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showInkAnnotation="0" defaultThemeVersion="124226"/>
  <bookViews>
    <workbookView xWindow="30" yWindow="15" windowWidth="20640" windowHeight="4320"/>
  </bookViews>
  <sheets>
    <sheet name="Informações (SNIS+PMSB)" sheetId="3" r:id="rId1"/>
    <sheet name="Indicadores (SNIS)" sheetId="2" r:id="rId2"/>
    <sheet name="Indicadores (PMSB)" sheetId="4" r:id="rId3"/>
    <sheet name="Legenda Cores" sheetId="5" r:id="rId4"/>
  </sheets>
  <definedNames>
    <definedName name="_xlnm.Print_Titles" localSheetId="1">'Indicadores (SNIS)'!#REF!</definedName>
  </definedNames>
  <calcPr calcId="162913"/>
</workbook>
</file>

<file path=xl/calcChain.xml><?xml version="1.0" encoding="utf-8"?>
<calcChain xmlns="http://schemas.openxmlformats.org/spreadsheetml/2006/main">
  <c r="AK3" i="4" l="1"/>
  <c r="AL3" i="4"/>
  <c r="AK4" i="4"/>
  <c r="AL4" i="4"/>
  <c r="AK5" i="4"/>
  <c r="AL5" i="4"/>
  <c r="AK6" i="4"/>
  <c r="AL6" i="4"/>
  <c r="AK7" i="4"/>
  <c r="AL7" i="4"/>
  <c r="AK8" i="4"/>
  <c r="AL8" i="4"/>
  <c r="AK9" i="4"/>
  <c r="AL9" i="4"/>
  <c r="AK10" i="4"/>
  <c r="AL10" i="4"/>
  <c r="AK11" i="4"/>
  <c r="AL11" i="4"/>
  <c r="AK12" i="4"/>
  <c r="AL12" i="4"/>
  <c r="AK13" i="4"/>
  <c r="AL13" i="4"/>
  <c r="AK14" i="4"/>
  <c r="AL14" i="4"/>
  <c r="AK15" i="4"/>
  <c r="AL15" i="4"/>
  <c r="AK16" i="4"/>
  <c r="AL16" i="4"/>
  <c r="AK17" i="4"/>
  <c r="AL17" i="4"/>
  <c r="AK18" i="4"/>
  <c r="AL18" i="4"/>
  <c r="AK19" i="4"/>
  <c r="AL19" i="4"/>
  <c r="AK20" i="4"/>
  <c r="AL20" i="4"/>
  <c r="AK21" i="4"/>
  <c r="AL21" i="4"/>
  <c r="AK22" i="4"/>
  <c r="AL22" i="4"/>
  <c r="AK23" i="4"/>
  <c r="AL23" i="4"/>
  <c r="AK24" i="4"/>
  <c r="AL24" i="4"/>
  <c r="AK25" i="4"/>
  <c r="AL25" i="4"/>
  <c r="AK26" i="4"/>
  <c r="AL26" i="4"/>
  <c r="AK27" i="4"/>
  <c r="AL27" i="4"/>
  <c r="AK28" i="4"/>
  <c r="AL28" i="4"/>
  <c r="AK29" i="4"/>
  <c r="AL29" i="4"/>
  <c r="AK30" i="4"/>
  <c r="AL30" i="4"/>
  <c r="AK31" i="4"/>
  <c r="AL31" i="4"/>
  <c r="AK32" i="4"/>
  <c r="AL32" i="4"/>
  <c r="AK33" i="4"/>
  <c r="AL33" i="4"/>
  <c r="AK34" i="4"/>
  <c r="AL34" i="4"/>
  <c r="AK35" i="4"/>
  <c r="AL35" i="4"/>
  <c r="AK36" i="4"/>
  <c r="AL36" i="4"/>
  <c r="AK37" i="4"/>
  <c r="AL37" i="4"/>
  <c r="AK38" i="4"/>
  <c r="AL38" i="4"/>
  <c r="AK39" i="4"/>
  <c r="AL39" i="4"/>
  <c r="AK40" i="4"/>
  <c r="AL40" i="4"/>
  <c r="AK41" i="4"/>
  <c r="AL41" i="4"/>
  <c r="AK42" i="4"/>
  <c r="AL42" i="4"/>
  <c r="AK43" i="4"/>
  <c r="AL43" i="4"/>
  <c r="AK44" i="4"/>
  <c r="AL44" i="4"/>
  <c r="AK45" i="4"/>
  <c r="AL45" i="4"/>
  <c r="AK46" i="4"/>
  <c r="AL46" i="4"/>
  <c r="AK47" i="4"/>
  <c r="AL47" i="4"/>
  <c r="AK48" i="4"/>
  <c r="AL48" i="4"/>
  <c r="AK49" i="4"/>
  <c r="AL49" i="4"/>
  <c r="AK50" i="4"/>
  <c r="AL50" i="4"/>
  <c r="AK51" i="4"/>
  <c r="AL51" i="4"/>
  <c r="AK52" i="4"/>
  <c r="AL52" i="4"/>
  <c r="AK53" i="4"/>
  <c r="AL53" i="4"/>
  <c r="AK54" i="4"/>
  <c r="AL54" i="4"/>
  <c r="AK55" i="4"/>
  <c r="AL55" i="4"/>
  <c r="AK56" i="4"/>
  <c r="AL56" i="4"/>
  <c r="AK57" i="4"/>
  <c r="AL57" i="4"/>
  <c r="AK58" i="4"/>
  <c r="AL58" i="4"/>
  <c r="AK59" i="4"/>
  <c r="AL59" i="4"/>
  <c r="AK60" i="4"/>
  <c r="AL60" i="4"/>
  <c r="AK61" i="4"/>
  <c r="AL61" i="4"/>
  <c r="AK62" i="4"/>
  <c r="AL62" i="4"/>
  <c r="AK63" i="4"/>
  <c r="AL63" i="4"/>
  <c r="AK64" i="4"/>
  <c r="AL64" i="4"/>
  <c r="AK65" i="4"/>
  <c r="AL65" i="4"/>
  <c r="AK66" i="4"/>
  <c r="AL66" i="4"/>
  <c r="AK67" i="4"/>
  <c r="AL67" i="4"/>
  <c r="AK68" i="4"/>
  <c r="AL68" i="4"/>
  <c r="AK69" i="4"/>
  <c r="AL69" i="4"/>
  <c r="AK70" i="4"/>
  <c r="AL70" i="4"/>
  <c r="AK71" i="4"/>
  <c r="AL71" i="4"/>
  <c r="AK72" i="4"/>
  <c r="AL72" i="4"/>
  <c r="AK73" i="4"/>
  <c r="AL73" i="4"/>
  <c r="AK74" i="4"/>
  <c r="AL74" i="4"/>
  <c r="AK75" i="4"/>
  <c r="AL75" i="4"/>
  <c r="AK76" i="4"/>
  <c r="AL76" i="4"/>
  <c r="AK77" i="4"/>
  <c r="AL77" i="4"/>
  <c r="AK78" i="4"/>
  <c r="AL78" i="4"/>
  <c r="AK79" i="4"/>
  <c r="AL79" i="4"/>
  <c r="AK80" i="4"/>
  <c r="AL80" i="4"/>
  <c r="AK81" i="4"/>
  <c r="AL81" i="4"/>
  <c r="AK82" i="4"/>
  <c r="AL82" i="4"/>
  <c r="AK83" i="4"/>
  <c r="AL83" i="4"/>
  <c r="AL2" i="4"/>
  <c r="AK2" i="4"/>
  <c r="U3" i="4"/>
  <c r="U4" i="4"/>
  <c r="U5" i="4"/>
  <c r="U6" i="4"/>
  <c r="U7" i="4"/>
  <c r="U8" i="4"/>
  <c r="U9" i="4"/>
  <c r="U10" i="4"/>
  <c r="U11" i="4"/>
  <c r="U12" i="4"/>
  <c r="U13" i="4"/>
  <c r="U14" i="4"/>
  <c r="U15" i="4"/>
  <c r="U16" i="4"/>
  <c r="U17" i="4"/>
  <c r="U18" i="4"/>
  <c r="U19" i="4"/>
  <c r="U20" i="4"/>
  <c r="U21" i="4"/>
  <c r="U22" i="4"/>
  <c r="U23" i="4"/>
  <c r="U24" i="4"/>
  <c r="U25" i="4"/>
  <c r="U26" i="4"/>
  <c r="U27" i="4"/>
  <c r="U28" i="4"/>
  <c r="U29" i="4"/>
  <c r="U30" i="4"/>
  <c r="U31" i="4"/>
  <c r="U32" i="4"/>
  <c r="U33" i="4"/>
  <c r="U34" i="4"/>
  <c r="U35" i="4"/>
  <c r="U36" i="4"/>
  <c r="U37" i="4"/>
  <c r="U38" i="4"/>
  <c r="U39" i="4"/>
  <c r="U40" i="4"/>
  <c r="U41" i="4"/>
  <c r="U42" i="4"/>
  <c r="U43" i="4"/>
  <c r="U44" i="4"/>
  <c r="U45" i="4"/>
  <c r="U46" i="4"/>
  <c r="U47" i="4"/>
  <c r="U48" i="4"/>
  <c r="U49" i="4"/>
  <c r="U50" i="4"/>
  <c r="U51" i="4"/>
  <c r="U52" i="4"/>
  <c r="U53" i="4"/>
  <c r="U54" i="4"/>
  <c r="U55" i="4"/>
  <c r="U56" i="4"/>
  <c r="U57" i="4"/>
  <c r="U58" i="4"/>
  <c r="U59" i="4"/>
  <c r="U60" i="4"/>
  <c r="U61" i="4"/>
  <c r="U62" i="4"/>
  <c r="U63" i="4"/>
  <c r="U64" i="4"/>
  <c r="U65" i="4"/>
  <c r="U66" i="4"/>
  <c r="U67" i="4"/>
  <c r="U68" i="4"/>
  <c r="U69" i="4"/>
  <c r="U70" i="4"/>
  <c r="U71" i="4"/>
  <c r="U72" i="4"/>
  <c r="U73" i="4"/>
  <c r="U74" i="4"/>
  <c r="U75" i="4"/>
  <c r="U76" i="4"/>
  <c r="U77" i="4"/>
  <c r="U78" i="4"/>
  <c r="U79" i="4"/>
  <c r="U80" i="4"/>
  <c r="U81" i="4"/>
  <c r="U82" i="4"/>
  <c r="U83" i="4"/>
  <c r="U2" i="4"/>
  <c r="AJ3" i="4"/>
  <c r="AJ4" i="4"/>
  <c r="AJ5" i="4"/>
  <c r="AJ6" i="4"/>
  <c r="AJ7" i="4"/>
  <c r="AJ8" i="4"/>
  <c r="AJ9" i="4"/>
  <c r="AJ10" i="4"/>
  <c r="AJ11" i="4"/>
  <c r="AJ12" i="4"/>
  <c r="AJ13" i="4"/>
  <c r="AJ14" i="4"/>
  <c r="AJ15" i="4"/>
  <c r="AJ16" i="4"/>
  <c r="AJ17" i="4"/>
  <c r="AJ18" i="4"/>
  <c r="AJ19" i="4"/>
  <c r="AJ20" i="4"/>
  <c r="AJ21" i="4"/>
  <c r="AJ22" i="4"/>
  <c r="AJ23" i="4"/>
  <c r="AJ24" i="4"/>
  <c r="AJ25" i="4"/>
  <c r="AJ26" i="4"/>
  <c r="AJ27" i="4"/>
  <c r="AJ28" i="4"/>
  <c r="AJ29" i="4"/>
  <c r="AJ30" i="4"/>
  <c r="AJ31" i="4"/>
  <c r="AJ32" i="4"/>
  <c r="AJ33" i="4"/>
  <c r="AJ34" i="4"/>
  <c r="AJ35" i="4"/>
  <c r="AJ36" i="4"/>
  <c r="AJ37" i="4"/>
  <c r="AJ38" i="4"/>
  <c r="AJ39" i="4"/>
  <c r="AJ40" i="4"/>
  <c r="AJ41" i="4"/>
  <c r="AJ42" i="4"/>
  <c r="AJ43" i="4"/>
  <c r="AJ44" i="4"/>
  <c r="AJ45" i="4"/>
  <c r="AJ46" i="4"/>
  <c r="AJ47" i="4"/>
  <c r="AJ48" i="4"/>
  <c r="AJ49" i="4"/>
  <c r="AJ50" i="4"/>
  <c r="AJ51" i="4"/>
  <c r="AJ52" i="4"/>
  <c r="AJ53" i="4"/>
  <c r="AJ54" i="4"/>
  <c r="AJ55" i="4"/>
  <c r="AJ56" i="4"/>
  <c r="AJ57" i="4"/>
  <c r="AJ58" i="4"/>
  <c r="AJ59" i="4"/>
  <c r="AJ60" i="4"/>
  <c r="AJ61" i="4"/>
  <c r="AJ62" i="4"/>
  <c r="AJ63" i="4"/>
  <c r="AJ64" i="4"/>
  <c r="AJ65" i="4"/>
  <c r="AJ66" i="4"/>
  <c r="AJ67" i="4"/>
  <c r="AJ68" i="4"/>
  <c r="AJ69" i="4"/>
  <c r="AJ70" i="4"/>
  <c r="AJ71" i="4"/>
  <c r="AJ72" i="4"/>
  <c r="AJ73" i="4"/>
  <c r="AJ74" i="4"/>
  <c r="AJ75" i="4"/>
  <c r="AJ76" i="4"/>
  <c r="AJ77" i="4"/>
  <c r="AJ78" i="4"/>
  <c r="AJ79" i="4"/>
  <c r="AJ80" i="4"/>
  <c r="AJ81" i="4"/>
  <c r="AJ82" i="4"/>
  <c r="AJ83" i="4"/>
  <c r="AJ2" i="4"/>
  <c r="AH3" i="4" l="1"/>
  <c r="AH4" i="4"/>
  <c r="AH5" i="4"/>
  <c r="AH6" i="4"/>
  <c r="AH7" i="4"/>
  <c r="AH8" i="4"/>
  <c r="AH9" i="4"/>
  <c r="AH10" i="4"/>
  <c r="AH11" i="4"/>
  <c r="AH12" i="4"/>
  <c r="AH13" i="4"/>
  <c r="AH14" i="4"/>
  <c r="AH15" i="4"/>
  <c r="AH16" i="4"/>
  <c r="AH17" i="4"/>
  <c r="AH18" i="4"/>
  <c r="AH19" i="4"/>
  <c r="AH20" i="4"/>
  <c r="AH21" i="4"/>
  <c r="AH22" i="4"/>
  <c r="AH23" i="4"/>
  <c r="AH24" i="4"/>
  <c r="AH25" i="4"/>
  <c r="AH26" i="4"/>
  <c r="AH27" i="4"/>
  <c r="AH28" i="4"/>
  <c r="AH29" i="4"/>
  <c r="AH30" i="4"/>
  <c r="AH31" i="4"/>
  <c r="AH32" i="4"/>
  <c r="AH33" i="4"/>
  <c r="AH34" i="4"/>
  <c r="AH35" i="4"/>
  <c r="AH36" i="4"/>
  <c r="AH37" i="4"/>
  <c r="AH38" i="4"/>
  <c r="AH39" i="4"/>
  <c r="AH40" i="4"/>
  <c r="AH41" i="4"/>
  <c r="AH42" i="4"/>
  <c r="AH43" i="4"/>
  <c r="AH44" i="4"/>
  <c r="AH45" i="4"/>
  <c r="AH46" i="4"/>
  <c r="AH47" i="4"/>
  <c r="AH48" i="4"/>
  <c r="AH49" i="4"/>
  <c r="AH50" i="4"/>
  <c r="AH51" i="4"/>
  <c r="AH52" i="4"/>
  <c r="AH53" i="4"/>
  <c r="AH54" i="4"/>
  <c r="AH55" i="4"/>
  <c r="AH56" i="4"/>
  <c r="AH57" i="4"/>
  <c r="AH58" i="4"/>
  <c r="AH59" i="4"/>
  <c r="AH60" i="4"/>
  <c r="AH61" i="4"/>
  <c r="AH62" i="4"/>
  <c r="AH63" i="4"/>
  <c r="AH64" i="4"/>
  <c r="AH65" i="4"/>
  <c r="AH66" i="4"/>
  <c r="AH67" i="4"/>
  <c r="AH68" i="4"/>
  <c r="AH69" i="4"/>
  <c r="AH70" i="4"/>
  <c r="AH71" i="4"/>
  <c r="AH72" i="4"/>
  <c r="AH73" i="4"/>
  <c r="AH74" i="4"/>
  <c r="AH75" i="4"/>
  <c r="AH76" i="4"/>
  <c r="AH77" i="4"/>
  <c r="AH78" i="4"/>
  <c r="AH79" i="4"/>
  <c r="AH80" i="4"/>
  <c r="AH81" i="4"/>
  <c r="AH82" i="4"/>
  <c r="AH83" i="4"/>
  <c r="AH2" i="4"/>
  <c r="AM3" i="4"/>
  <c r="AM4" i="4"/>
  <c r="AM5" i="4"/>
  <c r="AM6" i="4"/>
  <c r="AM7" i="4"/>
  <c r="AM8" i="4"/>
  <c r="AM9" i="4"/>
  <c r="AM10" i="4"/>
  <c r="AM11" i="4"/>
  <c r="AM12" i="4"/>
  <c r="AM13" i="4"/>
  <c r="AM14" i="4"/>
  <c r="AM15" i="4"/>
  <c r="AM16" i="4"/>
  <c r="AM17" i="4"/>
  <c r="AM18" i="4"/>
  <c r="AM19" i="4"/>
  <c r="AM20" i="4"/>
  <c r="AM21" i="4"/>
  <c r="AM22" i="4"/>
  <c r="AM23" i="4"/>
  <c r="AM24" i="4"/>
  <c r="AM25" i="4"/>
  <c r="AM26" i="4"/>
  <c r="AM27" i="4"/>
  <c r="AM28" i="4"/>
  <c r="AM29" i="4"/>
  <c r="AM30" i="4"/>
  <c r="AM31" i="4"/>
  <c r="AM32" i="4"/>
  <c r="AM33" i="4"/>
  <c r="AM34" i="4"/>
  <c r="AM35" i="4"/>
  <c r="AM36" i="4"/>
  <c r="AM37" i="4"/>
  <c r="AM38" i="4"/>
  <c r="AM39" i="4"/>
  <c r="AM40" i="4"/>
  <c r="AM41" i="4"/>
  <c r="AM42" i="4"/>
  <c r="AM43" i="4"/>
  <c r="AM44" i="4"/>
  <c r="AM45" i="4"/>
  <c r="AM46" i="4"/>
  <c r="AM47" i="4"/>
  <c r="AM48" i="4"/>
  <c r="AM49" i="4"/>
  <c r="AM50" i="4"/>
  <c r="AM51" i="4"/>
  <c r="AM52" i="4"/>
  <c r="AM53" i="4"/>
  <c r="AM54" i="4"/>
  <c r="AM55" i="4"/>
  <c r="AM56" i="4"/>
  <c r="AM57" i="4"/>
  <c r="AM58" i="4"/>
  <c r="AM59" i="4"/>
  <c r="AM60" i="4"/>
  <c r="AM61" i="4"/>
  <c r="AM62" i="4"/>
  <c r="AM63" i="4"/>
  <c r="AM64" i="4"/>
  <c r="AM65" i="4"/>
  <c r="AM66" i="4"/>
  <c r="AM67" i="4"/>
  <c r="AM68" i="4"/>
  <c r="AM69" i="4"/>
  <c r="AM70" i="4"/>
  <c r="AM71" i="4"/>
  <c r="AM72" i="4"/>
  <c r="AM73" i="4"/>
  <c r="AM74" i="4"/>
  <c r="AM75" i="4"/>
  <c r="AM76" i="4"/>
  <c r="AM77" i="4"/>
  <c r="AM78" i="4"/>
  <c r="AM79" i="4"/>
  <c r="AM80" i="4"/>
  <c r="AM81" i="4"/>
  <c r="AM82" i="4"/>
  <c r="AM83" i="4"/>
  <c r="AM2" i="4"/>
  <c r="AI3" i="4"/>
  <c r="AI4" i="4"/>
  <c r="AI5" i="4"/>
  <c r="AI6" i="4"/>
  <c r="AI7" i="4"/>
  <c r="AI8" i="4"/>
  <c r="AI9" i="4"/>
  <c r="AI10" i="4"/>
  <c r="AI11" i="4"/>
  <c r="AI12" i="4"/>
  <c r="AI13" i="4"/>
  <c r="AI14" i="4"/>
  <c r="AI15" i="4"/>
  <c r="AI16" i="4"/>
  <c r="AI17" i="4"/>
  <c r="AI18" i="4"/>
  <c r="AI19" i="4"/>
  <c r="AI20" i="4"/>
  <c r="AI21" i="4"/>
  <c r="AI22" i="4"/>
  <c r="AI23" i="4"/>
  <c r="AI24" i="4"/>
  <c r="AI25" i="4"/>
  <c r="AI26" i="4"/>
  <c r="AI27" i="4"/>
  <c r="AI28" i="4"/>
  <c r="AI29" i="4"/>
  <c r="AI30" i="4"/>
  <c r="AI31" i="4"/>
  <c r="AI32" i="4"/>
  <c r="AI33" i="4"/>
  <c r="AI34" i="4"/>
  <c r="AI35" i="4"/>
  <c r="AI36" i="4"/>
  <c r="AI37" i="4"/>
  <c r="AI38" i="4"/>
  <c r="AI39" i="4"/>
  <c r="AI40" i="4"/>
  <c r="AI41" i="4"/>
  <c r="AI42" i="4"/>
  <c r="AI43" i="4"/>
  <c r="AI44" i="4"/>
  <c r="AI45" i="4"/>
  <c r="AI46" i="4"/>
  <c r="AI47" i="4"/>
  <c r="AI48" i="4"/>
  <c r="AI49" i="4"/>
  <c r="AI50" i="4"/>
  <c r="AI51" i="4"/>
  <c r="AI52" i="4"/>
  <c r="AI53" i="4"/>
  <c r="AI54" i="4"/>
  <c r="AI55" i="4"/>
  <c r="AI56" i="4"/>
  <c r="AI57" i="4"/>
  <c r="AI58" i="4"/>
  <c r="AI59" i="4"/>
  <c r="AI60" i="4"/>
  <c r="AI61" i="4"/>
  <c r="AI62" i="4"/>
  <c r="AI63" i="4"/>
  <c r="AI64" i="4"/>
  <c r="AI65" i="4"/>
  <c r="AI66" i="4"/>
  <c r="AI67" i="4"/>
  <c r="AI68" i="4"/>
  <c r="AI69" i="4"/>
  <c r="AI70" i="4"/>
  <c r="AI71" i="4"/>
  <c r="AI72" i="4"/>
  <c r="AI73" i="4"/>
  <c r="AI74" i="4"/>
  <c r="AI75" i="4"/>
  <c r="AI76" i="4"/>
  <c r="AI77" i="4"/>
  <c r="AI78" i="4"/>
  <c r="AI79" i="4"/>
  <c r="AI80" i="4"/>
  <c r="AI81" i="4"/>
  <c r="AI82" i="4"/>
  <c r="AI83" i="4"/>
  <c r="AI2" i="4"/>
  <c r="AG3" i="4"/>
  <c r="AG4" i="4"/>
  <c r="AG5" i="4"/>
  <c r="AG6" i="4"/>
  <c r="AG7" i="4"/>
  <c r="AG8" i="4"/>
  <c r="AG9" i="4"/>
  <c r="AG10" i="4"/>
  <c r="AG11" i="4"/>
  <c r="AG12" i="4"/>
  <c r="AG13" i="4"/>
  <c r="AG14" i="4"/>
  <c r="AG15" i="4"/>
  <c r="AG16" i="4"/>
  <c r="AG17" i="4"/>
  <c r="AG18" i="4"/>
  <c r="AG19" i="4"/>
  <c r="AG20" i="4"/>
  <c r="AG21" i="4"/>
  <c r="AG22" i="4"/>
  <c r="AG23" i="4"/>
  <c r="AG24" i="4"/>
  <c r="AG25" i="4"/>
  <c r="AG26" i="4"/>
  <c r="AG27" i="4"/>
  <c r="AG28" i="4"/>
  <c r="AG29" i="4"/>
  <c r="AG30" i="4"/>
  <c r="AG31" i="4"/>
  <c r="AG32" i="4"/>
  <c r="AG33" i="4"/>
  <c r="AG34" i="4"/>
  <c r="AG35" i="4"/>
  <c r="AG36" i="4"/>
  <c r="AG37" i="4"/>
  <c r="AG38" i="4"/>
  <c r="AG39" i="4"/>
  <c r="AG40" i="4"/>
  <c r="AG41" i="4"/>
  <c r="AG42" i="4"/>
  <c r="AG43" i="4"/>
  <c r="AG44" i="4"/>
  <c r="AG45" i="4"/>
  <c r="AG46" i="4"/>
  <c r="AG47" i="4"/>
  <c r="AG48" i="4"/>
  <c r="AG49" i="4"/>
  <c r="AG50" i="4"/>
  <c r="AG51" i="4"/>
  <c r="AG52" i="4"/>
  <c r="AG53" i="4"/>
  <c r="AG54" i="4"/>
  <c r="AG55" i="4"/>
  <c r="AG56" i="4"/>
  <c r="AG57" i="4"/>
  <c r="AG58" i="4"/>
  <c r="AG59" i="4"/>
  <c r="AG60" i="4"/>
  <c r="AG61" i="4"/>
  <c r="AG62" i="4"/>
  <c r="AG63" i="4"/>
  <c r="AG64" i="4"/>
  <c r="AG65" i="4"/>
  <c r="AG66" i="4"/>
  <c r="AG67" i="4"/>
  <c r="AG68" i="4"/>
  <c r="AG69" i="4"/>
  <c r="AG70" i="4"/>
  <c r="AG71" i="4"/>
  <c r="AG72" i="4"/>
  <c r="AG73" i="4"/>
  <c r="AG74" i="4"/>
  <c r="AG75" i="4"/>
  <c r="AG76" i="4"/>
  <c r="AG77" i="4"/>
  <c r="AG78" i="4"/>
  <c r="AG79" i="4"/>
  <c r="AG80" i="4"/>
  <c r="AG81" i="4"/>
  <c r="AG82" i="4"/>
  <c r="AG83" i="4"/>
  <c r="AG2" i="4"/>
  <c r="AF3" i="4"/>
  <c r="AF4" i="4"/>
  <c r="AF5" i="4"/>
  <c r="AF6" i="4"/>
  <c r="AF7" i="4"/>
  <c r="AF8" i="4"/>
  <c r="AF9" i="4"/>
  <c r="AF10" i="4"/>
  <c r="AF11" i="4"/>
  <c r="AF12" i="4"/>
  <c r="AF13" i="4"/>
  <c r="AF14" i="4"/>
  <c r="AF15" i="4"/>
  <c r="AF16" i="4"/>
  <c r="AF17" i="4"/>
  <c r="AF18" i="4"/>
  <c r="AF19" i="4"/>
  <c r="AF20" i="4"/>
  <c r="AF21" i="4"/>
  <c r="AF22" i="4"/>
  <c r="AF23" i="4"/>
  <c r="AF24" i="4"/>
  <c r="AF25" i="4"/>
  <c r="AF26" i="4"/>
  <c r="AF27" i="4"/>
  <c r="AF28" i="4"/>
  <c r="AF29" i="4"/>
  <c r="AF30" i="4"/>
  <c r="AF31" i="4"/>
  <c r="AF32" i="4"/>
  <c r="AF33" i="4"/>
  <c r="AF34" i="4"/>
  <c r="AF35" i="4"/>
  <c r="AF36" i="4"/>
  <c r="AF37" i="4"/>
  <c r="AF38" i="4"/>
  <c r="AF39" i="4"/>
  <c r="AF40" i="4"/>
  <c r="AF41" i="4"/>
  <c r="AF42" i="4"/>
  <c r="AF43" i="4"/>
  <c r="AF44" i="4"/>
  <c r="AF45" i="4"/>
  <c r="AF46" i="4"/>
  <c r="AF47" i="4"/>
  <c r="AF48" i="4"/>
  <c r="AF49" i="4"/>
  <c r="AF50" i="4"/>
  <c r="AF51" i="4"/>
  <c r="AF52" i="4"/>
  <c r="AF53" i="4"/>
  <c r="AF54" i="4"/>
  <c r="AF55" i="4"/>
  <c r="AF56" i="4"/>
  <c r="AF57" i="4"/>
  <c r="AF58" i="4"/>
  <c r="AF59" i="4"/>
  <c r="AF60" i="4"/>
  <c r="AF61" i="4"/>
  <c r="AF62" i="4"/>
  <c r="AF63" i="4"/>
  <c r="AF64" i="4"/>
  <c r="AF65" i="4"/>
  <c r="AF66" i="4"/>
  <c r="AF67" i="4"/>
  <c r="AF68" i="4"/>
  <c r="AF69" i="4"/>
  <c r="AF70" i="4"/>
  <c r="AF71" i="4"/>
  <c r="AF72" i="4"/>
  <c r="AF73" i="4"/>
  <c r="AF74" i="4"/>
  <c r="AF75" i="4"/>
  <c r="AF76" i="4"/>
  <c r="AF77" i="4"/>
  <c r="AF78" i="4"/>
  <c r="AF79" i="4"/>
  <c r="AF80" i="4"/>
  <c r="AF81" i="4"/>
  <c r="AF82" i="4"/>
  <c r="AF83" i="4"/>
  <c r="AF2" i="4"/>
  <c r="AE3" i="4"/>
  <c r="AE4" i="4"/>
  <c r="AE5" i="4"/>
  <c r="AE6" i="4"/>
  <c r="AE7" i="4"/>
  <c r="AE8" i="4"/>
  <c r="AE9" i="4"/>
  <c r="AE10" i="4"/>
  <c r="AE11" i="4"/>
  <c r="AE12" i="4"/>
  <c r="AE13" i="4"/>
  <c r="AE14" i="4"/>
  <c r="AE15" i="4"/>
  <c r="AE16" i="4"/>
  <c r="AE17" i="4"/>
  <c r="AE18" i="4"/>
  <c r="AE19" i="4"/>
  <c r="AE20" i="4"/>
  <c r="AE21" i="4"/>
  <c r="AE22" i="4"/>
  <c r="AE23" i="4"/>
  <c r="AE24" i="4"/>
  <c r="AE25" i="4"/>
  <c r="AE26" i="4"/>
  <c r="AE27" i="4"/>
  <c r="AE28" i="4"/>
  <c r="AE29" i="4"/>
  <c r="AE30" i="4"/>
  <c r="AE31" i="4"/>
  <c r="AE32" i="4"/>
  <c r="AE33" i="4"/>
  <c r="AE34" i="4"/>
  <c r="AE35" i="4"/>
  <c r="AE36" i="4"/>
  <c r="AE37" i="4"/>
  <c r="AE38" i="4"/>
  <c r="AE39" i="4"/>
  <c r="AE40" i="4"/>
  <c r="AE41" i="4"/>
  <c r="AE42" i="4"/>
  <c r="AE43" i="4"/>
  <c r="AE44" i="4"/>
  <c r="AE45" i="4"/>
  <c r="AE46" i="4"/>
  <c r="AE47" i="4"/>
  <c r="AE48" i="4"/>
  <c r="AE49" i="4"/>
  <c r="AE50" i="4"/>
  <c r="AE51" i="4"/>
  <c r="AE52" i="4"/>
  <c r="AE53" i="4"/>
  <c r="AE54" i="4"/>
  <c r="AE55" i="4"/>
  <c r="AE56" i="4"/>
  <c r="AE57" i="4"/>
  <c r="AE58" i="4"/>
  <c r="AE59" i="4"/>
  <c r="AE60" i="4"/>
  <c r="AE61" i="4"/>
  <c r="AE62" i="4"/>
  <c r="AE63" i="4"/>
  <c r="AE64" i="4"/>
  <c r="AE65" i="4"/>
  <c r="AE66" i="4"/>
  <c r="AE67" i="4"/>
  <c r="AE68" i="4"/>
  <c r="AE69" i="4"/>
  <c r="AE70" i="4"/>
  <c r="AE71" i="4"/>
  <c r="AE72" i="4"/>
  <c r="AE73" i="4"/>
  <c r="AE74" i="4"/>
  <c r="AE75" i="4"/>
  <c r="AE76" i="4"/>
  <c r="AE77" i="4"/>
  <c r="AE78" i="4"/>
  <c r="AE79" i="4"/>
  <c r="AE80" i="4"/>
  <c r="AE81" i="4"/>
  <c r="AE82" i="4"/>
  <c r="AE83" i="4"/>
  <c r="AE2" i="4"/>
  <c r="AC82" i="4"/>
  <c r="AC83" i="4"/>
  <c r="AD3" i="4"/>
  <c r="AD4" i="4"/>
  <c r="AD5" i="4"/>
  <c r="AD6" i="4"/>
  <c r="AD7" i="4"/>
  <c r="AD8" i="4"/>
  <c r="AD9" i="4"/>
  <c r="AD10" i="4"/>
  <c r="AD11" i="4"/>
  <c r="AD12" i="4"/>
  <c r="AD13" i="4"/>
  <c r="AD14" i="4"/>
  <c r="AD15" i="4"/>
  <c r="AD16" i="4"/>
  <c r="AD17" i="4"/>
  <c r="AD18" i="4"/>
  <c r="AD19" i="4"/>
  <c r="AD20" i="4"/>
  <c r="AD21" i="4"/>
  <c r="AD22" i="4"/>
  <c r="AD23" i="4"/>
  <c r="AD24" i="4"/>
  <c r="AD25" i="4"/>
  <c r="AD26" i="4"/>
  <c r="AD27" i="4"/>
  <c r="AD28" i="4"/>
  <c r="AD29" i="4"/>
  <c r="AD30" i="4"/>
  <c r="AD31" i="4"/>
  <c r="AD32" i="4"/>
  <c r="AD33" i="4"/>
  <c r="AD34" i="4"/>
  <c r="AD35" i="4"/>
  <c r="AD36" i="4"/>
  <c r="AD37" i="4"/>
  <c r="AD38" i="4"/>
  <c r="AD39" i="4"/>
  <c r="AD40" i="4"/>
  <c r="AD41" i="4"/>
  <c r="AD42" i="4"/>
  <c r="AD43" i="4"/>
  <c r="AD44" i="4"/>
  <c r="AD45" i="4"/>
  <c r="AD46" i="4"/>
  <c r="AD47" i="4"/>
  <c r="AD48" i="4"/>
  <c r="AD49" i="4"/>
  <c r="AD50" i="4"/>
  <c r="AD51" i="4"/>
  <c r="AD52" i="4"/>
  <c r="AD53" i="4"/>
  <c r="AD54" i="4"/>
  <c r="AD55" i="4"/>
  <c r="AD56" i="4"/>
  <c r="AD57" i="4"/>
  <c r="AD58" i="4"/>
  <c r="AD59" i="4"/>
  <c r="AD60" i="4"/>
  <c r="AD61" i="4"/>
  <c r="AD62" i="4"/>
  <c r="AD63" i="4"/>
  <c r="AD64" i="4"/>
  <c r="AD65" i="4"/>
  <c r="AD66" i="4"/>
  <c r="AD67" i="4"/>
  <c r="AD68" i="4"/>
  <c r="AD69" i="4"/>
  <c r="AD70" i="4"/>
  <c r="AD71" i="4"/>
  <c r="AD72" i="4"/>
  <c r="AD73" i="4"/>
  <c r="AD74" i="4"/>
  <c r="AD75" i="4"/>
  <c r="AD76" i="4"/>
  <c r="AD77" i="4"/>
  <c r="AD78" i="4"/>
  <c r="AD79" i="4"/>
  <c r="AD80" i="4"/>
  <c r="AD81" i="4"/>
  <c r="AD82" i="4"/>
  <c r="AD83" i="4"/>
  <c r="AD2" i="4"/>
  <c r="G5" i="2"/>
  <c r="G6" i="2"/>
  <c r="G7" i="2"/>
  <c r="G8" i="2"/>
  <c r="G9" i="2"/>
  <c r="G10" i="2"/>
  <c r="G11" i="2"/>
  <c r="G12" i="2"/>
  <c r="G13" i="2"/>
  <c r="G14" i="2"/>
  <c r="G15" i="2"/>
  <c r="G16" i="2"/>
  <c r="G17" i="2"/>
  <c r="G18" i="2"/>
  <c r="G19" i="2"/>
  <c r="G20" i="2"/>
  <c r="G21" i="2"/>
  <c r="G22" i="2"/>
  <c r="G23" i="2"/>
  <c r="G24" i="2"/>
  <c r="G25" i="2"/>
  <c r="G26" i="2"/>
  <c r="G27" i="2"/>
  <c r="G28" i="2"/>
  <c r="G29" i="2"/>
  <c r="G30" i="2"/>
  <c r="G31" i="2"/>
  <c r="G32" i="2"/>
  <c r="G33" i="2"/>
  <c r="G34" i="2"/>
  <c r="G35" i="2"/>
  <c r="G36" i="2"/>
  <c r="G37" i="2"/>
  <c r="G38" i="2"/>
  <c r="G39" i="2"/>
  <c r="G40" i="2"/>
  <c r="G41" i="2"/>
  <c r="G42" i="2"/>
  <c r="G43" i="2"/>
  <c r="G44" i="2"/>
  <c r="G45" i="2"/>
  <c r="G46" i="2"/>
  <c r="G47" i="2"/>
  <c r="G48" i="2"/>
  <c r="G49" i="2"/>
  <c r="G50" i="2"/>
  <c r="G51" i="2"/>
  <c r="G52" i="2"/>
  <c r="G53" i="2"/>
  <c r="G54" i="2"/>
  <c r="G55" i="2"/>
  <c r="G56" i="2"/>
  <c r="G57" i="2"/>
  <c r="G58" i="2"/>
  <c r="G59" i="2"/>
  <c r="G60" i="2"/>
  <c r="G61" i="2"/>
  <c r="G62" i="2"/>
  <c r="G63" i="2"/>
  <c r="G64" i="2"/>
  <c r="G65" i="2"/>
  <c r="G66" i="2"/>
  <c r="G67" i="2"/>
  <c r="G68" i="2"/>
  <c r="G69" i="2"/>
  <c r="G70" i="2"/>
  <c r="G71" i="2"/>
  <c r="G72" i="2"/>
  <c r="G73" i="2"/>
  <c r="G74" i="2"/>
  <c r="G75" i="2"/>
  <c r="G76" i="2"/>
  <c r="G77" i="2"/>
  <c r="G78" i="2"/>
  <c r="G79" i="2"/>
  <c r="G80" i="2"/>
  <c r="G81" i="2"/>
  <c r="G82" i="2"/>
  <c r="G83" i="2"/>
  <c r="G4" i="2"/>
  <c r="AW5" i="2"/>
  <c r="AW6" i="2"/>
  <c r="AW7" i="2"/>
  <c r="AW8" i="2"/>
  <c r="AW9" i="2"/>
  <c r="AW10" i="2"/>
  <c r="AW11" i="2"/>
  <c r="AW12" i="2"/>
  <c r="AW13" i="2"/>
  <c r="AW14" i="2"/>
  <c r="AW15" i="2"/>
  <c r="AW16" i="2"/>
  <c r="AW17" i="2"/>
  <c r="AW18" i="2"/>
  <c r="AW19" i="2"/>
  <c r="AW20" i="2"/>
  <c r="AW21" i="2"/>
  <c r="AW22" i="2"/>
  <c r="AW23" i="2"/>
  <c r="AW24" i="2"/>
  <c r="AW25" i="2"/>
  <c r="AW26" i="2"/>
  <c r="AW27" i="2"/>
  <c r="AW28" i="2"/>
  <c r="AW29" i="2"/>
  <c r="AW30" i="2"/>
  <c r="AW31" i="2"/>
  <c r="AW32" i="2"/>
  <c r="AW33" i="2"/>
  <c r="AW34" i="2"/>
  <c r="AW35" i="2"/>
  <c r="AW36" i="2"/>
  <c r="AW37" i="2"/>
  <c r="AW38" i="2"/>
  <c r="AW39" i="2"/>
  <c r="AW40" i="2"/>
  <c r="AW41" i="2"/>
  <c r="AW42" i="2"/>
  <c r="AW43" i="2"/>
  <c r="AW44" i="2"/>
  <c r="AW45" i="2"/>
  <c r="AW46" i="2"/>
  <c r="AW47" i="2"/>
  <c r="AW48" i="2"/>
  <c r="AW49" i="2"/>
  <c r="AW50" i="2"/>
  <c r="AW51" i="2"/>
  <c r="AW52" i="2"/>
  <c r="AW53" i="2"/>
  <c r="AW54" i="2"/>
  <c r="AW55" i="2"/>
  <c r="AW56" i="2"/>
  <c r="AW57" i="2"/>
  <c r="AW58" i="2"/>
  <c r="AW59" i="2"/>
  <c r="AW60" i="2"/>
  <c r="AW61" i="2"/>
  <c r="AW62" i="2"/>
  <c r="AW63" i="2"/>
  <c r="AW64" i="2"/>
  <c r="AW65" i="2"/>
  <c r="AW66" i="2"/>
  <c r="AW67" i="2"/>
  <c r="AW68" i="2"/>
  <c r="AW69" i="2"/>
  <c r="AW70" i="2"/>
  <c r="AW71" i="2"/>
  <c r="AW72" i="2"/>
  <c r="AW73" i="2"/>
  <c r="AW74" i="2"/>
  <c r="AW75" i="2"/>
  <c r="AW76" i="2"/>
  <c r="AW77" i="2"/>
  <c r="AW78" i="2"/>
  <c r="AW79" i="2"/>
  <c r="AW80" i="2"/>
  <c r="AW81" i="2"/>
  <c r="AW82" i="2"/>
  <c r="AW83" i="2"/>
  <c r="AW4" i="2"/>
  <c r="AV5" i="2"/>
  <c r="AV6" i="2"/>
  <c r="AV7" i="2"/>
  <c r="AV8" i="2"/>
  <c r="AV9" i="2"/>
  <c r="AV10" i="2"/>
  <c r="AV11" i="2"/>
  <c r="AV12" i="2"/>
  <c r="AV4" i="2"/>
  <c r="AS5" i="2"/>
  <c r="AS6" i="2"/>
  <c r="AS7" i="2"/>
  <c r="AS8" i="2"/>
  <c r="AS9" i="2"/>
  <c r="AS10" i="2"/>
  <c r="AS11" i="2"/>
  <c r="AS12" i="2"/>
  <c r="AS13" i="2"/>
  <c r="AS14" i="2"/>
  <c r="AS15" i="2"/>
  <c r="AS16" i="2"/>
  <c r="AS17" i="2"/>
  <c r="AS18" i="2"/>
  <c r="AS19" i="2"/>
  <c r="AS20" i="2"/>
  <c r="AS21" i="2"/>
  <c r="AS22" i="2"/>
  <c r="AS23" i="2"/>
  <c r="AS24" i="2"/>
  <c r="AS25" i="2"/>
  <c r="AS26" i="2"/>
  <c r="AS27" i="2"/>
  <c r="AS28" i="2"/>
  <c r="AS29" i="2"/>
  <c r="AS30" i="2"/>
  <c r="AS31" i="2"/>
  <c r="AS32" i="2"/>
  <c r="AS33" i="2"/>
  <c r="AS34" i="2"/>
  <c r="AS35" i="2"/>
  <c r="AS36" i="2"/>
  <c r="AS37" i="2"/>
  <c r="AS38" i="2"/>
  <c r="AS39" i="2"/>
  <c r="AS40" i="2"/>
  <c r="AS41" i="2"/>
  <c r="AS42" i="2"/>
  <c r="AS43" i="2"/>
  <c r="AS44" i="2"/>
  <c r="AS45" i="2"/>
  <c r="AS46" i="2"/>
  <c r="AS47" i="2"/>
  <c r="AS48" i="2"/>
  <c r="AS49" i="2"/>
  <c r="AS50" i="2"/>
  <c r="AS51" i="2"/>
  <c r="AS52" i="2"/>
  <c r="AS53" i="2"/>
  <c r="AS54" i="2"/>
  <c r="AS55" i="2"/>
  <c r="AS56" i="2"/>
  <c r="AS57" i="2"/>
  <c r="AS58" i="2"/>
  <c r="AS59" i="2"/>
  <c r="AS60" i="2"/>
  <c r="AS61" i="2"/>
  <c r="AS62" i="2"/>
  <c r="AS63" i="2"/>
  <c r="AS64" i="2"/>
  <c r="AS65" i="2"/>
  <c r="AS66" i="2"/>
  <c r="AS67" i="2"/>
  <c r="AS68" i="2"/>
  <c r="AS69" i="2"/>
  <c r="AS70" i="2"/>
  <c r="AS71" i="2"/>
  <c r="AS72" i="2"/>
  <c r="AS73" i="2"/>
  <c r="AS74" i="2"/>
  <c r="AS75" i="2"/>
  <c r="AS76" i="2"/>
  <c r="AS77" i="2"/>
  <c r="AS78" i="2"/>
  <c r="AS79" i="2"/>
  <c r="AS80" i="2"/>
  <c r="AS81" i="2"/>
  <c r="AS82" i="2"/>
  <c r="AS83" i="2"/>
  <c r="AS4" i="2"/>
  <c r="AZ5" i="2"/>
  <c r="AZ6" i="2"/>
  <c r="AZ7" i="2"/>
  <c r="AZ8" i="2"/>
  <c r="AZ9" i="2"/>
  <c r="AZ10" i="2"/>
  <c r="AZ11" i="2"/>
  <c r="AZ4" i="2"/>
  <c r="AJ5" i="2"/>
  <c r="AJ6" i="2"/>
  <c r="AJ7" i="2"/>
  <c r="AJ8" i="2"/>
  <c r="AJ9" i="2"/>
  <c r="AJ10" i="2"/>
  <c r="AJ11" i="2"/>
  <c r="AJ12" i="2"/>
  <c r="AJ4" i="2"/>
  <c r="AF5" i="2" l="1"/>
  <c r="AF6" i="2"/>
  <c r="AF7" i="2"/>
  <c r="AF8" i="2"/>
  <c r="AF9" i="2"/>
  <c r="AF10" i="2"/>
  <c r="AF11" i="2"/>
  <c r="AF4" i="2"/>
  <c r="AD5" i="2"/>
  <c r="AD6" i="2"/>
  <c r="AD7" i="2"/>
  <c r="AD8" i="2"/>
  <c r="AD9" i="2"/>
  <c r="AD10" i="2"/>
  <c r="AD11" i="2"/>
  <c r="AD12" i="2"/>
  <c r="AD13" i="2"/>
  <c r="AD14" i="2"/>
  <c r="AD15" i="2"/>
  <c r="AD16" i="2"/>
  <c r="AD17" i="2"/>
  <c r="AD18" i="2"/>
  <c r="AD19" i="2"/>
  <c r="AD20" i="2"/>
  <c r="AD21" i="2"/>
  <c r="AD22" i="2"/>
  <c r="AD23" i="2"/>
  <c r="AD24" i="2"/>
  <c r="AD25" i="2"/>
  <c r="AD26" i="2"/>
  <c r="AD27" i="2"/>
  <c r="AD28" i="2"/>
  <c r="AD29" i="2"/>
  <c r="AD30" i="2"/>
  <c r="AD31" i="2"/>
  <c r="AD32" i="2"/>
  <c r="AD33" i="2"/>
  <c r="AD34" i="2"/>
  <c r="AD35" i="2"/>
  <c r="AD36" i="2"/>
  <c r="AD37" i="2"/>
  <c r="AD38" i="2"/>
  <c r="AD39" i="2"/>
  <c r="AD40" i="2"/>
  <c r="AD41" i="2"/>
  <c r="AD42" i="2"/>
  <c r="AD43" i="2"/>
  <c r="AD44" i="2"/>
  <c r="AD45" i="2"/>
  <c r="AD46" i="2"/>
  <c r="AD47" i="2"/>
  <c r="AD48" i="2"/>
  <c r="AD49" i="2"/>
  <c r="AD50" i="2"/>
  <c r="AD51" i="2"/>
  <c r="AD52" i="2"/>
  <c r="AD53" i="2"/>
  <c r="AD54" i="2"/>
  <c r="AD55" i="2"/>
  <c r="AD56" i="2"/>
  <c r="AD57" i="2"/>
  <c r="AD58" i="2"/>
  <c r="AD59" i="2"/>
  <c r="AD60" i="2"/>
  <c r="AD61" i="2"/>
  <c r="AD62" i="2"/>
  <c r="AD63" i="2"/>
  <c r="AD64" i="2"/>
  <c r="AD65" i="2"/>
  <c r="AD66" i="2"/>
  <c r="AD67" i="2"/>
  <c r="AD68" i="2"/>
  <c r="AD69" i="2"/>
  <c r="AD70" i="2"/>
  <c r="AD71" i="2"/>
  <c r="AD72" i="2"/>
  <c r="AD73" i="2"/>
  <c r="AD74" i="2"/>
  <c r="AD75" i="2"/>
  <c r="AD76" i="2"/>
  <c r="AD77" i="2"/>
  <c r="AD78" i="2"/>
  <c r="AD79" i="2"/>
  <c r="AD80" i="2"/>
  <c r="AD81" i="2"/>
  <c r="AD82" i="2"/>
  <c r="AD83" i="2"/>
  <c r="AD4" i="2"/>
  <c r="AC5" i="2"/>
  <c r="AC6" i="2"/>
  <c r="AC7" i="2"/>
  <c r="AC8" i="2"/>
  <c r="AC9" i="2"/>
  <c r="AC10" i="2"/>
  <c r="AC11" i="2"/>
  <c r="AC12" i="2"/>
  <c r="AC13" i="2"/>
  <c r="AC14" i="2"/>
  <c r="AC15" i="2"/>
  <c r="AC16" i="2"/>
  <c r="AC17" i="2"/>
  <c r="AC18" i="2"/>
  <c r="AC19" i="2"/>
  <c r="AC20" i="2"/>
  <c r="AC21" i="2"/>
  <c r="AC22" i="2"/>
  <c r="AC23" i="2"/>
  <c r="AC24" i="2"/>
  <c r="AC25" i="2"/>
  <c r="AC26" i="2"/>
  <c r="AC27" i="2"/>
  <c r="AC28" i="2"/>
  <c r="AC29" i="2"/>
  <c r="AC30" i="2"/>
  <c r="AC31" i="2"/>
  <c r="AC32" i="2"/>
  <c r="AC33" i="2"/>
  <c r="AC34" i="2"/>
  <c r="AC35" i="2"/>
  <c r="AC36" i="2"/>
  <c r="AC37" i="2"/>
  <c r="AC38" i="2"/>
  <c r="AC39" i="2"/>
  <c r="AC40" i="2"/>
  <c r="AC41" i="2"/>
  <c r="AC42" i="2"/>
  <c r="AC43" i="2"/>
  <c r="AC44" i="2"/>
  <c r="AC45" i="2"/>
  <c r="AC46" i="2"/>
  <c r="AC47" i="2"/>
  <c r="AC48" i="2"/>
  <c r="AC49" i="2"/>
  <c r="AC50" i="2"/>
  <c r="AC51" i="2"/>
  <c r="AC52" i="2"/>
  <c r="AC53" i="2"/>
  <c r="AC54" i="2"/>
  <c r="AC55" i="2"/>
  <c r="AC56" i="2"/>
  <c r="AC57" i="2"/>
  <c r="AC58" i="2"/>
  <c r="AC59" i="2"/>
  <c r="AC60" i="2"/>
  <c r="AC61" i="2"/>
  <c r="AC62" i="2"/>
  <c r="AC63" i="2"/>
  <c r="AC64" i="2"/>
  <c r="AC65" i="2"/>
  <c r="AC66" i="2"/>
  <c r="AC67" i="2"/>
  <c r="AC68" i="2"/>
  <c r="AC69" i="2"/>
  <c r="AC70" i="2"/>
  <c r="AC71" i="2"/>
  <c r="AC72" i="2"/>
  <c r="AC73" i="2"/>
  <c r="AC74" i="2"/>
  <c r="AC75" i="2"/>
  <c r="AC76" i="2"/>
  <c r="AC77" i="2"/>
  <c r="AC78" i="2"/>
  <c r="AC79" i="2"/>
  <c r="AC80" i="2"/>
  <c r="AC81" i="2"/>
  <c r="AC82" i="2"/>
  <c r="AC83" i="2"/>
  <c r="AC4" i="2"/>
  <c r="AA5" i="2"/>
  <c r="AA6" i="2"/>
  <c r="AA7" i="2"/>
  <c r="AA8" i="2"/>
  <c r="AA9" i="2"/>
  <c r="AA10" i="2"/>
  <c r="AA11" i="2"/>
  <c r="AA12" i="2"/>
  <c r="AA13" i="2"/>
  <c r="AA14" i="2"/>
  <c r="AA15" i="2"/>
  <c r="AA16" i="2"/>
  <c r="AA17" i="2"/>
  <c r="AA18" i="2"/>
  <c r="AA19" i="2"/>
  <c r="AA20" i="2"/>
  <c r="AA21" i="2"/>
  <c r="AA22" i="2"/>
  <c r="AA23" i="2"/>
  <c r="AA24" i="2"/>
  <c r="AA25" i="2"/>
  <c r="AA26" i="2"/>
  <c r="AA27" i="2"/>
  <c r="AA28" i="2"/>
  <c r="AA29" i="2"/>
  <c r="AA30" i="2"/>
  <c r="AA31" i="2"/>
  <c r="AA32" i="2"/>
  <c r="AA33" i="2"/>
  <c r="AA34" i="2"/>
  <c r="AA35" i="2"/>
  <c r="AA36" i="2"/>
  <c r="AA37" i="2"/>
  <c r="AA38" i="2"/>
  <c r="AA39" i="2"/>
  <c r="AA40" i="2"/>
  <c r="AA41" i="2"/>
  <c r="AA42" i="2"/>
  <c r="AA43" i="2"/>
  <c r="AA44" i="2"/>
  <c r="AA45" i="2"/>
  <c r="AA46" i="2"/>
  <c r="AA47" i="2"/>
  <c r="AA48" i="2"/>
  <c r="AA49" i="2"/>
  <c r="AA50" i="2"/>
  <c r="AA51" i="2"/>
  <c r="AA52" i="2"/>
  <c r="AA53" i="2"/>
  <c r="AA54" i="2"/>
  <c r="AA55" i="2"/>
  <c r="AA56" i="2"/>
  <c r="AA57" i="2"/>
  <c r="AA58" i="2"/>
  <c r="AA59" i="2"/>
  <c r="AA60" i="2"/>
  <c r="AA61" i="2"/>
  <c r="AA62" i="2"/>
  <c r="AA63" i="2"/>
  <c r="AA64" i="2"/>
  <c r="AA65" i="2"/>
  <c r="AA66" i="2"/>
  <c r="AA67" i="2"/>
  <c r="AA68" i="2"/>
  <c r="AA69" i="2"/>
  <c r="AA70" i="2"/>
  <c r="AA71" i="2"/>
  <c r="AA72" i="2"/>
  <c r="AA73" i="2"/>
  <c r="AA74" i="2"/>
  <c r="AA75" i="2"/>
  <c r="AA76" i="2"/>
  <c r="AA77" i="2"/>
  <c r="AA78" i="2"/>
  <c r="AA79" i="2"/>
  <c r="AA80" i="2"/>
  <c r="AA81" i="2"/>
  <c r="AA82" i="2"/>
  <c r="AA83" i="2"/>
  <c r="AA4" i="2"/>
  <c r="Z5" i="2"/>
  <c r="Z6" i="2"/>
  <c r="Z7" i="2"/>
  <c r="Z8" i="2"/>
  <c r="Z9" i="2"/>
  <c r="Z10" i="2"/>
  <c r="Z11" i="2"/>
  <c r="Z4" i="2"/>
  <c r="V4" i="2"/>
  <c r="U5" i="2"/>
  <c r="U6" i="2"/>
  <c r="U7" i="2"/>
  <c r="U8" i="2"/>
  <c r="U9" i="2"/>
  <c r="U10" i="2"/>
  <c r="U11" i="2"/>
  <c r="U4" i="2"/>
  <c r="T5" i="2"/>
  <c r="T6" i="2"/>
  <c r="T7" i="2"/>
  <c r="T8" i="2"/>
  <c r="T9" i="2"/>
  <c r="T10" i="2"/>
  <c r="T11" i="2"/>
  <c r="T12" i="2"/>
  <c r="T13" i="2"/>
  <c r="T14" i="2"/>
  <c r="T15" i="2"/>
  <c r="T16" i="2"/>
  <c r="T17" i="2"/>
  <c r="T18" i="2"/>
  <c r="T19" i="2"/>
  <c r="T20" i="2"/>
  <c r="T21" i="2"/>
  <c r="T22" i="2"/>
  <c r="T23" i="2"/>
  <c r="T24" i="2"/>
  <c r="T25" i="2"/>
  <c r="T26" i="2"/>
  <c r="T27" i="2"/>
  <c r="T28" i="2"/>
  <c r="T29" i="2"/>
  <c r="T30" i="2"/>
  <c r="T31" i="2"/>
  <c r="T32" i="2"/>
  <c r="T33" i="2"/>
  <c r="T34" i="2"/>
  <c r="T35" i="2"/>
  <c r="T36" i="2"/>
  <c r="T37" i="2"/>
  <c r="T38" i="2"/>
  <c r="T39" i="2"/>
  <c r="T40" i="2"/>
  <c r="T41" i="2"/>
  <c r="T42" i="2"/>
  <c r="T43" i="2"/>
  <c r="T44" i="2"/>
  <c r="T45" i="2"/>
  <c r="T46" i="2"/>
  <c r="T47" i="2"/>
  <c r="T48" i="2"/>
  <c r="T49" i="2"/>
  <c r="T50" i="2"/>
  <c r="T51" i="2"/>
  <c r="T52" i="2"/>
  <c r="T53" i="2"/>
  <c r="T54" i="2"/>
  <c r="T55" i="2"/>
  <c r="T56" i="2"/>
  <c r="T57" i="2"/>
  <c r="T58" i="2"/>
  <c r="T59" i="2"/>
  <c r="T60" i="2"/>
  <c r="T61" i="2"/>
  <c r="T62" i="2"/>
  <c r="T63" i="2"/>
  <c r="T64" i="2"/>
  <c r="T65" i="2"/>
  <c r="T66" i="2"/>
  <c r="T67" i="2"/>
  <c r="T68" i="2"/>
  <c r="T69" i="2"/>
  <c r="T70" i="2"/>
  <c r="T71" i="2"/>
  <c r="T72" i="2"/>
  <c r="T73" i="2"/>
  <c r="T74" i="2"/>
  <c r="T75" i="2"/>
  <c r="T76" i="2"/>
  <c r="T77" i="2"/>
  <c r="T78" i="2"/>
  <c r="T79" i="2"/>
  <c r="T80" i="2"/>
  <c r="T81" i="2"/>
  <c r="T82" i="2"/>
  <c r="T83" i="2"/>
  <c r="T4" i="2"/>
  <c r="R4" i="2"/>
  <c r="Q5" i="2"/>
  <c r="Q6" i="2"/>
  <c r="Q7" i="2"/>
  <c r="Q8" i="2"/>
  <c r="Q9" i="2"/>
  <c r="Q10" i="2"/>
  <c r="Q11" i="2"/>
  <c r="Q12" i="2"/>
  <c r="Q13" i="2"/>
  <c r="Q14" i="2"/>
  <c r="Q15" i="2"/>
  <c r="Q16" i="2"/>
  <c r="Q17" i="2"/>
  <c r="Q18" i="2"/>
  <c r="Q19" i="2"/>
  <c r="Q20" i="2"/>
  <c r="Q21" i="2"/>
  <c r="Q22" i="2"/>
  <c r="Q23" i="2"/>
  <c r="Q24" i="2"/>
  <c r="Q25" i="2"/>
  <c r="Q26" i="2"/>
  <c r="Q27" i="2"/>
  <c r="Q28" i="2"/>
  <c r="Q29" i="2"/>
  <c r="Q30" i="2"/>
  <c r="Q31" i="2"/>
  <c r="Q32" i="2"/>
  <c r="Q33" i="2"/>
  <c r="Q34" i="2"/>
  <c r="Q35" i="2"/>
  <c r="Q36" i="2"/>
  <c r="Q37" i="2"/>
  <c r="Q38" i="2"/>
  <c r="Q39" i="2"/>
  <c r="Q40" i="2"/>
  <c r="Q41" i="2"/>
  <c r="Q42" i="2"/>
  <c r="Q43" i="2"/>
  <c r="Q44" i="2"/>
  <c r="Q45" i="2"/>
  <c r="Q46" i="2"/>
  <c r="Q47" i="2"/>
  <c r="Q48" i="2"/>
  <c r="Q49" i="2"/>
  <c r="Q50" i="2"/>
  <c r="Q51" i="2"/>
  <c r="Q52" i="2"/>
  <c r="Q53" i="2"/>
  <c r="Q54" i="2"/>
  <c r="Q55" i="2"/>
  <c r="Q56" i="2"/>
  <c r="Q57" i="2"/>
  <c r="Q58" i="2"/>
  <c r="Q59" i="2"/>
  <c r="Q60" i="2"/>
  <c r="Q61" i="2"/>
  <c r="Q62" i="2"/>
  <c r="Q63" i="2"/>
  <c r="Q64" i="2"/>
  <c r="Q65" i="2"/>
  <c r="Q66" i="2"/>
  <c r="Q67" i="2"/>
  <c r="Q68" i="2"/>
  <c r="Q69" i="2"/>
  <c r="Q70" i="2"/>
  <c r="Q71" i="2"/>
  <c r="Q72" i="2"/>
  <c r="Q73" i="2"/>
  <c r="Q74" i="2"/>
  <c r="Q75" i="2"/>
  <c r="Q76" i="2"/>
  <c r="Q77" i="2"/>
  <c r="Q78" i="2"/>
  <c r="Q79" i="2"/>
  <c r="Q80" i="2"/>
  <c r="Q81" i="2"/>
  <c r="Q82" i="2"/>
  <c r="Q83" i="2"/>
  <c r="Q4" i="2"/>
  <c r="P5" i="2"/>
  <c r="P6" i="2"/>
  <c r="P7" i="2"/>
  <c r="P8" i="2"/>
  <c r="P9" i="2"/>
  <c r="P10" i="2"/>
  <c r="P11" i="2"/>
  <c r="P12" i="2"/>
  <c r="P13" i="2"/>
  <c r="P14" i="2"/>
  <c r="P15" i="2"/>
  <c r="P16" i="2"/>
  <c r="P17" i="2"/>
  <c r="P18" i="2"/>
  <c r="P19" i="2"/>
  <c r="P20" i="2"/>
  <c r="P21" i="2"/>
  <c r="P22" i="2"/>
  <c r="P23" i="2"/>
  <c r="P24" i="2"/>
  <c r="P25" i="2"/>
  <c r="P26" i="2"/>
  <c r="P27" i="2"/>
  <c r="P28" i="2"/>
  <c r="P29" i="2"/>
  <c r="P30" i="2"/>
  <c r="P31" i="2"/>
  <c r="P32" i="2"/>
  <c r="P33" i="2"/>
  <c r="P34" i="2"/>
  <c r="P35" i="2"/>
  <c r="P36" i="2"/>
  <c r="P37" i="2"/>
  <c r="P38" i="2"/>
  <c r="P39" i="2"/>
  <c r="P40" i="2"/>
  <c r="P41" i="2"/>
  <c r="P42" i="2"/>
  <c r="P43" i="2"/>
  <c r="P44" i="2"/>
  <c r="P45" i="2"/>
  <c r="P46" i="2"/>
  <c r="P47" i="2"/>
  <c r="P48" i="2"/>
  <c r="P49" i="2"/>
  <c r="P50" i="2"/>
  <c r="P51" i="2"/>
  <c r="P52" i="2"/>
  <c r="P53" i="2"/>
  <c r="P54" i="2"/>
  <c r="P55" i="2"/>
  <c r="P56" i="2"/>
  <c r="P57" i="2"/>
  <c r="P58" i="2"/>
  <c r="P59" i="2"/>
  <c r="P60" i="2"/>
  <c r="P61" i="2"/>
  <c r="P62" i="2"/>
  <c r="P63" i="2"/>
  <c r="P64" i="2"/>
  <c r="P65" i="2"/>
  <c r="P66" i="2"/>
  <c r="P67" i="2"/>
  <c r="P68" i="2"/>
  <c r="P69" i="2"/>
  <c r="P70" i="2"/>
  <c r="P71" i="2"/>
  <c r="P72" i="2"/>
  <c r="P73" i="2"/>
  <c r="P74" i="2"/>
  <c r="P75" i="2"/>
  <c r="P76" i="2"/>
  <c r="P77" i="2"/>
  <c r="P78" i="2"/>
  <c r="P79" i="2"/>
  <c r="P80" i="2"/>
  <c r="P81" i="2"/>
  <c r="P82" i="2"/>
  <c r="P83" i="2"/>
  <c r="P4" i="2"/>
  <c r="O5" i="2"/>
  <c r="O6" i="2"/>
  <c r="O7" i="2"/>
  <c r="O8" i="2"/>
  <c r="O9" i="2"/>
  <c r="O10" i="2"/>
  <c r="O11" i="2"/>
  <c r="O12" i="2"/>
  <c r="O13" i="2"/>
  <c r="O14" i="2"/>
  <c r="O15" i="2"/>
  <c r="O16" i="2"/>
  <c r="O17" i="2"/>
  <c r="O18" i="2"/>
  <c r="O19" i="2"/>
  <c r="O20" i="2"/>
  <c r="O21" i="2"/>
  <c r="O22" i="2"/>
  <c r="O23" i="2"/>
  <c r="O24" i="2"/>
  <c r="O25" i="2"/>
  <c r="O26" i="2"/>
  <c r="O27" i="2"/>
  <c r="O28" i="2"/>
  <c r="O29" i="2"/>
  <c r="O30" i="2"/>
  <c r="O31" i="2"/>
  <c r="O32" i="2"/>
  <c r="O33" i="2"/>
  <c r="O34" i="2"/>
  <c r="O35" i="2"/>
  <c r="O36" i="2"/>
  <c r="O37" i="2"/>
  <c r="O38" i="2"/>
  <c r="O39" i="2"/>
  <c r="O40" i="2"/>
  <c r="O41" i="2"/>
  <c r="O42" i="2"/>
  <c r="O43" i="2"/>
  <c r="O44" i="2"/>
  <c r="O45" i="2"/>
  <c r="O46" i="2"/>
  <c r="O47" i="2"/>
  <c r="O48" i="2"/>
  <c r="O49" i="2"/>
  <c r="O50" i="2"/>
  <c r="O51" i="2"/>
  <c r="O52" i="2"/>
  <c r="O53" i="2"/>
  <c r="O54" i="2"/>
  <c r="O55" i="2"/>
  <c r="O56" i="2"/>
  <c r="O57" i="2"/>
  <c r="O58" i="2"/>
  <c r="O59" i="2"/>
  <c r="O60" i="2"/>
  <c r="O61" i="2"/>
  <c r="O62" i="2"/>
  <c r="O63" i="2"/>
  <c r="O64" i="2"/>
  <c r="O65" i="2"/>
  <c r="O66" i="2"/>
  <c r="O67" i="2"/>
  <c r="O68" i="2"/>
  <c r="O69" i="2"/>
  <c r="O70" i="2"/>
  <c r="O71" i="2"/>
  <c r="O72" i="2"/>
  <c r="O73" i="2"/>
  <c r="O74" i="2"/>
  <c r="O75" i="2"/>
  <c r="O76" i="2"/>
  <c r="O77" i="2"/>
  <c r="O78" i="2"/>
  <c r="O79" i="2"/>
  <c r="O80" i="2"/>
  <c r="O81" i="2"/>
  <c r="O82" i="2"/>
  <c r="O83" i="2"/>
  <c r="O4" i="2"/>
  <c r="N5" i="2"/>
  <c r="N6" i="2"/>
  <c r="N7" i="2"/>
  <c r="N8" i="2"/>
  <c r="N9" i="2"/>
  <c r="N10" i="2"/>
  <c r="N11" i="2"/>
  <c r="N12" i="2"/>
  <c r="N13" i="2"/>
  <c r="N14" i="2"/>
  <c r="N15" i="2"/>
  <c r="N16" i="2"/>
  <c r="N17" i="2"/>
  <c r="N18" i="2"/>
  <c r="N19" i="2"/>
  <c r="N20" i="2"/>
  <c r="N21" i="2"/>
  <c r="N22" i="2"/>
  <c r="N23" i="2"/>
  <c r="N24" i="2"/>
  <c r="N25" i="2"/>
  <c r="N26" i="2"/>
  <c r="N27" i="2"/>
  <c r="N28" i="2"/>
  <c r="N29" i="2"/>
  <c r="N30" i="2"/>
  <c r="N31" i="2"/>
  <c r="N32" i="2"/>
  <c r="N33" i="2"/>
  <c r="N34" i="2"/>
  <c r="N35" i="2"/>
  <c r="N36" i="2"/>
  <c r="N37" i="2"/>
  <c r="N38" i="2"/>
  <c r="N39" i="2"/>
  <c r="N40" i="2"/>
  <c r="N41" i="2"/>
  <c r="N42" i="2"/>
  <c r="N43" i="2"/>
  <c r="N44" i="2"/>
  <c r="N45" i="2"/>
  <c r="N46" i="2"/>
  <c r="N47" i="2"/>
  <c r="N48" i="2"/>
  <c r="N49" i="2"/>
  <c r="N50" i="2"/>
  <c r="N51" i="2"/>
  <c r="N52" i="2"/>
  <c r="N53" i="2"/>
  <c r="N54" i="2"/>
  <c r="N55" i="2"/>
  <c r="N56" i="2"/>
  <c r="N57" i="2"/>
  <c r="N58" i="2"/>
  <c r="N59" i="2"/>
  <c r="N60" i="2"/>
  <c r="N61" i="2"/>
  <c r="N62" i="2"/>
  <c r="N63" i="2"/>
  <c r="N64" i="2"/>
  <c r="N65" i="2"/>
  <c r="N66" i="2"/>
  <c r="N67" i="2"/>
  <c r="N68" i="2"/>
  <c r="N69" i="2"/>
  <c r="N70" i="2"/>
  <c r="N71" i="2"/>
  <c r="N72" i="2"/>
  <c r="N73" i="2"/>
  <c r="N74" i="2"/>
  <c r="N75" i="2"/>
  <c r="N76" i="2"/>
  <c r="N77" i="2"/>
  <c r="N78" i="2"/>
  <c r="N79" i="2"/>
  <c r="N80" i="2"/>
  <c r="N81" i="2"/>
  <c r="N82" i="2"/>
  <c r="N83" i="2"/>
  <c r="N4" i="2"/>
  <c r="M5" i="2"/>
  <c r="M6" i="2"/>
  <c r="M7" i="2"/>
  <c r="M8" i="2"/>
  <c r="M9" i="2"/>
  <c r="M10" i="2"/>
  <c r="M11" i="2"/>
  <c r="M12" i="2"/>
  <c r="M13" i="2"/>
  <c r="M14" i="2"/>
  <c r="M15" i="2"/>
  <c r="M16" i="2"/>
  <c r="M17" i="2"/>
  <c r="M18" i="2"/>
  <c r="M19" i="2"/>
  <c r="M20" i="2"/>
  <c r="M21" i="2"/>
  <c r="M22" i="2"/>
  <c r="M23" i="2"/>
  <c r="M24" i="2"/>
  <c r="M25" i="2"/>
  <c r="M26" i="2"/>
  <c r="M27" i="2"/>
  <c r="M28" i="2"/>
  <c r="M29" i="2"/>
  <c r="M30" i="2"/>
  <c r="M31" i="2"/>
  <c r="M32" i="2"/>
  <c r="M33" i="2"/>
  <c r="M34" i="2"/>
  <c r="M35" i="2"/>
  <c r="M36" i="2"/>
  <c r="M37" i="2"/>
  <c r="M38" i="2"/>
  <c r="M39" i="2"/>
  <c r="M40" i="2"/>
  <c r="M41" i="2"/>
  <c r="M42" i="2"/>
  <c r="M43" i="2"/>
  <c r="M44" i="2"/>
  <c r="M45" i="2"/>
  <c r="M46" i="2"/>
  <c r="M47" i="2"/>
  <c r="M48" i="2"/>
  <c r="M49" i="2"/>
  <c r="M50" i="2"/>
  <c r="M51" i="2"/>
  <c r="M52" i="2"/>
  <c r="M53" i="2"/>
  <c r="M54" i="2"/>
  <c r="M55" i="2"/>
  <c r="M56" i="2"/>
  <c r="M57" i="2"/>
  <c r="M58" i="2"/>
  <c r="M59" i="2"/>
  <c r="M60" i="2"/>
  <c r="M61" i="2"/>
  <c r="M62" i="2"/>
  <c r="M63" i="2"/>
  <c r="M64" i="2"/>
  <c r="M65" i="2"/>
  <c r="M66" i="2"/>
  <c r="M67" i="2"/>
  <c r="M68" i="2"/>
  <c r="M69" i="2"/>
  <c r="M70" i="2"/>
  <c r="M71" i="2"/>
  <c r="M72" i="2"/>
  <c r="M73" i="2"/>
  <c r="M74" i="2"/>
  <c r="M75" i="2"/>
  <c r="M76" i="2"/>
  <c r="M77" i="2"/>
  <c r="M78" i="2"/>
  <c r="M79" i="2"/>
  <c r="M80" i="2"/>
  <c r="M81" i="2"/>
  <c r="M82" i="2"/>
  <c r="M83" i="2"/>
  <c r="M4" i="2"/>
  <c r="L5" i="2"/>
  <c r="L6" i="2"/>
  <c r="L7" i="2"/>
  <c r="L8" i="2"/>
  <c r="L9" i="2"/>
  <c r="L10" i="2"/>
  <c r="L11" i="2"/>
  <c r="L12" i="2"/>
  <c r="L13" i="2"/>
  <c r="L14" i="2"/>
  <c r="L15" i="2"/>
  <c r="L16" i="2"/>
  <c r="L17" i="2"/>
  <c r="L18" i="2"/>
  <c r="L19" i="2"/>
  <c r="L20" i="2"/>
  <c r="L21" i="2"/>
  <c r="L22" i="2"/>
  <c r="L23" i="2"/>
  <c r="L24" i="2"/>
  <c r="L25" i="2"/>
  <c r="L26" i="2"/>
  <c r="L27" i="2"/>
  <c r="L28" i="2"/>
  <c r="L29" i="2"/>
  <c r="L30" i="2"/>
  <c r="L31" i="2"/>
  <c r="L32" i="2"/>
  <c r="L33" i="2"/>
  <c r="L34" i="2"/>
  <c r="L35" i="2"/>
  <c r="L36" i="2"/>
  <c r="L37" i="2"/>
  <c r="L38" i="2"/>
  <c r="L39" i="2"/>
  <c r="L40" i="2"/>
  <c r="L41" i="2"/>
  <c r="L42" i="2"/>
  <c r="L43" i="2"/>
  <c r="L44" i="2"/>
  <c r="L45" i="2"/>
  <c r="L46" i="2"/>
  <c r="L47" i="2"/>
  <c r="L48" i="2"/>
  <c r="L49" i="2"/>
  <c r="L50" i="2"/>
  <c r="L51" i="2"/>
  <c r="L52" i="2"/>
  <c r="L53" i="2"/>
  <c r="L54" i="2"/>
  <c r="L55" i="2"/>
  <c r="L56" i="2"/>
  <c r="L57" i="2"/>
  <c r="L58" i="2"/>
  <c r="L59" i="2"/>
  <c r="L60" i="2"/>
  <c r="L61" i="2"/>
  <c r="L62" i="2"/>
  <c r="L63" i="2"/>
  <c r="L64" i="2"/>
  <c r="L65" i="2"/>
  <c r="L66" i="2"/>
  <c r="L67" i="2"/>
  <c r="L68" i="2"/>
  <c r="L69" i="2"/>
  <c r="L70" i="2"/>
  <c r="L71" i="2"/>
  <c r="L72" i="2"/>
  <c r="L73" i="2"/>
  <c r="L74" i="2"/>
  <c r="L75" i="2"/>
  <c r="L76" i="2"/>
  <c r="L77" i="2"/>
  <c r="L78" i="2"/>
  <c r="L79" i="2"/>
  <c r="L80" i="2"/>
  <c r="L81" i="2"/>
  <c r="L82" i="2"/>
  <c r="L83" i="2"/>
  <c r="L4" i="2"/>
  <c r="K5" i="2"/>
  <c r="K6" i="2"/>
  <c r="K7" i="2"/>
  <c r="K8" i="2"/>
  <c r="K9" i="2"/>
  <c r="K10" i="2"/>
  <c r="K11" i="2"/>
  <c r="K12" i="2"/>
  <c r="K13" i="2"/>
  <c r="K14" i="2"/>
  <c r="K15" i="2"/>
  <c r="K16" i="2"/>
  <c r="K17" i="2"/>
  <c r="K18" i="2"/>
  <c r="K19" i="2"/>
  <c r="K20" i="2"/>
  <c r="K21" i="2"/>
  <c r="K22" i="2"/>
  <c r="K23" i="2"/>
  <c r="K24" i="2"/>
  <c r="K25" i="2"/>
  <c r="K26" i="2"/>
  <c r="K27" i="2"/>
  <c r="K28" i="2"/>
  <c r="K29" i="2"/>
  <c r="K30" i="2"/>
  <c r="K31" i="2"/>
  <c r="K32" i="2"/>
  <c r="K33" i="2"/>
  <c r="K34" i="2"/>
  <c r="K35" i="2"/>
  <c r="K36" i="2"/>
  <c r="K37" i="2"/>
  <c r="K38" i="2"/>
  <c r="K39" i="2"/>
  <c r="K40" i="2"/>
  <c r="K41" i="2"/>
  <c r="K42" i="2"/>
  <c r="K43" i="2"/>
  <c r="K44" i="2"/>
  <c r="K45" i="2"/>
  <c r="K46" i="2"/>
  <c r="K47" i="2"/>
  <c r="K48" i="2"/>
  <c r="K49" i="2"/>
  <c r="K50" i="2"/>
  <c r="K51" i="2"/>
  <c r="K52" i="2"/>
  <c r="K53" i="2"/>
  <c r="K54" i="2"/>
  <c r="K55" i="2"/>
  <c r="K56" i="2"/>
  <c r="K57" i="2"/>
  <c r="K58" i="2"/>
  <c r="K59" i="2"/>
  <c r="K60" i="2"/>
  <c r="K61" i="2"/>
  <c r="K62" i="2"/>
  <c r="K63" i="2"/>
  <c r="K64" i="2"/>
  <c r="K65" i="2"/>
  <c r="K66" i="2"/>
  <c r="K67" i="2"/>
  <c r="K68" i="2"/>
  <c r="K69" i="2"/>
  <c r="K70" i="2"/>
  <c r="K71" i="2"/>
  <c r="K72" i="2"/>
  <c r="K73" i="2"/>
  <c r="K74" i="2"/>
  <c r="K75" i="2"/>
  <c r="K76" i="2"/>
  <c r="K77" i="2"/>
  <c r="K78" i="2"/>
  <c r="K79" i="2"/>
  <c r="K80" i="2"/>
  <c r="K81" i="2"/>
  <c r="K82" i="2"/>
  <c r="K83" i="2"/>
  <c r="K4" i="2"/>
  <c r="J5" i="2"/>
  <c r="J6" i="2"/>
  <c r="J7" i="2"/>
  <c r="J8" i="2"/>
  <c r="J9" i="2"/>
  <c r="J10" i="2"/>
  <c r="J11" i="2"/>
  <c r="J12" i="2"/>
  <c r="J13" i="2"/>
  <c r="J14" i="2"/>
  <c r="J15" i="2"/>
  <c r="J16" i="2"/>
  <c r="J17" i="2"/>
  <c r="J18" i="2"/>
  <c r="J19" i="2"/>
  <c r="J20" i="2"/>
  <c r="J21" i="2"/>
  <c r="J22" i="2"/>
  <c r="J23" i="2"/>
  <c r="J24" i="2"/>
  <c r="J25" i="2"/>
  <c r="J26" i="2"/>
  <c r="J27" i="2"/>
  <c r="J28" i="2"/>
  <c r="J29" i="2"/>
  <c r="J30" i="2"/>
  <c r="J31" i="2"/>
  <c r="J32" i="2"/>
  <c r="J33" i="2"/>
  <c r="J34" i="2"/>
  <c r="J35" i="2"/>
  <c r="J36" i="2"/>
  <c r="J37" i="2"/>
  <c r="J38" i="2"/>
  <c r="J39" i="2"/>
  <c r="J40" i="2"/>
  <c r="J41" i="2"/>
  <c r="J42" i="2"/>
  <c r="J43" i="2"/>
  <c r="J44" i="2"/>
  <c r="J45" i="2"/>
  <c r="J46" i="2"/>
  <c r="J47" i="2"/>
  <c r="J48" i="2"/>
  <c r="J49" i="2"/>
  <c r="J50" i="2"/>
  <c r="J51" i="2"/>
  <c r="J52" i="2"/>
  <c r="J53" i="2"/>
  <c r="J54" i="2"/>
  <c r="J55" i="2"/>
  <c r="J56" i="2"/>
  <c r="J57" i="2"/>
  <c r="J58" i="2"/>
  <c r="J59" i="2"/>
  <c r="J60" i="2"/>
  <c r="J61" i="2"/>
  <c r="J62" i="2"/>
  <c r="J63" i="2"/>
  <c r="J64" i="2"/>
  <c r="J65" i="2"/>
  <c r="J66" i="2"/>
  <c r="J67" i="2"/>
  <c r="J68" i="2"/>
  <c r="J69" i="2"/>
  <c r="J70" i="2"/>
  <c r="J71" i="2"/>
  <c r="J72" i="2"/>
  <c r="J73" i="2"/>
  <c r="J74" i="2"/>
  <c r="J75" i="2"/>
  <c r="J76" i="2"/>
  <c r="J77" i="2"/>
  <c r="J78" i="2"/>
  <c r="J79" i="2"/>
  <c r="J80" i="2"/>
  <c r="J81" i="2"/>
  <c r="J82" i="2"/>
  <c r="J83" i="2"/>
  <c r="J4" i="2"/>
  <c r="E5" i="2"/>
  <c r="E6" i="2"/>
  <c r="E7" i="2"/>
  <c r="E8" i="2"/>
  <c r="E9" i="2"/>
  <c r="E10" i="2"/>
  <c r="E11" i="2"/>
  <c r="E12" i="2"/>
  <c r="E13" i="2"/>
  <c r="E14" i="2"/>
  <c r="E15" i="2"/>
  <c r="E16" i="2"/>
  <c r="E17" i="2"/>
  <c r="E18" i="2"/>
  <c r="E19" i="2"/>
  <c r="E20" i="2"/>
  <c r="E21" i="2"/>
  <c r="E22" i="2"/>
  <c r="E23" i="2"/>
  <c r="E24" i="2"/>
  <c r="E25" i="2"/>
  <c r="E26" i="2"/>
  <c r="E27" i="2"/>
  <c r="E28" i="2"/>
  <c r="E29" i="2"/>
  <c r="E30" i="2"/>
  <c r="E31" i="2"/>
  <c r="E32" i="2"/>
  <c r="E33" i="2"/>
  <c r="E34" i="2"/>
  <c r="E35" i="2"/>
  <c r="E36" i="2"/>
  <c r="E37" i="2"/>
  <c r="E38" i="2"/>
  <c r="E39" i="2"/>
  <c r="E40" i="2"/>
  <c r="E41" i="2"/>
  <c r="E42" i="2"/>
  <c r="E43" i="2"/>
  <c r="E44" i="2"/>
  <c r="E45" i="2"/>
  <c r="E46" i="2"/>
  <c r="E47" i="2"/>
  <c r="E48" i="2"/>
  <c r="E49" i="2"/>
  <c r="E50" i="2"/>
  <c r="E51" i="2"/>
  <c r="E52" i="2"/>
  <c r="E53" i="2"/>
  <c r="E54" i="2"/>
  <c r="E55" i="2"/>
  <c r="E56" i="2"/>
  <c r="E57" i="2"/>
  <c r="E58" i="2"/>
  <c r="E59" i="2"/>
  <c r="E60" i="2"/>
  <c r="E61" i="2"/>
  <c r="E62" i="2"/>
  <c r="E63" i="2"/>
  <c r="E64" i="2"/>
  <c r="E65" i="2"/>
  <c r="E66" i="2"/>
  <c r="E67" i="2"/>
  <c r="E68" i="2"/>
  <c r="E69" i="2"/>
  <c r="E70" i="2"/>
  <c r="E71" i="2"/>
  <c r="E72" i="2"/>
  <c r="E73" i="2"/>
  <c r="E74" i="2"/>
  <c r="E75" i="2"/>
  <c r="E76" i="2"/>
  <c r="E77" i="2"/>
  <c r="E78" i="2"/>
  <c r="E79" i="2"/>
  <c r="E80" i="2"/>
  <c r="E81" i="2"/>
  <c r="E82" i="2"/>
  <c r="E83" i="2"/>
  <c r="E4" i="2"/>
  <c r="I5" i="2"/>
  <c r="I6" i="2"/>
  <c r="I7" i="2"/>
  <c r="I8" i="2"/>
  <c r="I9" i="2"/>
  <c r="I10" i="2"/>
  <c r="I11" i="2"/>
  <c r="I12" i="2"/>
  <c r="I13" i="2"/>
  <c r="I14" i="2"/>
  <c r="I15" i="2"/>
  <c r="I16" i="2"/>
  <c r="I17" i="2"/>
  <c r="I18" i="2"/>
  <c r="I19" i="2"/>
  <c r="I20" i="2"/>
  <c r="I21" i="2"/>
  <c r="I22" i="2"/>
  <c r="I23" i="2"/>
  <c r="I24" i="2"/>
  <c r="I25" i="2"/>
  <c r="I26" i="2"/>
  <c r="I27" i="2"/>
  <c r="I28" i="2"/>
  <c r="I29" i="2"/>
  <c r="I30" i="2"/>
  <c r="I31" i="2"/>
  <c r="I32" i="2"/>
  <c r="I33" i="2"/>
  <c r="I34" i="2"/>
  <c r="I35" i="2"/>
  <c r="I36" i="2"/>
  <c r="I37" i="2"/>
  <c r="I38" i="2"/>
  <c r="I39" i="2"/>
  <c r="I40" i="2"/>
  <c r="I41" i="2"/>
  <c r="I42" i="2"/>
  <c r="I43" i="2"/>
  <c r="I44" i="2"/>
  <c r="I45" i="2"/>
  <c r="I46" i="2"/>
  <c r="I47" i="2"/>
  <c r="I48" i="2"/>
  <c r="I49" i="2"/>
  <c r="I50" i="2"/>
  <c r="I51" i="2"/>
  <c r="I52" i="2"/>
  <c r="I53" i="2"/>
  <c r="I54" i="2"/>
  <c r="I55" i="2"/>
  <c r="I56" i="2"/>
  <c r="I57" i="2"/>
  <c r="I58" i="2"/>
  <c r="I59" i="2"/>
  <c r="I60" i="2"/>
  <c r="I61" i="2"/>
  <c r="I62" i="2"/>
  <c r="I63" i="2"/>
  <c r="I64" i="2"/>
  <c r="I65" i="2"/>
  <c r="I66" i="2"/>
  <c r="I67" i="2"/>
  <c r="I68" i="2"/>
  <c r="I69" i="2"/>
  <c r="I70" i="2"/>
  <c r="I71" i="2"/>
  <c r="I72" i="2"/>
  <c r="I73" i="2"/>
  <c r="I74" i="2"/>
  <c r="I75" i="2"/>
  <c r="I76" i="2"/>
  <c r="I77" i="2"/>
  <c r="I78" i="2"/>
  <c r="I79" i="2"/>
  <c r="I80" i="2"/>
  <c r="I81" i="2"/>
  <c r="I82" i="2"/>
  <c r="I83" i="2"/>
  <c r="I4" i="2"/>
  <c r="AB3" i="4"/>
  <c r="AB4" i="4"/>
  <c r="AB5" i="4"/>
  <c r="AB6" i="4"/>
  <c r="AB7" i="4"/>
  <c r="AB8" i="4"/>
  <c r="AB9" i="4"/>
  <c r="AB10" i="4"/>
  <c r="AB11" i="4"/>
  <c r="AB12" i="4"/>
  <c r="AB13" i="4"/>
  <c r="AB14" i="4"/>
  <c r="AB15" i="4"/>
  <c r="AB16" i="4"/>
  <c r="AB17" i="4"/>
  <c r="AB18" i="4"/>
  <c r="AB19" i="4"/>
  <c r="AB20" i="4"/>
  <c r="AB21" i="4"/>
  <c r="AB22" i="4"/>
  <c r="AB23" i="4"/>
  <c r="AB24" i="4"/>
  <c r="AB25" i="4"/>
  <c r="AB26" i="4"/>
  <c r="AB27" i="4"/>
  <c r="AB28" i="4"/>
  <c r="AB29" i="4"/>
  <c r="AB30" i="4"/>
  <c r="AB31" i="4"/>
  <c r="AB32" i="4"/>
  <c r="AB33" i="4"/>
  <c r="AB34" i="4"/>
  <c r="AB35" i="4"/>
  <c r="AB36" i="4"/>
  <c r="AB37" i="4"/>
  <c r="AB38" i="4"/>
  <c r="AB39" i="4"/>
  <c r="AB40" i="4"/>
  <c r="AB41" i="4"/>
  <c r="AB42" i="4"/>
  <c r="AB43" i="4"/>
  <c r="AB44" i="4"/>
  <c r="AB45" i="4"/>
  <c r="AB46" i="4"/>
  <c r="AB47" i="4"/>
  <c r="AB48" i="4"/>
  <c r="AB49" i="4"/>
  <c r="AB50" i="4"/>
  <c r="AB51" i="4"/>
  <c r="AB52" i="4"/>
  <c r="AB53" i="4"/>
  <c r="AB54" i="4"/>
  <c r="AB55" i="4"/>
  <c r="AB56" i="4"/>
  <c r="AB57" i="4"/>
  <c r="AB58" i="4"/>
  <c r="AB59" i="4"/>
  <c r="AB60" i="4"/>
  <c r="AB61" i="4"/>
  <c r="AB62" i="4"/>
  <c r="AB63" i="4"/>
  <c r="AB64" i="4"/>
  <c r="AB65" i="4"/>
  <c r="AB66" i="4"/>
  <c r="AB67" i="4"/>
  <c r="AB68" i="4"/>
  <c r="AB69" i="4"/>
  <c r="AB70" i="4"/>
  <c r="AB71" i="4"/>
  <c r="AB72" i="4"/>
  <c r="AB73" i="4"/>
  <c r="AB74" i="4"/>
  <c r="AB75" i="4"/>
  <c r="AB76" i="4"/>
  <c r="AB77" i="4"/>
  <c r="AB78" i="4"/>
  <c r="AB79" i="4"/>
  <c r="AB80" i="4"/>
  <c r="AB81" i="4"/>
  <c r="AB82" i="4"/>
  <c r="AB83" i="4"/>
  <c r="AB2" i="4"/>
  <c r="AA3" i="4"/>
  <c r="AA4" i="4"/>
  <c r="AA5" i="4"/>
  <c r="AA6" i="4"/>
  <c r="AA7" i="4"/>
  <c r="AA8" i="4"/>
  <c r="AA9" i="4"/>
  <c r="AA10" i="4"/>
  <c r="AA11" i="4"/>
  <c r="AA12" i="4"/>
  <c r="AA13" i="4"/>
  <c r="AA14" i="4"/>
  <c r="AA15" i="4"/>
  <c r="AA16" i="4"/>
  <c r="AA17" i="4"/>
  <c r="AA18" i="4"/>
  <c r="AA19" i="4"/>
  <c r="AA20" i="4"/>
  <c r="AA21" i="4"/>
  <c r="AA22" i="4"/>
  <c r="AA23" i="4"/>
  <c r="AA24" i="4"/>
  <c r="AA25" i="4"/>
  <c r="AA26" i="4"/>
  <c r="AA27" i="4"/>
  <c r="AA28" i="4"/>
  <c r="AA29" i="4"/>
  <c r="AA30" i="4"/>
  <c r="AA31" i="4"/>
  <c r="AA32" i="4"/>
  <c r="AA33" i="4"/>
  <c r="AA34" i="4"/>
  <c r="AA35" i="4"/>
  <c r="AA36" i="4"/>
  <c r="AA37" i="4"/>
  <c r="AA38" i="4"/>
  <c r="AA39" i="4"/>
  <c r="AA40" i="4"/>
  <c r="AA41" i="4"/>
  <c r="AA42" i="4"/>
  <c r="AA43" i="4"/>
  <c r="AA44" i="4"/>
  <c r="AA45" i="4"/>
  <c r="AA46" i="4"/>
  <c r="AA47" i="4"/>
  <c r="AA48" i="4"/>
  <c r="AA49" i="4"/>
  <c r="AA50" i="4"/>
  <c r="AA51" i="4"/>
  <c r="AA52" i="4"/>
  <c r="AA53" i="4"/>
  <c r="AA54" i="4"/>
  <c r="AA55" i="4"/>
  <c r="AA56" i="4"/>
  <c r="AA57" i="4"/>
  <c r="AA58" i="4"/>
  <c r="AA59" i="4"/>
  <c r="AA60" i="4"/>
  <c r="AA61" i="4"/>
  <c r="AA62" i="4"/>
  <c r="AA63" i="4"/>
  <c r="AA64" i="4"/>
  <c r="AA65" i="4"/>
  <c r="AA66" i="4"/>
  <c r="AA67" i="4"/>
  <c r="AA68" i="4"/>
  <c r="AA69" i="4"/>
  <c r="AA70" i="4"/>
  <c r="AA71" i="4"/>
  <c r="AA72" i="4"/>
  <c r="AA73" i="4"/>
  <c r="AA74" i="4"/>
  <c r="AA75" i="4"/>
  <c r="AA76" i="4"/>
  <c r="AA77" i="4"/>
  <c r="AA78" i="4"/>
  <c r="AA79" i="4"/>
  <c r="AA80" i="4"/>
  <c r="AA81" i="4"/>
  <c r="AA82" i="4"/>
  <c r="AA83" i="4"/>
  <c r="AA2" i="4"/>
  <c r="Z3" i="4"/>
  <c r="Z4" i="4"/>
  <c r="Z5" i="4"/>
  <c r="Z6" i="4"/>
  <c r="Z7" i="4"/>
  <c r="Z8" i="4"/>
  <c r="Z9" i="4"/>
  <c r="Z10" i="4"/>
  <c r="Z11" i="4"/>
  <c r="Z12" i="4"/>
  <c r="Z13" i="4"/>
  <c r="Z14" i="4"/>
  <c r="Z15" i="4"/>
  <c r="Z16" i="4"/>
  <c r="Z17" i="4"/>
  <c r="Z18" i="4"/>
  <c r="Z19" i="4"/>
  <c r="Z20" i="4"/>
  <c r="Z21" i="4"/>
  <c r="Z22" i="4"/>
  <c r="Z23" i="4"/>
  <c r="Z24" i="4"/>
  <c r="Z25" i="4"/>
  <c r="Z26" i="4"/>
  <c r="Z27" i="4"/>
  <c r="Z28" i="4"/>
  <c r="Z29" i="4"/>
  <c r="Z30" i="4"/>
  <c r="Z31" i="4"/>
  <c r="Z32" i="4"/>
  <c r="Z33" i="4"/>
  <c r="Z34" i="4"/>
  <c r="Z35" i="4"/>
  <c r="Z36" i="4"/>
  <c r="Z37" i="4"/>
  <c r="Z38" i="4"/>
  <c r="Z39" i="4"/>
  <c r="Z40" i="4"/>
  <c r="Z41" i="4"/>
  <c r="Z42" i="4"/>
  <c r="Z43" i="4"/>
  <c r="Z44" i="4"/>
  <c r="Z45" i="4"/>
  <c r="Z46" i="4"/>
  <c r="Z47" i="4"/>
  <c r="Z48" i="4"/>
  <c r="Z49" i="4"/>
  <c r="Z50" i="4"/>
  <c r="Z51" i="4"/>
  <c r="Z52" i="4"/>
  <c r="Z53" i="4"/>
  <c r="Z54" i="4"/>
  <c r="Z55" i="4"/>
  <c r="Z56" i="4"/>
  <c r="Z57" i="4"/>
  <c r="Z58" i="4"/>
  <c r="Z59" i="4"/>
  <c r="Z60" i="4"/>
  <c r="Z61" i="4"/>
  <c r="Z62" i="4"/>
  <c r="Z63" i="4"/>
  <c r="Z64" i="4"/>
  <c r="Z65" i="4"/>
  <c r="Z66" i="4"/>
  <c r="Z67" i="4"/>
  <c r="Z68" i="4"/>
  <c r="Z69" i="4"/>
  <c r="Z70" i="4"/>
  <c r="Z71" i="4"/>
  <c r="Z72" i="4"/>
  <c r="Z73" i="4"/>
  <c r="Z74" i="4"/>
  <c r="Z75" i="4"/>
  <c r="Z76" i="4"/>
  <c r="Z77" i="4"/>
  <c r="Z78" i="4"/>
  <c r="Z79" i="4"/>
  <c r="Z80" i="4"/>
  <c r="Z81" i="4"/>
  <c r="Z82" i="4"/>
  <c r="Z83" i="4"/>
  <c r="Z2" i="4"/>
  <c r="X3" i="4" l="1"/>
  <c r="X4" i="4"/>
  <c r="X5" i="4"/>
  <c r="X6" i="4"/>
  <c r="X7" i="4"/>
  <c r="X8" i="4"/>
  <c r="X9" i="4"/>
  <c r="X10" i="4"/>
  <c r="X11" i="4"/>
  <c r="X12" i="4"/>
  <c r="X13" i="4"/>
  <c r="X14" i="4"/>
  <c r="X15" i="4"/>
  <c r="X16" i="4"/>
  <c r="X17" i="4"/>
  <c r="X18" i="4"/>
  <c r="X19" i="4"/>
  <c r="X20" i="4"/>
  <c r="X21" i="4"/>
  <c r="X22" i="4"/>
  <c r="X23" i="4"/>
  <c r="X24" i="4"/>
  <c r="X25" i="4"/>
  <c r="X26" i="4"/>
  <c r="X27" i="4"/>
  <c r="X28" i="4"/>
  <c r="X29" i="4"/>
  <c r="X30" i="4"/>
  <c r="X31" i="4"/>
  <c r="X32" i="4"/>
  <c r="X33" i="4"/>
  <c r="X34" i="4"/>
  <c r="X35" i="4"/>
  <c r="X36" i="4"/>
  <c r="X37" i="4"/>
  <c r="X38" i="4"/>
  <c r="X39" i="4"/>
  <c r="X40" i="4"/>
  <c r="X41" i="4"/>
  <c r="X42" i="4"/>
  <c r="X43" i="4"/>
  <c r="X44" i="4"/>
  <c r="X45" i="4"/>
  <c r="X46" i="4"/>
  <c r="X47" i="4"/>
  <c r="X48" i="4"/>
  <c r="X49" i="4"/>
  <c r="X50" i="4"/>
  <c r="X51" i="4"/>
  <c r="X52" i="4"/>
  <c r="X53" i="4"/>
  <c r="X54" i="4"/>
  <c r="X55" i="4"/>
  <c r="X56" i="4"/>
  <c r="X57" i="4"/>
  <c r="X58" i="4"/>
  <c r="X59" i="4"/>
  <c r="X60" i="4"/>
  <c r="X61" i="4"/>
  <c r="X62" i="4"/>
  <c r="X63" i="4"/>
  <c r="X64" i="4"/>
  <c r="X65" i="4"/>
  <c r="X66" i="4"/>
  <c r="X67" i="4"/>
  <c r="X68" i="4"/>
  <c r="X69" i="4"/>
  <c r="X70" i="4"/>
  <c r="X71" i="4"/>
  <c r="X72" i="4"/>
  <c r="X73" i="4"/>
  <c r="X74" i="4"/>
  <c r="X75" i="4"/>
  <c r="X76" i="4"/>
  <c r="X77" i="4"/>
  <c r="X78" i="4"/>
  <c r="X79" i="4"/>
  <c r="X80" i="4"/>
  <c r="X81" i="4"/>
  <c r="X82" i="4"/>
  <c r="X83" i="4"/>
  <c r="X2" i="4"/>
  <c r="W3" i="4"/>
  <c r="W4" i="4"/>
  <c r="W5" i="4"/>
  <c r="W6" i="4"/>
  <c r="W7" i="4"/>
  <c r="W8" i="4"/>
  <c r="W9" i="4"/>
  <c r="W2" i="4"/>
  <c r="V3" i="4"/>
  <c r="V4" i="4"/>
  <c r="V5" i="4"/>
  <c r="V6" i="4"/>
  <c r="V7" i="4"/>
  <c r="V8" i="4"/>
  <c r="V9" i="4"/>
  <c r="V2" i="4"/>
  <c r="T3" i="4"/>
  <c r="T4" i="4"/>
  <c r="T5" i="4"/>
  <c r="T6" i="4"/>
  <c r="T7" i="4"/>
  <c r="T8" i="4"/>
  <c r="T9" i="4"/>
  <c r="T2" i="4"/>
  <c r="S83" i="4"/>
  <c r="S3" i="4"/>
  <c r="S4" i="4"/>
  <c r="S5" i="4"/>
  <c r="S6" i="4"/>
  <c r="S7" i="4"/>
  <c r="S8" i="4"/>
  <c r="S9" i="4"/>
  <c r="S10" i="4"/>
  <c r="S11" i="4"/>
  <c r="S12" i="4"/>
  <c r="S13" i="4"/>
  <c r="S14" i="4"/>
  <c r="S15" i="4"/>
  <c r="S16" i="4"/>
  <c r="S17" i="4"/>
  <c r="S18" i="4"/>
  <c r="S19" i="4"/>
  <c r="S20" i="4"/>
  <c r="S21" i="4"/>
  <c r="S22" i="4"/>
  <c r="S23" i="4"/>
  <c r="S24" i="4"/>
  <c r="S25" i="4"/>
  <c r="S26" i="4"/>
  <c r="S27" i="4"/>
  <c r="S28" i="4"/>
  <c r="S29" i="4"/>
  <c r="S30" i="4"/>
  <c r="S31" i="4"/>
  <c r="S32" i="4"/>
  <c r="S33" i="4"/>
  <c r="S34" i="4"/>
  <c r="S35" i="4"/>
  <c r="S36" i="4"/>
  <c r="S37" i="4"/>
  <c r="S38" i="4"/>
  <c r="S39" i="4"/>
  <c r="S40" i="4"/>
  <c r="S41" i="4"/>
  <c r="S42" i="4"/>
  <c r="S43" i="4"/>
  <c r="S44" i="4"/>
  <c r="S45" i="4"/>
  <c r="S46" i="4"/>
  <c r="S47" i="4"/>
  <c r="S48" i="4"/>
  <c r="S49" i="4"/>
  <c r="S50" i="4"/>
  <c r="S51" i="4"/>
  <c r="S52" i="4"/>
  <c r="S53" i="4"/>
  <c r="S54" i="4"/>
  <c r="S55" i="4"/>
  <c r="S56" i="4"/>
  <c r="S57" i="4"/>
  <c r="S58" i="4"/>
  <c r="S59" i="4"/>
  <c r="S60" i="4"/>
  <c r="S61" i="4"/>
  <c r="S62" i="4"/>
  <c r="S63" i="4"/>
  <c r="S64" i="4"/>
  <c r="S65" i="4"/>
  <c r="S66" i="4"/>
  <c r="S67" i="4"/>
  <c r="S68" i="4"/>
  <c r="S69" i="4"/>
  <c r="S70" i="4"/>
  <c r="S71" i="4"/>
  <c r="S72" i="4"/>
  <c r="S73" i="4"/>
  <c r="S74" i="4"/>
  <c r="S75" i="4"/>
  <c r="S76" i="4"/>
  <c r="S77" i="4"/>
  <c r="S78" i="4"/>
  <c r="S79" i="4"/>
  <c r="S80" i="4"/>
  <c r="S81" i="4"/>
  <c r="S82" i="4"/>
  <c r="S2" i="4"/>
  <c r="R3" i="4"/>
  <c r="R4" i="4"/>
  <c r="R5" i="4"/>
  <c r="R6" i="4"/>
  <c r="R7" i="4"/>
  <c r="R8" i="4"/>
  <c r="R9" i="4"/>
  <c r="R10" i="4"/>
  <c r="R11" i="4"/>
  <c r="R12" i="4"/>
  <c r="R13" i="4"/>
  <c r="R14" i="4"/>
  <c r="R15" i="4"/>
  <c r="R16" i="4"/>
  <c r="R17" i="4"/>
  <c r="R18" i="4"/>
  <c r="R19" i="4"/>
  <c r="R20" i="4"/>
  <c r="R21" i="4"/>
  <c r="R22" i="4"/>
  <c r="R23" i="4"/>
  <c r="R24" i="4"/>
  <c r="R25" i="4"/>
  <c r="R26" i="4"/>
  <c r="R27" i="4"/>
  <c r="R28" i="4"/>
  <c r="R29" i="4"/>
  <c r="R30" i="4"/>
  <c r="R31" i="4"/>
  <c r="R32" i="4"/>
  <c r="R33" i="4"/>
  <c r="R34" i="4"/>
  <c r="R35" i="4"/>
  <c r="R36" i="4"/>
  <c r="R37" i="4"/>
  <c r="R38" i="4"/>
  <c r="R39" i="4"/>
  <c r="R40" i="4"/>
  <c r="R41" i="4"/>
  <c r="R42" i="4"/>
  <c r="R43" i="4"/>
  <c r="R44" i="4"/>
  <c r="R45" i="4"/>
  <c r="R46" i="4"/>
  <c r="R47" i="4"/>
  <c r="R48" i="4"/>
  <c r="R49" i="4"/>
  <c r="R50" i="4"/>
  <c r="R51" i="4"/>
  <c r="R52" i="4"/>
  <c r="R53" i="4"/>
  <c r="R54" i="4"/>
  <c r="R55" i="4"/>
  <c r="R56" i="4"/>
  <c r="R57" i="4"/>
  <c r="R58" i="4"/>
  <c r="R59" i="4"/>
  <c r="R60" i="4"/>
  <c r="R61" i="4"/>
  <c r="R62" i="4"/>
  <c r="R63" i="4"/>
  <c r="R64" i="4"/>
  <c r="R65" i="4"/>
  <c r="R66" i="4"/>
  <c r="R67" i="4"/>
  <c r="R68" i="4"/>
  <c r="R69" i="4"/>
  <c r="R70" i="4"/>
  <c r="R71" i="4"/>
  <c r="R72" i="4"/>
  <c r="R73" i="4"/>
  <c r="R74" i="4"/>
  <c r="R75" i="4"/>
  <c r="R76" i="4"/>
  <c r="R77" i="4"/>
  <c r="R78" i="4"/>
  <c r="R79" i="4"/>
  <c r="R80" i="4"/>
  <c r="R81" i="4"/>
  <c r="R82" i="4"/>
  <c r="R83" i="4"/>
  <c r="R2" i="4"/>
  <c r="Q3" i="4"/>
  <c r="Q4" i="4"/>
  <c r="Q5" i="4"/>
  <c r="Q6" i="4"/>
  <c r="Q7" i="4"/>
  <c r="Q8" i="4"/>
  <c r="Q9" i="4"/>
  <c r="Q10" i="4"/>
  <c r="Q2" i="4"/>
  <c r="P3" i="4"/>
  <c r="P4" i="4"/>
  <c r="P5" i="4"/>
  <c r="P6" i="4"/>
  <c r="P7" i="4"/>
  <c r="P8" i="4"/>
  <c r="P9" i="4"/>
  <c r="P10" i="4"/>
  <c r="P11" i="4"/>
  <c r="P12" i="4"/>
  <c r="P13" i="4"/>
  <c r="P14" i="4"/>
  <c r="P15" i="4"/>
  <c r="P16" i="4"/>
  <c r="P17" i="4"/>
  <c r="P18" i="4"/>
  <c r="P19" i="4"/>
  <c r="P20" i="4"/>
  <c r="P21" i="4"/>
  <c r="P22" i="4"/>
  <c r="P23" i="4"/>
  <c r="P24" i="4"/>
  <c r="P25" i="4"/>
  <c r="P26" i="4"/>
  <c r="P27" i="4"/>
  <c r="P28" i="4"/>
  <c r="P29" i="4"/>
  <c r="P30" i="4"/>
  <c r="P31" i="4"/>
  <c r="P32" i="4"/>
  <c r="P33" i="4"/>
  <c r="P34" i="4"/>
  <c r="P35" i="4"/>
  <c r="P36" i="4"/>
  <c r="P37" i="4"/>
  <c r="P38" i="4"/>
  <c r="P39" i="4"/>
  <c r="P40" i="4"/>
  <c r="P41" i="4"/>
  <c r="P42" i="4"/>
  <c r="P43" i="4"/>
  <c r="P44" i="4"/>
  <c r="P45" i="4"/>
  <c r="P46" i="4"/>
  <c r="P47" i="4"/>
  <c r="P48" i="4"/>
  <c r="P49" i="4"/>
  <c r="P50" i="4"/>
  <c r="P51" i="4"/>
  <c r="P52" i="4"/>
  <c r="P53" i="4"/>
  <c r="P54" i="4"/>
  <c r="P55" i="4"/>
  <c r="P56" i="4"/>
  <c r="P57" i="4"/>
  <c r="P58" i="4"/>
  <c r="P59" i="4"/>
  <c r="P60" i="4"/>
  <c r="P61" i="4"/>
  <c r="P62" i="4"/>
  <c r="P63" i="4"/>
  <c r="P64" i="4"/>
  <c r="P65" i="4"/>
  <c r="P66" i="4"/>
  <c r="P67" i="4"/>
  <c r="P68" i="4"/>
  <c r="P69" i="4"/>
  <c r="P70" i="4"/>
  <c r="P71" i="4"/>
  <c r="P72" i="4"/>
  <c r="P73" i="4"/>
  <c r="P74" i="4"/>
  <c r="P75" i="4"/>
  <c r="P76" i="4"/>
  <c r="P77" i="4"/>
  <c r="P78" i="4"/>
  <c r="P79" i="4"/>
  <c r="P80" i="4"/>
  <c r="P81" i="4"/>
  <c r="P82" i="4"/>
  <c r="P83" i="4"/>
  <c r="P2" i="4"/>
  <c r="O3" i="4"/>
  <c r="O4" i="4"/>
  <c r="O5" i="4"/>
  <c r="O6" i="4"/>
  <c r="O7" i="4"/>
  <c r="O8" i="4"/>
  <c r="O9" i="4"/>
  <c r="O10" i="4"/>
  <c r="O11" i="4"/>
  <c r="O12" i="4"/>
  <c r="O13" i="4"/>
  <c r="O14" i="4"/>
  <c r="O15" i="4"/>
  <c r="O16" i="4"/>
  <c r="O17" i="4"/>
  <c r="O18" i="4"/>
  <c r="O19" i="4"/>
  <c r="O20" i="4"/>
  <c r="O21" i="4"/>
  <c r="O22" i="4"/>
  <c r="O23" i="4"/>
  <c r="O24" i="4"/>
  <c r="O25" i="4"/>
  <c r="O26" i="4"/>
  <c r="O27" i="4"/>
  <c r="O28" i="4"/>
  <c r="O29" i="4"/>
  <c r="O30" i="4"/>
  <c r="O31" i="4"/>
  <c r="O32" i="4"/>
  <c r="O33" i="4"/>
  <c r="O34" i="4"/>
  <c r="O35" i="4"/>
  <c r="O36" i="4"/>
  <c r="O37" i="4"/>
  <c r="O38" i="4"/>
  <c r="O39" i="4"/>
  <c r="O40" i="4"/>
  <c r="O41" i="4"/>
  <c r="O42" i="4"/>
  <c r="O43" i="4"/>
  <c r="O44" i="4"/>
  <c r="O45" i="4"/>
  <c r="O46" i="4"/>
  <c r="O47" i="4"/>
  <c r="O48" i="4"/>
  <c r="O49" i="4"/>
  <c r="O50" i="4"/>
  <c r="O51" i="4"/>
  <c r="O52" i="4"/>
  <c r="O53" i="4"/>
  <c r="O54" i="4"/>
  <c r="O55" i="4"/>
  <c r="O56" i="4"/>
  <c r="O57" i="4"/>
  <c r="O58" i="4"/>
  <c r="O59" i="4"/>
  <c r="O60" i="4"/>
  <c r="O61" i="4"/>
  <c r="O62" i="4"/>
  <c r="O63" i="4"/>
  <c r="O64" i="4"/>
  <c r="O65" i="4"/>
  <c r="O66" i="4"/>
  <c r="O67" i="4"/>
  <c r="O68" i="4"/>
  <c r="O69" i="4"/>
  <c r="O70" i="4"/>
  <c r="O71" i="4"/>
  <c r="O72" i="4"/>
  <c r="O73" i="4"/>
  <c r="O74" i="4"/>
  <c r="O75" i="4"/>
  <c r="O76" i="4"/>
  <c r="O77" i="4"/>
  <c r="O78" i="4"/>
  <c r="O79" i="4"/>
  <c r="O80" i="4"/>
  <c r="O81" i="4"/>
  <c r="O82" i="4"/>
  <c r="O83" i="4"/>
  <c r="O2" i="4"/>
  <c r="N3" i="4"/>
  <c r="N4" i="4"/>
  <c r="N5" i="4"/>
  <c r="N6" i="4"/>
  <c r="N7" i="4"/>
  <c r="N8" i="4"/>
  <c r="N9" i="4"/>
  <c r="N10" i="4"/>
  <c r="N11" i="4"/>
  <c r="N12" i="4"/>
  <c r="N13" i="4"/>
  <c r="N14" i="4"/>
  <c r="N15" i="4"/>
  <c r="N16" i="4"/>
  <c r="N17" i="4"/>
  <c r="N18" i="4"/>
  <c r="N19" i="4"/>
  <c r="N20" i="4"/>
  <c r="N21" i="4"/>
  <c r="N22" i="4"/>
  <c r="N23" i="4"/>
  <c r="N24" i="4"/>
  <c r="N25" i="4"/>
  <c r="N26" i="4"/>
  <c r="N27" i="4"/>
  <c r="N28" i="4"/>
  <c r="N29" i="4"/>
  <c r="N30" i="4"/>
  <c r="N31" i="4"/>
  <c r="N32" i="4"/>
  <c r="N33" i="4"/>
  <c r="N34" i="4"/>
  <c r="N35" i="4"/>
  <c r="N36" i="4"/>
  <c r="N37" i="4"/>
  <c r="N38" i="4"/>
  <c r="N39" i="4"/>
  <c r="N40" i="4"/>
  <c r="N41" i="4"/>
  <c r="N42" i="4"/>
  <c r="N43" i="4"/>
  <c r="N44" i="4"/>
  <c r="N45" i="4"/>
  <c r="N46" i="4"/>
  <c r="N47" i="4"/>
  <c r="N48" i="4"/>
  <c r="N49" i="4"/>
  <c r="N50" i="4"/>
  <c r="N51" i="4"/>
  <c r="N52" i="4"/>
  <c r="N53" i="4"/>
  <c r="N54" i="4"/>
  <c r="N55" i="4"/>
  <c r="N56" i="4"/>
  <c r="N57" i="4"/>
  <c r="N58" i="4"/>
  <c r="N59" i="4"/>
  <c r="N60" i="4"/>
  <c r="N61" i="4"/>
  <c r="N62" i="4"/>
  <c r="N63" i="4"/>
  <c r="N64" i="4"/>
  <c r="N65" i="4"/>
  <c r="N66" i="4"/>
  <c r="N67" i="4"/>
  <c r="N68" i="4"/>
  <c r="N69" i="4"/>
  <c r="N70" i="4"/>
  <c r="N71" i="4"/>
  <c r="N72" i="4"/>
  <c r="N73" i="4"/>
  <c r="N74" i="4"/>
  <c r="N75" i="4"/>
  <c r="N76" i="4"/>
  <c r="N77" i="4"/>
  <c r="N78" i="4"/>
  <c r="N79" i="4"/>
  <c r="N80" i="4"/>
  <c r="N81" i="4"/>
  <c r="N82" i="4"/>
  <c r="N83" i="4"/>
  <c r="N2" i="4"/>
  <c r="L3" i="4"/>
  <c r="M3" i="4"/>
  <c r="L4" i="4"/>
  <c r="M4" i="4"/>
  <c r="L5" i="4"/>
  <c r="M5" i="4"/>
  <c r="L6" i="4"/>
  <c r="M6" i="4"/>
  <c r="L7" i="4"/>
  <c r="M7" i="4"/>
  <c r="L8" i="4"/>
  <c r="M8" i="4"/>
  <c r="L9" i="4"/>
  <c r="M9" i="4"/>
  <c r="L10" i="4"/>
  <c r="M10" i="4"/>
  <c r="L11" i="4"/>
  <c r="M11" i="4"/>
  <c r="L12" i="4"/>
  <c r="M12" i="4"/>
  <c r="L13" i="4"/>
  <c r="M13" i="4"/>
  <c r="L14" i="4"/>
  <c r="M14" i="4"/>
  <c r="L15" i="4"/>
  <c r="M15" i="4"/>
  <c r="L16" i="4"/>
  <c r="M16" i="4"/>
  <c r="L17" i="4"/>
  <c r="M17" i="4"/>
  <c r="L18" i="4"/>
  <c r="M18" i="4"/>
  <c r="L19" i="4"/>
  <c r="M19" i="4"/>
  <c r="L20" i="4"/>
  <c r="M20" i="4"/>
  <c r="L21" i="4"/>
  <c r="M21" i="4"/>
  <c r="L22" i="4"/>
  <c r="M22" i="4"/>
  <c r="L23" i="4"/>
  <c r="M23" i="4"/>
  <c r="L24" i="4"/>
  <c r="M24" i="4"/>
  <c r="L25" i="4"/>
  <c r="M25" i="4"/>
  <c r="L26" i="4"/>
  <c r="M26" i="4"/>
  <c r="L27" i="4"/>
  <c r="M27" i="4"/>
  <c r="L28" i="4"/>
  <c r="M28" i="4"/>
  <c r="L29" i="4"/>
  <c r="M29" i="4"/>
  <c r="L30" i="4"/>
  <c r="M30" i="4"/>
  <c r="L31" i="4"/>
  <c r="M31" i="4"/>
  <c r="L32" i="4"/>
  <c r="M32" i="4"/>
  <c r="L33" i="4"/>
  <c r="M33" i="4"/>
  <c r="L34" i="4"/>
  <c r="M34" i="4"/>
  <c r="L35" i="4"/>
  <c r="M35" i="4"/>
  <c r="L36" i="4"/>
  <c r="M36" i="4"/>
  <c r="L37" i="4"/>
  <c r="M37" i="4"/>
  <c r="L38" i="4"/>
  <c r="M38" i="4"/>
  <c r="L39" i="4"/>
  <c r="M39" i="4"/>
  <c r="L40" i="4"/>
  <c r="M40" i="4"/>
  <c r="L41" i="4"/>
  <c r="M41" i="4"/>
  <c r="L42" i="4"/>
  <c r="M42" i="4"/>
  <c r="L43" i="4"/>
  <c r="M43" i="4"/>
  <c r="L44" i="4"/>
  <c r="M44" i="4"/>
  <c r="L45" i="4"/>
  <c r="M45" i="4"/>
  <c r="L46" i="4"/>
  <c r="M46" i="4"/>
  <c r="L47" i="4"/>
  <c r="M47" i="4"/>
  <c r="L48" i="4"/>
  <c r="M48" i="4"/>
  <c r="L49" i="4"/>
  <c r="M49" i="4"/>
  <c r="L50" i="4"/>
  <c r="M50" i="4"/>
  <c r="L51" i="4"/>
  <c r="M51" i="4"/>
  <c r="L52" i="4"/>
  <c r="M52" i="4"/>
  <c r="L53" i="4"/>
  <c r="M53" i="4"/>
  <c r="L54" i="4"/>
  <c r="M54" i="4"/>
  <c r="L55" i="4"/>
  <c r="M55" i="4"/>
  <c r="L56" i="4"/>
  <c r="M56" i="4"/>
  <c r="L57" i="4"/>
  <c r="M57" i="4"/>
  <c r="L58" i="4"/>
  <c r="M58" i="4"/>
  <c r="L59" i="4"/>
  <c r="M59" i="4"/>
  <c r="L60" i="4"/>
  <c r="M60" i="4"/>
  <c r="L61" i="4"/>
  <c r="M61" i="4"/>
  <c r="L62" i="4"/>
  <c r="M62" i="4"/>
  <c r="L63" i="4"/>
  <c r="M63" i="4"/>
  <c r="L64" i="4"/>
  <c r="M64" i="4"/>
  <c r="L65" i="4"/>
  <c r="M65" i="4"/>
  <c r="L66" i="4"/>
  <c r="M66" i="4"/>
  <c r="L67" i="4"/>
  <c r="M67" i="4"/>
  <c r="L68" i="4"/>
  <c r="M68" i="4"/>
  <c r="L69" i="4"/>
  <c r="M69" i="4"/>
  <c r="L70" i="4"/>
  <c r="M70" i="4"/>
  <c r="L71" i="4"/>
  <c r="M71" i="4"/>
  <c r="L72" i="4"/>
  <c r="M72" i="4"/>
  <c r="L73" i="4"/>
  <c r="M73" i="4"/>
  <c r="L74" i="4"/>
  <c r="M74" i="4"/>
  <c r="L75" i="4"/>
  <c r="M75" i="4"/>
  <c r="L76" i="4"/>
  <c r="M76" i="4"/>
  <c r="L77" i="4"/>
  <c r="M77" i="4"/>
  <c r="L78" i="4"/>
  <c r="M78" i="4"/>
  <c r="L79" i="4"/>
  <c r="M79" i="4"/>
  <c r="L80" i="4"/>
  <c r="M80" i="4"/>
  <c r="L81" i="4"/>
  <c r="M81" i="4"/>
  <c r="L82" i="4"/>
  <c r="M82" i="4"/>
  <c r="L83" i="4"/>
  <c r="M83" i="4"/>
  <c r="M2" i="4"/>
  <c r="L2" i="4"/>
  <c r="K3" i="4"/>
  <c r="K4" i="4"/>
  <c r="K5" i="4"/>
  <c r="K6" i="4"/>
  <c r="K7" i="4"/>
  <c r="K8" i="4"/>
  <c r="K9" i="4"/>
  <c r="K10" i="4"/>
  <c r="K11" i="4"/>
  <c r="K12" i="4"/>
  <c r="K13" i="4"/>
  <c r="K14" i="4"/>
  <c r="K15" i="4"/>
  <c r="K16" i="4"/>
  <c r="K17" i="4"/>
  <c r="K18" i="4"/>
  <c r="K19" i="4"/>
  <c r="K20" i="4"/>
  <c r="K21" i="4"/>
  <c r="K22" i="4"/>
  <c r="K23" i="4"/>
  <c r="K24" i="4"/>
  <c r="K25" i="4"/>
  <c r="K26" i="4"/>
  <c r="K27" i="4"/>
  <c r="K28" i="4"/>
  <c r="K29" i="4"/>
  <c r="K30" i="4"/>
  <c r="K31" i="4"/>
  <c r="K32" i="4"/>
  <c r="K33" i="4"/>
  <c r="K34" i="4"/>
  <c r="K35" i="4"/>
  <c r="K36" i="4"/>
  <c r="K37" i="4"/>
  <c r="K38" i="4"/>
  <c r="K39" i="4"/>
  <c r="K40" i="4"/>
  <c r="K41" i="4"/>
  <c r="K42" i="4"/>
  <c r="K43" i="4"/>
  <c r="K44" i="4"/>
  <c r="K45" i="4"/>
  <c r="K46" i="4"/>
  <c r="K47" i="4"/>
  <c r="K48" i="4"/>
  <c r="K49" i="4"/>
  <c r="K50" i="4"/>
  <c r="K51" i="4"/>
  <c r="K52" i="4"/>
  <c r="K53" i="4"/>
  <c r="K54" i="4"/>
  <c r="K55" i="4"/>
  <c r="K56" i="4"/>
  <c r="K57" i="4"/>
  <c r="K58" i="4"/>
  <c r="K59" i="4"/>
  <c r="K60" i="4"/>
  <c r="K61" i="4"/>
  <c r="K62" i="4"/>
  <c r="K63" i="4"/>
  <c r="K64" i="4"/>
  <c r="K65" i="4"/>
  <c r="K66" i="4"/>
  <c r="K67" i="4"/>
  <c r="K68" i="4"/>
  <c r="K69" i="4"/>
  <c r="K70" i="4"/>
  <c r="K71" i="4"/>
  <c r="K72" i="4"/>
  <c r="K73" i="4"/>
  <c r="K74" i="4"/>
  <c r="K75" i="4"/>
  <c r="K76" i="4"/>
  <c r="K77" i="4"/>
  <c r="K78" i="4"/>
  <c r="K79" i="4"/>
  <c r="K80" i="4"/>
  <c r="K81" i="4"/>
  <c r="K82" i="4"/>
  <c r="K83" i="4"/>
  <c r="K2" i="4"/>
  <c r="I3" i="4"/>
  <c r="J3" i="4"/>
  <c r="I4" i="4"/>
  <c r="J4" i="4"/>
  <c r="I5" i="4"/>
  <c r="J5" i="4"/>
  <c r="I6" i="4"/>
  <c r="J6" i="4"/>
  <c r="I7" i="4"/>
  <c r="J7" i="4"/>
  <c r="I8" i="4"/>
  <c r="J8" i="4"/>
  <c r="I9" i="4"/>
  <c r="J9" i="4"/>
  <c r="I10" i="4"/>
  <c r="J10" i="4"/>
  <c r="I11" i="4"/>
  <c r="J11" i="4"/>
  <c r="I12" i="4"/>
  <c r="J12" i="4"/>
  <c r="I13" i="4"/>
  <c r="J13" i="4"/>
  <c r="I14" i="4"/>
  <c r="J14" i="4"/>
  <c r="I15" i="4"/>
  <c r="J15" i="4"/>
  <c r="I16" i="4"/>
  <c r="J16" i="4"/>
  <c r="I17" i="4"/>
  <c r="J17" i="4"/>
  <c r="I18" i="4"/>
  <c r="J18" i="4"/>
  <c r="I19" i="4"/>
  <c r="J19" i="4"/>
  <c r="I20" i="4"/>
  <c r="J20" i="4"/>
  <c r="I21" i="4"/>
  <c r="J21" i="4"/>
  <c r="I22" i="4"/>
  <c r="J22" i="4"/>
  <c r="I23" i="4"/>
  <c r="J23" i="4"/>
  <c r="I24" i="4"/>
  <c r="J24" i="4"/>
  <c r="I25" i="4"/>
  <c r="J25" i="4"/>
  <c r="I26" i="4"/>
  <c r="J26" i="4"/>
  <c r="I27" i="4"/>
  <c r="J27" i="4"/>
  <c r="I28" i="4"/>
  <c r="J28" i="4"/>
  <c r="I29" i="4"/>
  <c r="J29" i="4"/>
  <c r="I30" i="4"/>
  <c r="J30" i="4"/>
  <c r="I31" i="4"/>
  <c r="J31" i="4"/>
  <c r="I32" i="4"/>
  <c r="J32" i="4"/>
  <c r="I33" i="4"/>
  <c r="J33" i="4"/>
  <c r="I34" i="4"/>
  <c r="J34" i="4"/>
  <c r="I35" i="4"/>
  <c r="J35" i="4"/>
  <c r="I36" i="4"/>
  <c r="J36" i="4"/>
  <c r="I37" i="4"/>
  <c r="J37" i="4"/>
  <c r="I38" i="4"/>
  <c r="J38" i="4"/>
  <c r="I39" i="4"/>
  <c r="J39" i="4"/>
  <c r="I40" i="4"/>
  <c r="J40" i="4"/>
  <c r="I41" i="4"/>
  <c r="J41" i="4"/>
  <c r="I42" i="4"/>
  <c r="J42" i="4"/>
  <c r="I43" i="4"/>
  <c r="J43" i="4"/>
  <c r="I44" i="4"/>
  <c r="J44" i="4"/>
  <c r="I45" i="4"/>
  <c r="J45" i="4"/>
  <c r="I46" i="4"/>
  <c r="J46" i="4"/>
  <c r="I47" i="4"/>
  <c r="J47" i="4"/>
  <c r="I48" i="4"/>
  <c r="J48" i="4"/>
  <c r="I49" i="4"/>
  <c r="J49" i="4"/>
  <c r="I50" i="4"/>
  <c r="J50" i="4"/>
  <c r="I51" i="4"/>
  <c r="J51" i="4"/>
  <c r="I52" i="4"/>
  <c r="J52" i="4"/>
  <c r="I53" i="4"/>
  <c r="J53" i="4"/>
  <c r="I54" i="4"/>
  <c r="J54" i="4"/>
  <c r="I55" i="4"/>
  <c r="J55" i="4"/>
  <c r="I56" i="4"/>
  <c r="J56" i="4"/>
  <c r="I57" i="4"/>
  <c r="J57" i="4"/>
  <c r="I58" i="4"/>
  <c r="J58" i="4"/>
  <c r="I59" i="4"/>
  <c r="J59" i="4"/>
  <c r="I60" i="4"/>
  <c r="J60" i="4"/>
  <c r="I61" i="4"/>
  <c r="J61" i="4"/>
  <c r="I62" i="4"/>
  <c r="J62" i="4"/>
  <c r="I63" i="4"/>
  <c r="J63" i="4"/>
  <c r="I64" i="4"/>
  <c r="J64" i="4"/>
  <c r="I65" i="4"/>
  <c r="J65" i="4"/>
  <c r="I66" i="4"/>
  <c r="J66" i="4"/>
  <c r="I67" i="4"/>
  <c r="J67" i="4"/>
  <c r="I68" i="4"/>
  <c r="J68" i="4"/>
  <c r="I69" i="4"/>
  <c r="J69" i="4"/>
  <c r="I70" i="4"/>
  <c r="J70" i="4"/>
  <c r="I71" i="4"/>
  <c r="J71" i="4"/>
  <c r="I72" i="4"/>
  <c r="J72" i="4"/>
  <c r="I73" i="4"/>
  <c r="J73" i="4"/>
  <c r="I74" i="4"/>
  <c r="J74" i="4"/>
  <c r="I75" i="4"/>
  <c r="J75" i="4"/>
  <c r="I76" i="4"/>
  <c r="J76" i="4"/>
  <c r="I77" i="4"/>
  <c r="J77" i="4"/>
  <c r="I78" i="4"/>
  <c r="J78" i="4"/>
  <c r="I79" i="4"/>
  <c r="J79" i="4"/>
  <c r="I80" i="4"/>
  <c r="J80" i="4"/>
  <c r="I81" i="4"/>
  <c r="J81" i="4"/>
  <c r="I82" i="4"/>
  <c r="J82" i="4"/>
  <c r="I83" i="4"/>
  <c r="J83" i="4"/>
  <c r="J2" i="4"/>
  <c r="I2" i="4"/>
  <c r="H3" i="4"/>
  <c r="H4" i="4"/>
  <c r="H5" i="4"/>
  <c r="H6" i="4"/>
  <c r="H7" i="4"/>
  <c r="H8" i="4"/>
  <c r="H9" i="4"/>
  <c r="H10" i="4"/>
  <c r="H11" i="4"/>
  <c r="H12" i="4"/>
  <c r="H13" i="4"/>
  <c r="H14" i="4"/>
  <c r="H15" i="4"/>
  <c r="H16" i="4"/>
  <c r="H17" i="4"/>
  <c r="H18" i="4"/>
  <c r="H19" i="4"/>
  <c r="H20" i="4"/>
  <c r="H21" i="4"/>
  <c r="H22" i="4"/>
  <c r="H23" i="4"/>
  <c r="H24" i="4"/>
  <c r="H25" i="4"/>
  <c r="H26" i="4"/>
  <c r="H27" i="4"/>
  <c r="H28" i="4"/>
  <c r="H29" i="4"/>
  <c r="H30" i="4"/>
  <c r="H31" i="4"/>
  <c r="H32" i="4"/>
  <c r="H33" i="4"/>
  <c r="H34" i="4"/>
  <c r="H35" i="4"/>
  <c r="H36" i="4"/>
  <c r="H37" i="4"/>
  <c r="H38" i="4"/>
  <c r="H39" i="4"/>
  <c r="H40" i="4"/>
  <c r="H41" i="4"/>
  <c r="H42" i="4"/>
  <c r="H43" i="4"/>
  <c r="H44" i="4"/>
  <c r="H45" i="4"/>
  <c r="H46" i="4"/>
  <c r="H47" i="4"/>
  <c r="H48" i="4"/>
  <c r="H49" i="4"/>
  <c r="H50" i="4"/>
  <c r="H51" i="4"/>
  <c r="H52" i="4"/>
  <c r="H53" i="4"/>
  <c r="H54" i="4"/>
  <c r="H55" i="4"/>
  <c r="H56" i="4"/>
  <c r="H57" i="4"/>
  <c r="H58" i="4"/>
  <c r="H59" i="4"/>
  <c r="H60" i="4"/>
  <c r="H61" i="4"/>
  <c r="H62" i="4"/>
  <c r="H63" i="4"/>
  <c r="H64" i="4"/>
  <c r="H65" i="4"/>
  <c r="H66" i="4"/>
  <c r="H67" i="4"/>
  <c r="H68" i="4"/>
  <c r="H69" i="4"/>
  <c r="H70" i="4"/>
  <c r="H71" i="4"/>
  <c r="H72" i="4"/>
  <c r="H73" i="4"/>
  <c r="H74" i="4"/>
  <c r="H75" i="4"/>
  <c r="H76" i="4"/>
  <c r="H77" i="4"/>
  <c r="H78" i="4"/>
  <c r="H79" i="4"/>
  <c r="H80" i="4"/>
  <c r="H81" i="4"/>
  <c r="H82" i="4"/>
  <c r="H83" i="4"/>
  <c r="H2" i="4"/>
  <c r="G3" i="4"/>
  <c r="G4" i="4"/>
  <c r="G5" i="4"/>
  <c r="G6" i="4"/>
  <c r="G7" i="4"/>
  <c r="G8" i="4"/>
  <c r="G9" i="4"/>
  <c r="G10" i="4"/>
  <c r="G11" i="4"/>
  <c r="G12" i="4"/>
  <c r="G13" i="4"/>
  <c r="G14" i="4"/>
  <c r="G15" i="4"/>
  <c r="G16" i="4"/>
  <c r="G17" i="4"/>
  <c r="G18" i="4"/>
  <c r="G19" i="4"/>
  <c r="G20" i="4"/>
  <c r="G21" i="4"/>
  <c r="G22" i="4"/>
  <c r="G23" i="4"/>
  <c r="G24" i="4"/>
  <c r="G25" i="4"/>
  <c r="G26" i="4"/>
  <c r="G27" i="4"/>
  <c r="G28" i="4"/>
  <c r="G29" i="4"/>
  <c r="G30" i="4"/>
  <c r="G31" i="4"/>
  <c r="G32" i="4"/>
  <c r="G33" i="4"/>
  <c r="G34" i="4"/>
  <c r="G35" i="4"/>
  <c r="G36" i="4"/>
  <c r="G37" i="4"/>
  <c r="G38" i="4"/>
  <c r="G39" i="4"/>
  <c r="G40" i="4"/>
  <c r="G41" i="4"/>
  <c r="G42" i="4"/>
  <c r="G43" i="4"/>
  <c r="G44" i="4"/>
  <c r="G45" i="4"/>
  <c r="G46" i="4"/>
  <c r="G47" i="4"/>
  <c r="G48" i="4"/>
  <c r="G49" i="4"/>
  <c r="G50" i="4"/>
  <c r="G51" i="4"/>
  <c r="G52" i="4"/>
  <c r="G53" i="4"/>
  <c r="G54" i="4"/>
  <c r="G55" i="4"/>
  <c r="G56" i="4"/>
  <c r="G57" i="4"/>
  <c r="G58" i="4"/>
  <c r="G59" i="4"/>
  <c r="G60" i="4"/>
  <c r="G61" i="4"/>
  <c r="G62" i="4"/>
  <c r="G63" i="4"/>
  <c r="G64" i="4"/>
  <c r="G65" i="4"/>
  <c r="G66" i="4"/>
  <c r="G67" i="4"/>
  <c r="G68" i="4"/>
  <c r="G69" i="4"/>
  <c r="G70" i="4"/>
  <c r="G71" i="4"/>
  <c r="G72" i="4"/>
  <c r="G73" i="4"/>
  <c r="G74" i="4"/>
  <c r="G75" i="4"/>
  <c r="G76" i="4"/>
  <c r="G77" i="4"/>
  <c r="G78" i="4"/>
  <c r="G79" i="4"/>
  <c r="G80" i="4"/>
  <c r="G81" i="4"/>
  <c r="G82" i="4"/>
  <c r="G83" i="4"/>
  <c r="G2" i="4"/>
  <c r="F3" i="4"/>
  <c r="F4" i="4"/>
  <c r="F5" i="4"/>
  <c r="F6" i="4"/>
  <c r="F7" i="4"/>
  <c r="F8" i="4"/>
  <c r="F9" i="4"/>
  <c r="F10" i="4"/>
  <c r="F11" i="4"/>
  <c r="F12" i="4"/>
  <c r="F13" i="4"/>
  <c r="F14" i="4"/>
  <c r="F15" i="4"/>
  <c r="F16" i="4"/>
  <c r="F17" i="4"/>
  <c r="F18" i="4"/>
  <c r="F19" i="4"/>
  <c r="F20" i="4"/>
  <c r="F21" i="4"/>
  <c r="F22" i="4"/>
  <c r="F23" i="4"/>
  <c r="F24" i="4"/>
  <c r="F25" i="4"/>
  <c r="F26" i="4"/>
  <c r="F27" i="4"/>
  <c r="F28" i="4"/>
  <c r="F29" i="4"/>
  <c r="F30" i="4"/>
  <c r="F31" i="4"/>
  <c r="F32" i="4"/>
  <c r="F33" i="4"/>
  <c r="F34" i="4"/>
  <c r="F35" i="4"/>
  <c r="F36" i="4"/>
  <c r="F37" i="4"/>
  <c r="F38" i="4"/>
  <c r="F39" i="4"/>
  <c r="F40" i="4"/>
  <c r="F41" i="4"/>
  <c r="F42" i="4"/>
  <c r="F43" i="4"/>
  <c r="F44" i="4"/>
  <c r="F45" i="4"/>
  <c r="F46" i="4"/>
  <c r="F47" i="4"/>
  <c r="F48" i="4"/>
  <c r="F49" i="4"/>
  <c r="F50" i="4"/>
  <c r="F51" i="4"/>
  <c r="F52" i="4"/>
  <c r="F53" i="4"/>
  <c r="F54" i="4"/>
  <c r="F55" i="4"/>
  <c r="F56" i="4"/>
  <c r="F57" i="4"/>
  <c r="F58" i="4"/>
  <c r="F59" i="4"/>
  <c r="F60" i="4"/>
  <c r="F61" i="4"/>
  <c r="F62" i="4"/>
  <c r="F63" i="4"/>
  <c r="F64" i="4"/>
  <c r="F65" i="4"/>
  <c r="F66" i="4"/>
  <c r="F67" i="4"/>
  <c r="F68" i="4"/>
  <c r="F69" i="4"/>
  <c r="F70" i="4"/>
  <c r="F71" i="4"/>
  <c r="F72" i="4"/>
  <c r="F73" i="4"/>
  <c r="F74" i="4"/>
  <c r="F75" i="4"/>
  <c r="F76" i="4"/>
  <c r="F77" i="4"/>
  <c r="F78" i="4"/>
  <c r="F79" i="4"/>
  <c r="F80" i="4"/>
  <c r="F81" i="4"/>
  <c r="F82" i="4"/>
  <c r="F83" i="4"/>
  <c r="F2" i="4"/>
  <c r="E3" i="4"/>
  <c r="E4" i="4"/>
  <c r="E5" i="4"/>
  <c r="E6" i="4"/>
  <c r="E7" i="4"/>
  <c r="E8" i="4"/>
  <c r="E9" i="4"/>
  <c r="E10" i="4"/>
  <c r="E11" i="4"/>
  <c r="E12" i="4"/>
  <c r="E13" i="4"/>
  <c r="E14" i="4"/>
  <c r="E15" i="4"/>
  <c r="E16" i="4"/>
  <c r="E17" i="4"/>
  <c r="E18" i="4"/>
  <c r="E19" i="4"/>
  <c r="E20" i="4"/>
  <c r="E21" i="4"/>
  <c r="E22" i="4"/>
  <c r="E23" i="4"/>
  <c r="E24" i="4"/>
  <c r="E25" i="4"/>
  <c r="E26" i="4"/>
  <c r="E27" i="4"/>
  <c r="E28" i="4"/>
  <c r="E29" i="4"/>
  <c r="E30" i="4"/>
  <c r="E31" i="4"/>
  <c r="E32" i="4"/>
  <c r="E33" i="4"/>
  <c r="E34" i="4"/>
  <c r="E35" i="4"/>
  <c r="E36" i="4"/>
  <c r="E37" i="4"/>
  <c r="E38" i="4"/>
  <c r="E39" i="4"/>
  <c r="E40" i="4"/>
  <c r="E41" i="4"/>
  <c r="E42" i="4"/>
  <c r="E43" i="4"/>
  <c r="E44" i="4"/>
  <c r="E45" i="4"/>
  <c r="E46" i="4"/>
  <c r="E47" i="4"/>
  <c r="E48" i="4"/>
  <c r="E49" i="4"/>
  <c r="E50" i="4"/>
  <c r="E51" i="4"/>
  <c r="E52" i="4"/>
  <c r="E53" i="4"/>
  <c r="E54" i="4"/>
  <c r="E55" i="4"/>
  <c r="E56" i="4"/>
  <c r="E57" i="4"/>
  <c r="E58" i="4"/>
  <c r="E59" i="4"/>
  <c r="E60" i="4"/>
  <c r="E61" i="4"/>
  <c r="E62" i="4"/>
  <c r="E63" i="4"/>
  <c r="E64" i="4"/>
  <c r="E65" i="4"/>
  <c r="E66" i="4"/>
  <c r="E67" i="4"/>
  <c r="E68" i="4"/>
  <c r="E69" i="4"/>
  <c r="E70" i="4"/>
  <c r="E71" i="4"/>
  <c r="E72" i="4"/>
  <c r="E73" i="4"/>
  <c r="E74" i="4"/>
  <c r="E75" i="4"/>
  <c r="E76" i="4"/>
  <c r="E77" i="4"/>
  <c r="E78" i="4"/>
  <c r="E79" i="4"/>
  <c r="E80" i="4"/>
  <c r="E81" i="4"/>
  <c r="E82" i="4"/>
  <c r="E83" i="4"/>
  <c r="E2" i="4"/>
  <c r="B3" i="4" l="1"/>
  <c r="B4" i="4"/>
  <c r="B5" i="4"/>
  <c r="B6" i="4"/>
  <c r="B7" i="4"/>
  <c r="B8" i="4"/>
  <c r="B9" i="4"/>
  <c r="B10" i="4"/>
  <c r="B11" i="4"/>
  <c r="B12" i="4"/>
  <c r="B13" i="4"/>
  <c r="B14" i="4"/>
  <c r="B15" i="4"/>
  <c r="B16" i="4"/>
  <c r="B17" i="4"/>
  <c r="B18" i="4"/>
  <c r="B19" i="4"/>
  <c r="B20" i="4"/>
  <c r="B21" i="4"/>
  <c r="B22" i="4"/>
  <c r="B23" i="4"/>
  <c r="B24" i="4"/>
  <c r="B25" i="4"/>
  <c r="B26" i="4"/>
  <c r="B27" i="4"/>
  <c r="B28" i="4"/>
  <c r="B29" i="4"/>
  <c r="B30" i="4"/>
  <c r="B31" i="4"/>
  <c r="B32" i="4"/>
  <c r="B33" i="4"/>
  <c r="B34" i="4"/>
  <c r="B35" i="4"/>
  <c r="B36" i="4"/>
  <c r="B37" i="4"/>
  <c r="B38" i="4"/>
  <c r="B39" i="4"/>
  <c r="B40" i="4"/>
  <c r="B41" i="4"/>
  <c r="B42" i="4"/>
  <c r="B43" i="4"/>
  <c r="B44" i="4"/>
  <c r="B45" i="4"/>
  <c r="B46" i="4"/>
  <c r="B47" i="4"/>
  <c r="B48" i="4"/>
  <c r="B49" i="4"/>
  <c r="B50" i="4"/>
  <c r="B51" i="4"/>
  <c r="B52" i="4"/>
  <c r="B53" i="4"/>
  <c r="B54" i="4"/>
  <c r="B55" i="4"/>
  <c r="B56" i="4"/>
  <c r="B57" i="4"/>
  <c r="B58" i="4"/>
  <c r="B59" i="4"/>
  <c r="B60" i="4"/>
  <c r="B61" i="4"/>
  <c r="B62" i="4"/>
  <c r="B63" i="4"/>
  <c r="B64" i="4"/>
  <c r="B65" i="4"/>
  <c r="B66" i="4"/>
  <c r="B67" i="4"/>
  <c r="B68" i="4"/>
  <c r="B69" i="4"/>
  <c r="B70" i="4"/>
  <c r="B71" i="4"/>
  <c r="B72" i="4"/>
  <c r="B73" i="4"/>
  <c r="B74" i="4"/>
  <c r="B75" i="4"/>
  <c r="B76" i="4"/>
  <c r="B77" i="4"/>
  <c r="B78" i="4"/>
  <c r="B79" i="4"/>
  <c r="B80" i="4"/>
  <c r="B81" i="4"/>
  <c r="B82" i="4"/>
  <c r="B83" i="4"/>
  <c r="B2" i="4"/>
  <c r="A3" i="4"/>
  <c r="A4" i="4"/>
  <c r="A5" i="4"/>
  <c r="A6" i="4"/>
  <c r="A7" i="4"/>
  <c r="A8" i="4"/>
  <c r="A9" i="4"/>
  <c r="A10" i="4"/>
  <c r="A11" i="4"/>
  <c r="A12" i="4"/>
  <c r="A13" i="4"/>
  <c r="A14" i="4"/>
  <c r="A15" i="4"/>
  <c r="A16" i="4"/>
  <c r="A17" i="4"/>
  <c r="A18" i="4"/>
  <c r="A19" i="4"/>
  <c r="A20" i="4"/>
  <c r="A21" i="4"/>
  <c r="A22" i="4"/>
  <c r="A23" i="4"/>
  <c r="A24" i="4"/>
  <c r="A25" i="4"/>
  <c r="A26" i="4"/>
  <c r="A27" i="4"/>
  <c r="A28" i="4"/>
  <c r="A29" i="4"/>
  <c r="A30" i="4"/>
  <c r="A31" i="4"/>
  <c r="A32" i="4"/>
  <c r="A33" i="4"/>
  <c r="A34" i="4"/>
  <c r="A35" i="4"/>
  <c r="A36" i="4"/>
  <c r="A37" i="4"/>
  <c r="A38" i="4"/>
  <c r="A39" i="4"/>
  <c r="A40" i="4"/>
  <c r="A41" i="4"/>
  <c r="A42" i="4"/>
  <c r="A43" i="4"/>
  <c r="A44" i="4"/>
  <c r="A45" i="4"/>
  <c r="A46" i="4"/>
  <c r="A47" i="4"/>
  <c r="A48" i="4"/>
  <c r="A49" i="4"/>
  <c r="A50" i="4"/>
  <c r="A51" i="4"/>
  <c r="A52" i="4"/>
  <c r="A53" i="4"/>
  <c r="A54" i="4"/>
  <c r="A55" i="4"/>
  <c r="A56" i="4"/>
  <c r="A57" i="4"/>
  <c r="A58" i="4"/>
  <c r="A59" i="4"/>
  <c r="A60" i="4"/>
  <c r="A61" i="4"/>
  <c r="A62" i="4"/>
  <c r="A63" i="4"/>
  <c r="A64" i="4"/>
  <c r="A65" i="4"/>
  <c r="A66" i="4"/>
  <c r="A67" i="4"/>
  <c r="A68" i="4"/>
  <c r="A69" i="4"/>
  <c r="A70" i="4"/>
  <c r="A71" i="4"/>
  <c r="A72" i="4"/>
  <c r="A73" i="4"/>
  <c r="A74" i="4"/>
  <c r="A75" i="4"/>
  <c r="A76" i="4"/>
  <c r="A77" i="4"/>
  <c r="A78" i="4"/>
  <c r="A79" i="4"/>
  <c r="A80" i="4"/>
  <c r="A81" i="4"/>
  <c r="A82" i="4"/>
  <c r="A83" i="4"/>
  <c r="A2" i="4"/>
  <c r="B3" i="2"/>
  <c r="B4" i="2"/>
  <c r="B5" i="2"/>
  <c r="B6" i="2"/>
  <c r="B7" i="2"/>
  <c r="B8" i="2"/>
  <c r="B9" i="2"/>
  <c r="B10" i="2"/>
  <c r="B11" i="2"/>
  <c r="B12" i="2"/>
  <c r="B13" i="2"/>
  <c r="B14" i="2"/>
  <c r="B15" i="2"/>
  <c r="B16" i="2"/>
  <c r="B17" i="2"/>
  <c r="B18" i="2"/>
  <c r="B19" i="2"/>
  <c r="B20" i="2"/>
  <c r="B21" i="2"/>
  <c r="B22" i="2"/>
  <c r="B23" i="2"/>
  <c r="B24" i="2"/>
  <c r="B25" i="2"/>
  <c r="B26" i="2"/>
  <c r="B27" i="2"/>
  <c r="B28" i="2"/>
  <c r="B29" i="2"/>
  <c r="B30" i="2"/>
  <c r="B31" i="2"/>
  <c r="B32" i="2"/>
  <c r="B33" i="2"/>
  <c r="B34" i="2"/>
  <c r="B35" i="2"/>
  <c r="B36" i="2"/>
  <c r="B37" i="2"/>
  <c r="B38" i="2"/>
  <c r="B39" i="2"/>
  <c r="B40" i="2"/>
  <c r="B41" i="2"/>
  <c r="B42" i="2"/>
  <c r="B43" i="2"/>
  <c r="B44" i="2"/>
  <c r="B45" i="2"/>
  <c r="B46" i="2"/>
  <c r="B47" i="2"/>
  <c r="B48" i="2"/>
  <c r="B49" i="2"/>
  <c r="B50" i="2"/>
  <c r="B51" i="2"/>
  <c r="B52" i="2"/>
  <c r="B53" i="2"/>
  <c r="B54" i="2"/>
  <c r="B55" i="2"/>
  <c r="B56" i="2"/>
  <c r="B57" i="2"/>
  <c r="B58" i="2"/>
  <c r="B59" i="2"/>
  <c r="B60" i="2"/>
  <c r="B61" i="2"/>
  <c r="B62" i="2"/>
  <c r="B63" i="2"/>
  <c r="B64" i="2"/>
  <c r="B65" i="2"/>
  <c r="B66" i="2"/>
  <c r="B67" i="2"/>
  <c r="B68" i="2"/>
  <c r="B69" i="2"/>
  <c r="B70" i="2"/>
  <c r="B71" i="2"/>
  <c r="B72" i="2"/>
  <c r="B73" i="2"/>
  <c r="B74" i="2"/>
  <c r="B75" i="2"/>
  <c r="B76" i="2"/>
  <c r="B77" i="2"/>
  <c r="B78" i="2"/>
  <c r="B79" i="2"/>
  <c r="B80" i="2"/>
  <c r="B81" i="2"/>
  <c r="B82" i="2"/>
  <c r="B83" i="2"/>
  <c r="B2" i="2"/>
  <c r="A3" i="2"/>
  <c r="A4" i="2"/>
  <c r="A5" i="2"/>
  <c r="A6" i="2"/>
  <c r="A7" i="2"/>
  <c r="A8" i="2"/>
  <c r="A9" i="2"/>
  <c r="A10" i="2"/>
  <c r="A11" i="2"/>
  <c r="A12" i="2"/>
  <c r="A13" i="2"/>
  <c r="A14" i="2"/>
  <c r="A15" i="2"/>
  <c r="A16" i="2"/>
  <c r="A17" i="2"/>
  <c r="A18" i="2"/>
  <c r="A19" i="2"/>
  <c r="A20" i="2"/>
  <c r="A21" i="2"/>
  <c r="A22" i="2"/>
  <c r="A23" i="2"/>
  <c r="A24" i="2"/>
  <c r="A25" i="2"/>
  <c r="A26" i="2"/>
  <c r="A27" i="2"/>
  <c r="A28" i="2"/>
  <c r="A29" i="2"/>
  <c r="A30" i="2"/>
  <c r="A31" i="2"/>
  <c r="A32" i="2"/>
  <c r="A33" i="2"/>
  <c r="A34" i="2"/>
  <c r="A35" i="2"/>
  <c r="A36" i="2"/>
  <c r="A37" i="2"/>
  <c r="A38" i="2"/>
  <c r="A39" i="2"/>
  <c r="A40" i="2"/>
  <c r="A41" i="2"/>
  <c r="A42" i="2"/>
  <c r="A43" i="2"/>
  <c r="A44" i="2"/>
  <c r="A45" i="2"/>
  <c r="A46" i="2"/>
  <c r="A47" i="2"/>
  <c r="A48" i="2"/>
  <c r="A49" i="2"/>
  <c r="A50" i="2"/>
  <c r="A51" i="2"/>
  <c r="A52" i="2"/>
  <c r="A53" i="2"/>
  <c r="A54" i="2"/>
  <c r="A55" i="2"/>
  <c r="A56" i="2"/>
  <c r="A57" i="2"/>
  <c r="A58" i="2"/>
  <c r="A59" i="2"/>
  <c r="A60" i="2"/>
  <c r="A61" i="2"/>
  <c r="A62" i="2"/>
  <c r="A63" i="2"/>
  <c r="A64" i="2"/>
  <c r="A65" i="2"/>
  <c r="A66" i="2"/>
  <c r="A67" i="2"/>
  <c r="A68" i="2"/>
  <c r="A69" i="2"/>
  <c r="A70" i="2"/>
  <c r="A71" i="2"/>
  <c r="A72" i="2"/>
  <c r="A73" i="2"/>
  <c r="A74" i="2"/>
  <c r="A75" i="2"/>
  <c r="A76" i="2"/>
  <c r="A77" i="2"/>
  <c r="A78" i="2"/>
  <c r="A79" i="2"/>
  <c r="A80" i="2"/>
  <c r="A81" i="2"/>
  <c r="A82" i="2"/>
  <c r="A83" i="2"/>
  <c r="A2" i="2"/>
  <c r="Y2" i="4" l="1"/>
  <c r="Y3" i="4"/>
  <c r="Y4" i="4"/>
  <c r="Y5" i="4"/>
  <c r="Y6" i="4"/>
  <c r="Y7" i="4"/>
  <c r="Y8" i="4"/>
  <c r="Y9" i="4"/>
  <c r="Y10" i="4"/>
  <c r="Y11" i="4"/>
  <c r="Y12" i="4"/>
  <c r="Y13" i="4"/>
  <c r="Y14" i="4"/>
  <c r="Y15" i="4"/>
  <c r="Y16" i="4"/>
  <c r="Y17" i="4"/>
  <c r="Y18" i="4"/>
  <c r="Y19" i="4"/>
  <c r="Y20" i="4"/>
  <c r="Y21" i="4"/>
  <c r="Y22" i="4"/>
  <c r="Y23" i="4"/>
  <c r="Y24" i="4"/>
  <c r="Y25" i="4"/>
  <c r="Y26" i="4"/>
  <c r="Y27" i="4"/>
  <c r="Y28" i="4"/>
  <c r="Y29" i="4"/>
  <c r="Y30" i="4"/>
  <c r="Y31" i="4"/>
  <c r="Y32" i="4"/>
  <c r="Y33" i="4"/>
  <c r="Y34" i="4"/>
  <c r="Y35" i="4"/>
  <c r="Y36" i="4"/>
  <c r="Y37" i="4"/>
  <c r="Y38" i="4"/>
  <c r="Y39" i="4"/>
  <c r="Y40" i="4"/>
  <c r="Y41" i="4"/>
  <c r="Y42" i="4"/>
  <c r="Y43" i="4"/>
  <c r="Y44" i="4"/>
  <c r="Y45" i="4"/>
  <c r="Y46" i="4"/>
  <c r="Y47" i="4"/>
  <c r="Y48" i="4"/>
  <c r="Y49" i="4"/>
  <c r="Y50" i="4"/>
  <c r="Y51" i="4"/>
  <c r="Y52" i="4"/>
  <c r="Y53" i="4"/>
  <c r="Y54" i="4"/>
  <c r="Y55" i="4"/>
  <c r="Y56" i="4"/>
  <c r="Y57" i="4"/>
  <c r="Y58" i="4"/>
  <c r="Y59" i="4"/>
  <c r="Y60" i="4"/>
  <c r="Y61" i="4"/>
  <c r="Y62" i="4"/>
  <c r="Y63" i="4"/>
  <c r="Y64" i="4"/>
  <c r="Y65" i="4"/>
  <c r="Y66" i="4"/>
  <c r="Y67" i="4"/>
  <c r="Y68" i="4"/>
  <c r="Y69" i="4"/>
  <c r="Y70" i="4"/>
  <c r="Y71" i="4"/>
  <c r="Y72" i="4"/>
  <c r="Y73" i="4"/>
  <c r="Y74" i="4"/>
  <c r="Y75" i="4"/>
  <c r="Y76" i="4"/>
  <c r="Y77" i="4"/>
  <c r="Y78" i="4"/>
  <c r="Y79" i="4"/>
  <c r="Y80" i="4"/>
  <c r="Y81" i="4"/>
  <c r="Y82" i="4"/>
  <c r="Y83" i="4"/>
  <c r="AG4" i="2" l="1"/>
  <c r="AG5" i="2"/>
  <c r="AG6" i="2"/>
  <c r="AG7" i="2"/>
  <c r="AG8" i="2"/>
  <c r="AG9" i="2"/>
  <c r="AG10" i="2"/>
  <c r="AG11" i="2"/>
  <c r="AG12" i="2"/>
  <c r="AG13" i="2"/>
  <c r="AG14" i="2"/>
  <c r="AG15" i="2"/>
  <c r="AG16" i="2"/>
  <c r="AG17" i="2"/>
  <c r="AG18" i="2"/>
  <c r="AG19" i="2"/>
  <c r="AG20" i="2"/>
  <c r="AG21" i="2"/>
  <c r="AG22" i="2"/>
  <c r="AG23" i="2"/>
  <c r="AG24" i="2"/>
  <c r="AG25" i="2"/>
  <c r="AG26" i="2"/>
  <c r="AG27" i="2"/>
  <c r="AG28" i="2"/>
  <c r="AG29" i="2"/>
  <c r="AG30" i="2"/>
  <c r="AG31" i="2"/>
  <c r="AG32" i="2"/>
  <c r="AG33" i="2"/>
  <c r="AG34" i="2"/>
  <c r="AG35" i="2"/>
  <c r="AG36" i="2"/>
  <c r="AG37" i="2"/>
  <c r="AG38" i="2"/>
  <c r="AG39" i="2"/>
  <c r="AG40" i="2"/>
  <c r="AG41" i="2"/>
  <c r="AG42" i="2"/>
  <c r="AG43" i="2"/>
  <c r="AG44" i="2"/>
  <c r="AG45" i="2"/>
  <c r="AG46" i="2"/>
  <c r="AG47" i="2"/>
  <c r="AG48" i="2"/>
  <c r="AG49" i="2"/>
  <c r="AG50" i="2"/>
  <c r="AG51" i="2"/>
  <c r="AG52" i="2"/>
  <c r="AG53" i="2"/>
  <c r="AG54" i="2"/>
  <c r="AG55" i="2"/>
  <c r="AG56" i="2"/>
  <c r="AG57" i="2"/>
  <c r="AG58" i="2"/>
  <c r="AG59" i="2"/>
  <c r="AG60" i="2"/>
  <c r="AG61" i="2"/>
  <c r="AG62" i="2"/>
  <c r="AG63" i="2"/>
  <c r="AG64" i="2"/>
  <c r="AG65" i="2"/>
  <c r="AG66" i="2"/>
  <c r="AG67" i="2"/>
  <c r="AG68" i="2"/>
  <c r="AG69" i="2"/>
  <c r="AG70" i="2"/>
  <c r="AG71" i="2"/>
  <c r="AG72" i="2"/>
  <c r="AG73" i="2"/>
  <c r="AG74" i="2"/>
  <c r="AG75" i="2"/>
  <c r="AG76" i="2"/>
  <c r="AG77" i="2"/>
  <c r="AG78" i="2"/>
  <c r="AG79" i="2"/>
  <c r="AG80" i="2"/>
  <c r="AG81" i="2"/>
  <c r="AG82" i="2"/>
  <c r="AG83" i="2"/>
  <c r="AX4" i="2"/>
  <c r="AX5" i="2"/>
  <c r="AX6" i="2"/>
  <c r="AX7" i="2"/>
  <c r="AX8" i="2"/>
  <c r="AX9" i="2"/>
  <c r="AX10" i="2"/>
  <c r="AX11" i="2"/>
  <c r="AX12" i="2"/>
  <c r="AX13" i="2"/>
  <c r="AX14" i="2"/>
  <c r="AX15" i="2"/>
  <c r="AX16" i="2"/>
  <c r="AX17" i="2"/>
  <c r="AX18" i="2"/>
  <c r="AX19" i="2"/>
  <c r="AX20" i="2"/>
  <c r="AX21" i="2"/>
  <c r="AX22" i="2"/>
  <c r="AX23" i="2"/>
  <c r="AX24" i="2"/>
  <c r="AX25" i="2"/>
  <c r="AX26" i="2"/>
  <c r="AX27" i="2"/>
  <c r="AX28" i="2"/>
  <c r="AX29" i="2"/>
  <c r="AX30" i="2"/>
  <c r="AX31" i="2"/>
  <c r="AX32" i="2"/>
  <c r="AX33" i="2"/>
  <c r="AX34" i="2"/>
  <c r="AX35" i="2"/>
  <c r="AX36" i="2"/>
  <c r="AX37" i="2"/>
  <c r="AX38" i="2"/>
  <c r="AX39" i="2"/>
  <c r="AX40" i="2"/>
  <c r="AX41" i="2"/>
  <c r="AX42" i="2"/>
  <c r="AX43" i="2"/>
  <c r="AX44" i="2"/>
  <c r="AX45" i="2"/>
  <c r="AX46" i="2"/>
  <c r="AX47" i="2"/>
  <c r="AX48" i="2"/>
  <c r="AX49" i="2"/>
  <c r="AX50" i="2"/>
  <c r="AX51" i="2"/>
  <c r="AX52" i="2"/>
  <c r="AX53" i="2"/>
  <c r="AX54" i="2"/>
  <c r="AX55" i="2"/>
  <c r="AX56" i="2"/>
  <c r="AX57" i="2"/>
  <c r="AX58" i="2"/>
  <c r="AX59" i="2"/>
  <c r="AX60" i="2"/>
  <c r="AX61" i="2"/>
  <c r="AX62" i="2"/>
  <c r="AX63" i="2"/>
  <c r="AX64" i="2"/>
  <c r="AX65" i="2"/>
  <c r="AX66" i="2"/>
  <c r="AX67" i="2"/>
  <c r="AX68" i="2"/>
  <c r="AX69" i="2"/>
  <c r="AX70" i="2"/>
  <c r="AX71" i="2"/>
  <c r="AX72" i="2"/>
  <c r="AX73" i="2"/>
  <c r="AX74" i="2"/>
  <c r="AX75" i="2"/>
  <c r="AX76" i="2"/>
  <c r="AX77" i="2"/>
  <c r="AX78" i="2"/>
  <c r="AX79" i="2"/>
  <c r="AX80" i="2"/>
  <c r="AX81" i="2"/>
  <c r="AX82" i="2"/>
  <c r="AX83" i="2"/>
  <c r="AU4" i="2"/>
  <c r="AU5" i="2"/>
  <c r="AU6" i="2"/>
  <c r="AU7" i="2"/>
  <c r="AU8" i="2"/>
  <c r="AU9" i="2"/>
  <c r="AU10" i="2"/>
  <c r="AU11" i="2"/>
  <c r="AU12" i="2"/>
  <c r="AU13" i="2"/>
  <c r="AU14" i="2"/>
  <c r="AU15" i="2"/>
  <c r="AU16" i="2"/>
  <c r="AU17" i="2"/>
  <c r="AU18" i="2"/>
  <c r="AU19" i="2"/>
  <c r="AU20" i="2"/>
  <c r="AU21" i="2"/>
  <c r="AU22" i="2"/>
  <c r="AU23" i="2"/>
  <c r="AU24" i="2"/>
  <c r="AU25" i="2"/>
  <c r="AU26" i="2"/>
  <c r="AU27" i="2"/>
  <c r="AU28" i="2"/>
  <c r="AU29" i="2"/>
  <c r="AU30" i="2"/>
  <c r="AU31" i="2"/>
  <c r="AU32" i="2"/>
  <c r="AU33" i="2"/>
  <c r="AU34" i="2"/>
  <c r="AU35" i="2"/>
  <c r="AU36" i="2"/>
  <c r="AU37" i="2"/>
  <c r="AU38" i="2"/>
  <c r="AU39" i="2"/>
  <c r="AU40" i="2"/>
  <c r="AU41" i="2"/>
  <c r="AU42" i="2"/>
  <c r="AU43" i="2"/>
  <c r="AU44" i="2"/>
  <c r="AU45" i="2"/>
  <c r="AU46" i="2"/>
  <c r="AU47" i="2"/>
  <c r="AU48" i="2"/>
  <c r="AU49" i="2"/>
  <c r="AU50" i="2"/>
  <c r="AU51" i="2"/>
  <c r="AU52" i="2"/>
  <c r="AU53" i="2"/>
  <c r="AU54" i="2"/>
  <c r="AU55" i="2"/>
  <c r="AU56" i="2"/>
  <c r="AU57" i="2"/>
  <c r="AU58" i="2"/>
  <c r="AU59" i="2"/>
  <c r="AU60" i="2"/>
  <c r="AU61" i="2"/>
  <c r="AU62" i="2"/>
  <c r="AU63" i="2"/>
  <c r="AU64" i="2"/>
  <c r="AU65" i="2"/>
  <c r="AU66" i="2"/>
  <c r="AU67" i="2"/>
  <c r="AU68" i="2"/>
  <c r="AU69" i="2"/>
  <c r="AU70" i="2"/>
  <c r="AU71" i="2"/>
  <c r="AU72" i="2"/>
  <c r="AU73" i="2"/>
  <c r="AU74" i="2"/>
  <c r="AU75" i="2"/>
  <c r="AU76" i="2"/>
  <c r="AU77" i="2"/>
  <c r="AU78" i="2"/>
  <c r="AU79" i="2"/>
  <c r="AU80" i="2"/>
  <c r="AU81" i="2"/>
  <c r="AU82" i="2"/>
  <c r="AU83" i="2"/>
  <c r="AT4" i="2"/>
  <c r="AT5" i="2"/>
  <c r="AT6" i="2"/>
  <c r="AT7" i="2"/>
  <c r="AT8" i="2"/>
  <c r="AT9" i="2"/>
  <c r="AT10" i="2"/>
  <c r="AT11" i="2"/>
  <c r="AT12" i="2"/>
  <c r="AT13" i="2"/>
  <c r="AT14" i="2"/>
  <c r="AT15" i="2"/>
  <c r="AT16" i="2"/>
  <c r="AT17" i="2"/>
  <c r="AT18" i="2"/>
  <c r="AT19" i="2"/>
  <c r="AT20" i="2"/>
  <c r="AT21" i="2"/>
  <c r="AT22" i="2"/>
  <c r="AT23" i="2"/>
  <c r="AT24" i="2"/>
  <c r="AT25" i="2"/>
  <c r="AT26" i="2"/>
  <c r="AT27" i="2"/>
  <c r="AT28" i="2"/>
  <c r="AT29" i="2"/>
  <c r="AT30" i="2"/>
  <c r="AT31" i="2"/>
  <c r="AT32" i="2"/>
  <c r="AT33" i="2"/>
  <c r="AT34" i="2"/>
  <c r="AT35" i="2"/>
  <c r="AT36" i="2"/>
  <c r="AT37" i="2"/>
  <c r="AT38" i="2"/>
  <c r="AT39" i="2"/>
  <c r="AT40" i="2"/>
  <c r="AT41" i="2"/>
  <c r="AT42" i="2"/>
  <c r="AT43" i="2"/>
  <c r="AT44" i="2"/>
  <c r="AT45" i="2"/>
  <c r="AT46" i="2"/>
  <c r="AT47" i="2"/>
  <c r="AT48" i="2"/>
  <c r="AT49" i="2"/>
  <c r="AT50" i="2"/>
  <c r="AT51" i="2"/>
  <c r="AT52" i="2"/>
  <c r="AT53" i="2"/>
  <c r="AT54" i="2"/>
  <c r="AT55" i="2"/>
  <c r="AT56" i="2"/>
  <c r="AT57" i="2"/>
  <c r="AT58" i="2"/>
  <c r="AT59" i="2"/>
  <c r="AT60" i="2"/>
  <c r="AT61" i="2"/>
  <c r="AT62" i="2"/>
  <c r="AT63" i="2"/>
  <c r="AT64" i="2"/>
  <c r="AT65" i="2"/>
  <c r="AT66" i="2"/>
  <c r="AT67" i="2"/>
  <c r="AT68" i="2"/>
  <c r="AT69" i="2"/>
  <c r="AT70" i="2"/>
  <c r="AT71" i="2"/>
  <c r="AT72" i="2"/>
  <c r="AT73" i="2"/>
  <c r="AT74" i="2"/>
  <c r="AT75" i="2"/>
  <c r="AT76" i="2"/>
  <c r="AT77" i="2"/>
  <c r="AT78" i="2"/>
  <c r="AT79" i="2"/>
  <c r="AT80" i="2"/>
  <c r="AT81" i="2"/>
  <c r="AT82" i="2"/>
  <c r="AT83" i="2"/>
  <c r="AO4" i="2"/>
  <c r="AO5" i="2"/>
  <c r="AO6" i="2"/>
  <c r="AO7" i="2"/>
  <c r="AO8" i="2"/>
  <c r="AO9" i="2"/>
  <c r="AO10" i="2"/>
  <c r="AO11" i="2"/>
  <c r="AO12" i="2"/>
  <c r="AO13" i="2"/>
  <c r="AO14" i="2"/>
  <c r="AO15" i="2"/>
  <c r="AO16" i="2"/>
  <c r="AO17" i="2"/>
  <c r="AO18" i="2"/>
  <c r="AO19" i="2"/>
  <c r="AO20" i="2"/>
  <c r="AO21" i="2"/>
  <c r="AO22" i="2"/>
  <c r="AO23" i="2"/>
  <c r="AO24" i="2"/>
  <c r="AO25" i="2"/>
  <c r="AO26" i="2"/>
  <c r="AO27" i="2"/>
  <c r="AO28" i="2"/>
  <c r="AO29" i="2"/>
  <c r="AO30" i="2"/>
  <c r="AO31" i="2"/>
  <c r="AO32" i="2"/>
  <c r="AO33" i="2"/>
  <c r="AO34" i="2"/>
  <c r="AO35" i="2"/>
  <c r="AO36" i="2"/>
  <c r="AO37" i="2"/>
  <c r="AO38" i="2"/>
  <c r="AO39" i="2"/>
  <c r="AO40" i="2"/>
  <c r="AO41" i="2"/>
  <c r="AO42" i="2"/>
  <c r="AO43" i="2"/>
  <c r="AO44" i="2"/>
  <c r="AO45" i="2"/>
  <c r="AO46" i="2"/>
  <c r="AO47" i="2"/>
  <c r="AO48" i="2"/>
  <c r="AO49" i="2"/>
  <c r="AO50" i="2"/>
  <c r="AO51" i="2"/>
  <c r="AO52" i="2"/>
  <c r="AO53" i="2"/>
  <c r="AO54" i="2"/>
  <c r="AO55" i="2"/>
  <c r="AO56" i="2"/>
  <c r="AO57" i="2"/>
  <c r="AO58" i="2"/>
  <c r="AO59" i="2"/>
  <c r="AO60" i="2"/>
  <c r="AO61" i="2"/>
  <c r="AO62" i="2"/>
  <c r="AO63" i="2"/>
  <c r="AO64" i="2"/>
  <c r="AO65" i="2"/>
  <c r="AO66" i="2"/>
  <c r="AO67" i="2"/>
  <c r="AO68" i="2"/>
  <c r="AO69" i="2"/>
  <c r="AO70" i="2"/>
  <c r="AO71" i="2"/>
  <c r="AO72" i="2"/>
  <c r="AO73" i="2"/>
  <c r="AO74" i="2"/>
  <c r="AO75" i="2"/>
  <c r="AO76" i="2"/>
  <c r="AO77" i="2"/>
  <c r="AO78" i="2"/>
  <c r="AO79" i="2"/>
  <c r="AO80" i="2"/>
  <c r="AO81" i="2"/>
  <c r="AO82" i="2"/>
  <c r="AO83" i="2"/>
  <c r="AC2" i="4"/>
  <c r="AC3" i="4"/>
  <c r="AC4" i="4"/>
  <c r="AC5" i="4"/>
  <c r="AC6" i="4"/>
  <c r="AC7" i="4"/>
  <c r="AC8" i="4"/>
  <c r="AC9" i="4"/>
  <c r="AC10" i="4"/>
  <c r="AC11" i="4"/>
  <c r="AC12" i="4"/>
  <c r="AC13" i="4"/>
  <c r="AC14" i="4"/>
  <c r="AC15" i="4"/>
  <c r="AC16" i="4"/>
  <c r="AC17" i="4"/>
  <c r="AC18" i="4"/>
  <c r="AC19" i="4"/>
  <c r="AC20" i="4"/>
  <c r="AC21" i="4"/>
  <c r="AC22" i="4"/>
  <c r="AC23" i="4"/>
  <c r="AC24" i="4"/>
  <c r="AC25" i="4"/>
  <c r="AC26" i="4"/>
  <c r="AC27" i="4"/>
  <c r="AC28" i="4"/>
  <c r="AC29" i="4"/>
  <c r="AC30" i="4"/>
  <c r="AC31" i="4"/>
  <c r="AC32" i="4"/>
  <c r="AC33" i="4"/>
  <c r="AC34" i="4"/>
  <c r="AC35" i="4"/>
  <c r="AC36" i="4"/>
  <c r="AC37" i="4"/>
  <c r="AC38" i="4"/>
  <c r="AC39" i="4"/>
  <c r="AC40" i="4"/>
  <c r="AC41" i="4"/>
  <c r="AC42" i="4"/>
  <c r="AC43" i="4"/>
  <c r="AC44" i="4"/>
  <c r="AC45" i="4"/>
  <c r="AC46" i="4"/>
  <c r="AC47" i="4"/>
  <c r="AC48" i="4"/>
  <c r="AC49" i="4"/>
  <c r="AC50" i="4"/>
  <c r="AC51" i="4"/>
  <c r="AC52" i="4"/>
  <c r="AC53" i="4"/>
  <c r="AC54" i="4"/>
  <c r="AC55" i="4"/>
  <c r="AC56" i="4"/>
  <c r="AC57" i="4"/>
  <c r="AC58" i="4"/>
  <c r="AC59" i="4"/>
  <c r="AC60" i="4"/>
  <c r="AC61" i="4"/>
  <c r="AC62" i="4"/>
  <c r="AC63" i="4"/>
  <c r="AC64" i="4"/>
  <c r="AC65" i="4"/>
  <c r="AC66" i="4"/>
  <c r="AC67" i="4"/>
  <c r="AC68" i="4"/>
  <c r="AC69" i="4"/>
  <c r="AC70" i="4"/>
  <c r="AC71" i="4"/>
  <c r="AC72" i="4"/>
  <c r="AC73" i="4"/>
  <c r="AC74" i="4"/>
  <c r="AC75" i="4"/>
  <c r="AC76" i="4"/>
  <c r="AC77" i="4"/>
  <c r="AC78" i="4"/>
  <c r="AC79" i="4"/>
  <c r="AC80" i="4"/>
  <c r="AC81" i="4"/>
  <c r="Y4" i="2"/>
  <c r="Y5" i="2"/>
  <c r="Y6" i="2"/>
  <c r="Y7" i="2"/>
  <c r="Y8" i="2"/>
  <c r="Y9" i="2"/>
  <c r="Y10" i="2"/>
  <c r="Y11" i="2"/>
  <c r="Y12" i="2"/>
  <c r="Y13" i="2"/>
  <c r="Y14" i="2"/>
  <c r="Y15" i="2"/>
  <c r="Y16" i="2"/>
  <c r="Y17" i="2"/>
  <c r="Y18" i="2"/>
  <c r="Y19" i="2"/>
  <c r="Y20" i="2"/>
  <c r="Y21" i="2"/>
  <c r="Y22" i="2"/>
  <c r="Y23" i="2"/>
  <c r="Y24" i="2"/>
  <c r="Y25" i="2"/>
  <c r="Y26" i="2"/>
  <c r="Y27" i="2"/>
  <c r="Y28" i="2"/>
  <c r="Y29" i="2"/>
  <c r="Y30" i="2"/>
  <c r="Y31" i="2"/>
  <c r="Y32" i="2"/>
  <c r="Y33" i="2"/>
  <c r="Y34" i="2"/>
  <c r="Y35" i="2"/>
  <c r="Y36" i="2"/>
  <c r="Y37" i="2"/>
  <c r="Y38" i="2"/>
  <c r="Y39" i="2"/>
  <c r="Y40" i="2"/>
  <c r="Y41" i="2"/>
  <c r="Y42" i="2"/>
  <c r="Y43" i="2"/>
  <c r="Y44" i="2"/>
  <c r="Y45" i="2"/>
  <c r="Y46" i="2"/>
  <c r="Y47" i="2"/>
  <c r="Y48" i="2"/>
  <c r="Y49" i="2"/>
  <c r="Y50" i="2"/>
  <c r="Y51" i="2"/>
  <c r="Y52" i="2"/>
  <c r="Y53" i="2"/>
  <c r="Y54" i="2"/>
  <c r="Y55" i="2"/>
  <c r="Y56" i="2"/>
  <c r="Y57" i="2"/>
  <c r="Y58" i="2"/>
  <c r="Y59" i="2"/>
  <c r="Y60" i="2"/>
  <c r="Y61" i="2"/>
  <c r="Y62" i="2"/>
  <c r="Y63" i="2"/>
  <c r="Y64" i="2"/>
  <c r="Y65" i="2"/>
  <c r="Y66" i="2"/>
  <c r="Y67" i="2"/>
  <c r="Y68" i="2"/>
  <c r="Y69" i="2"/>
  <c r="Y70" i="2"/>
  <c r="Y71" i="2"/>
  <c r="Y72" i="2"/>
  <c r="Y73" i="2"/>
  <c r="Y74" i="2"/>
  <c r="Y75" i="2"/>
  <c r="Y76" i="2"/>
  <c r="Y77" i="2"/>
  <c r="Y78" i="2"/>
  <c r="Y79" i="2"/>
  <c r="Y80" i="2"/>
  <c r="Y81" i="2"/>
  <c r="Y82" i="2"/>
  <c r="Y83" i="2"/>
  <c r="X4" i="2"/>
  <c r="X5" i="2"/>
  <c r="X6" i="2"/>
  <c r="X7" i="2"/>
  <c r="X8" i="2"/>
  <c r="X9" i="2"/>
  <c r="X10" i="2"/>
  <c r="X11" i="2"/>
  <c r="X12" i="2"/>
  <c r="X13" i="2"/>
  <c r="X14" i="2"/>
  <c r="X15" i="2"/>
  <c r="X16" i="2"/>
  <c r="X17" i="2"/>
  <c r="X18" i="2"/>
  <c r="X19" i="2"/>
  <c r="X20" i="2"/>
  <c r="X21" i="2"/>
  <c r="X22" i="2"/>
  <c r="X23" i="2"/>
  <c r="X24" i="2"/>
  <c r="X25" i="2"/>
  <c r="X26" i="2"/>
  <c r="X27" i="2"/>
  <c r="X28" i="2"/>
  <c r="X29" i="2"/>
  <c r="X30" i="2"/>
  <c r="X31" i="2"/>
  <c r="X32" i="2"/>
  <c r="X33" i="2"/>
  <c r="X34" i="2"/>
  <c r="X35" i="2"/>
  <c r="X36" i="2"/>
  <c r="X37" i="2"/>
  <c r="X38" i="2"/>
  <c r="X39" i="2"/>
  <c r="X40" i="2"/>
  <c r="X41" i="2"/>
  <c r="X42" i="2"/>
  <c r="X43" i="2"/>
  <c r="X44" i="2"/>
  <c r="X45" i="2"/>
  <c r="X46" i="2"/>
  <c r="X47" i="2"/>
  <c r="X48" i="2"/>
  <c r="X49" i="2"/>
  <c r="X50" i="2"/>
  <c r="X51" i="2"/>
  <c r="X52" i="2"/>
  <c r="X53" i="2"/>
  <c r="X54" i="2"/>
  <c r="X55" i="2"/>
  <c r="X56" i="2"/>
  <c r="X57" i="2"/>
  <c r="X58" i="2"/>
  <c r="X59" i="2"/>
  <c r="X60" i="2"/>
  <c r="X61" i="2"/>
  <c r="X62" i="2"/>
  <c r="X63" i="2"/>
  <c r="X64" i="2"/>
  <c r="X65" i="2"/>
  <c r="X66" i="2"/>
  <c r="X67" i="2"/>
  <c r="X68" i="2"/>
  <c r="X69" i="2"/>
  <c r="X70" i="2"/>
  <c r="X71" i="2"/>
  <c r="X72" i="2"/>
  <c r="X73" i="2"/>
  <c r="X74" i="2"/>
  <c r="X75" i="2"/>
  <c r="X76" i="2"/>
  <c r="X77" i="2"/>
  <c r="X78" i="2"/>
  <c r="X79" i="2"/>
  <c r="X80" i="2"/>
  <c r="X81" i="2"/>
  <c r="X82" i="2"/>
  <c r="X83" i="2"/>
  <c r="V5" i="2"/>
  <c r="V6" i="2"/>
  <c r="V7" i="2"/>
  <c r="V8" i="2"/>
  <c r="V9" i="2"/>
  <c r="V10" i="2"/>
  <c r="V11" i="2"/>
  <c r="V12" i="2"/>
  <c r="V13" i="2"/>
  <c r="V14" i="2"/>
  <c r="V15" i="2"/>
  <c r="V16" i="2"/>
  <c r="V17" i="2"/>
  <c r="V18" i="2"/>
  <c r="V19" i="2"/>
  <c r="V20" i="2"/>
  <c r="V21" i="2"/>
  <c r="V22" i="2"/>
  <c r="V23" i="2"/>
  <c r="V24" i="2"/>
  <c r="V25" i="2"/>
  <c r="V26" i="2"/>
  <c r="V27" i="2"/>
  <c r="V28" i="2"/>
  <c r="V29" i="2"/>
  <c r="V30" i="2"/>
  <c r="V31" i="2"/>
  <c r="V32" i="2"/>
  <c r="V33" i="2"/>
  <c r="V34" i="2"/>
  <c r="V35" i="2"/>
  <c r="V36" i="2"/>
  <c r="V37" i="2"/>
  <c r="V38" i="2"/>
  <c r="V39" i="2"/>
  <c r="V40" i="2"/>
  <c r="V41" i="2"/>
  <c r="V42" i="2"/>
  <c r="V43" i="2"/>
  <c r="V44" i="2"/>
  <c r="V45" i="2"/>
  <c r="V46" i="2"/>
  <c r="V47" i="2"/>
  <c r="V48" i="2"/>
  <c r="V49" i="2"/>
  <c r="V50" i="2"/>
  <c r="V51" i="2"/>
  <c r="V52" i="2"/>
  <c r="V53" i="2"/>
  <c r="V54" i="2"/>
  <c r="V55" i="2"/>
  <c r="V56" i="2"/>
  <c r="V57" i="2"/>
  <c r="V58" i="2"/>
  <c r="V59" i="2"/>
  <c r="V60" i="2"/>
  <c r="V61" i="2"/>
  <c r="V62" i="2"/>
  <c r="V63" i="2"/>
  <c r="V64" i="2"/>
  <c r="V65" i="2"/>
  <c r="V66" i="2"/>
  <c r="V67" i="2"/>
  <c r="V68" i="2"/>
  <c r="V69" i="2"/>
  <c r="V70" i="2"/>
  <c r="V71" i="2"/>
  <c r="V72" i="2"/>
  <c r="V73" i="2"/>
  <c r="V74" i="2"/>
  <c r="V75" i="2"/>
  <c r="V76" i="2"/>
  <c r="V77" i="2"/>
  <c r="V78" i="2"/>
  <c r="V79" i="2"/>
  <c r="V80" i="2"/>
  <c r="V81" i="2"/>
  <c r="V82" i="2"/>
  <c r="V83" i="2"/>
  <c r="H4" i="2"/>
  <c r="H5" i="2"/>
  <c r="H6" i="2"/>
  <c r="H7" i="2"/>
  <c r="H8" i="2"/>
  <c r="H9" i="2"/>
  <c r="H10" i="2"/>
  <c r="H11" i="2"/>
  <c r="H12" i="2"/>
  <c r="H13" i="2"/>
  <c r="H14" i="2"/>
  <c r="H15" i="2"/>
  <c r="H16" i="2"/>
  <c r="H17" i="2"/>
  <c r="H18" i="2"/>
  <c r="H19" i="2"/>
  <c r="H20" i="2"/>
  <c r="H21" i="2"/>
  <c r="H22" i="2"/>
  <c r="H23" i="2"/>
  <c r="H24" i="2"/>
  <c r="H25" i="2"/>
  <c r="H26" i="2"/>
  <c r="H27" i="2"/>
  <c r="H28" i="2"/>
  <c r="H29" i="2"/>
  <c r="H30" i="2"/>
  <c r="H31" i="2"/>
  <c r="H32" i="2"/>
  <c r="H33" i="2"/>
  <c r="H34" i="2"/>
  <c r="H35" i="2"/>
  <c r="H36" i="2"/>
  <c r="H37" i="2"/>
  <c r="H38" i="2"/>
  <c r="H39" i="2"/>
  <c r="H40" i="2"/>
  <c r="H41" i="2"/>
  <c r="H42" i="2"/>
  <c r="H43" i="2"/>
  <c r="H44" i="2"/>
  <c r="H45" i="2"/>
  <c r="H46" i="2"/>
  <c r="H47" i="2"/>
  <c r="H48" i="2"/>
  <c r="H49" i="2"/>
  <c r="H50" i="2"/>
  <c r="H51" i="2"/>
  <c r="H52" i="2"/>
  <c r="H53" i="2"/>
  <c r="H54" i="2"/>
  <c r="H55" i="2"/>
  <c r="H56" i="2"/>
  <c r="H57" i="2"/>
  <c r="H58" i="2"/>
  <c r="H59" i="2"/>
  <c r="H60" i="2"/>
  <c r="H61" i="2"/>
  <c r="H62" i="2"/>
  <c r="H63" i="2"/>
  <c r="H64" i="2"/>
  <c r="H65" i="2"/>
  <c r="H66" i="2"/>
  <c r="H67" i="2"/>
  <c r="H68" i="2"/>
  <c r="H69" i="2"/>
  <c r="H70" i="2"/>
  <c r="H71" i="2"/>
  <c r="H72" i="2"/>
  <c r="H73" i="2"/>
  <c r="H74" i="2"/>
  <c r="H75" i="2"/>
  <c r="H76" i="2"/>
  <c r="H77" i="2"/>
  <c r="H78" i="2"/>
  <c r="H79" i="2"/>
  <c r="H80" i="2"/>
  <c r="H81" i="2"/>
  <c r="H82" i="2"/>
  <c r="H83" i="2"/>
  <c r="F4" i="2"/>
  <c r="F5" i="2"/>
  <c r="F6" i="2"/>
  <c r="F7" i="2"/>
  <c r="F8" i="2"/>
  <c r="F9" i="2"/>
  <c r="F10" i="2"/>
  <c r="F11" i="2"/>
  <c r="F12" i="2"/>
  <c r="F13" i="2"/>
  <c r="F14" i="2"/>
  <c r="F15" i="2"/>
  <c r="F16" i="2"/>
  <c r="F17" i="2"/>
  <c r="F18" i="2"/>
  <c r="F19" i="2"/>
  <c r="F20" i="2"/>
  <c r="F21" i="2"/>
  <c r="F22" i="2"/>
  <c r="F23" i="2"/>
  <c r="F24" i="2"/>
  <c r="F25" i="2"/>
  <c r="F26" i="2"/>
  <c r="F27" i="2"/>
  <c r="F28" i="2"/>
  <c r="F29" i="2"/>
  <c r="F30" i="2"/>
  <c r="F31" i="2"/>
  <c r="F32" i="2"/>
  <c r="F33" i="2"/>
  <c r="F34" i="2"/>
  <c r="F35" i="2"/>
  <c r="F36" i="2"/>
  <c r="F37" i="2"/>
  <c r="F38" i="2"/>
  <c r="F39" i="2"/>
  <c r="F40" i="2"/>
  <c r="F41" i="2"/>
  <c r="F42" i="2"/>
  <c r="F43" i="2"/>
  <c r="F44" i="2"/>
  <c r="F45" i="2"/>
  <c r="F46" i="2"/>
  <c r="F47" i="2"/>
  <c r="F48" i="2"/>
  <c r="F49" i="2"/>
  <c r="F50" i="2"/>
  <c r="F51" i="2"/>
  <c r="F52" i="2"/>
  <c r="F53" i="2"/>
  <c r="F54" i="2"/>
  <c r="F55" i="2"/>
  <c r="F56" i="2"/>
  <c r="F57" i="2"/>
  <c r="F58" i="2"/>
  <c r="F59" i="2"/>
  <c r="F60" i="2"/>
  <c r="F61" i="2"/>
  <c r="F62" i="2"/>
  <c r="F63" i="2"/>
  <c r="F64" i="2"/>
  <c r="F65" i="2"/>
  <c r="F66" i="2"/>
  <c r="F67" i="2"/>
  <c r="F68" i="2"/>
  <c r="F69" i="2"/>
  <c r="F70" i="2"/>
  <c r="F71" i="2"/>
  <c r="F72" i="2"/>
  <c r="F73" i="2"/>
  <c r="F74" i="2"/>
  <c r="F75" i="2"/>
  <c r="F76" i="2"/>
  <c r="F77" i="2"/>
  <c r="F78" i="2"/>
  <c r="F79" i="2"/>
  <c r="F80" i="2"/>
  <c r="F81" i="2"/>
  <c r="F82" i="2"/>
  <c r="F83" i="2"/>
  <c r="HW10" i="3"/>
  <c r="HW11" i="3"/>
  <c r="HW12" i="3"/>
  <c r="HW13" i="3"/>
  <c r="HW14" i="3"/>
  <c r="HW15" i="3"/>
  <c r="HW16" i="3"/>
  <c r="HW17" i="3"/>
  <c r="HW18" i="3"/>
  <c r="HW19" i="3"/>
  <c r="HW20" i="3"/>
  <c r="HW21" i="3"/>
  <c r="HW22" i="3"/>
  <c r="HW23" i="3"/>
  <c r="HW24" i="3"/>
  <c r="HW25" i="3"/>
  <c r="HW26" i="3"/>
  <c r="HW27" i="3"/>
  <c r="HW28" i="3"/>
  <c r="HW29" i="3"/>
  <c r="HW30" i="3"/>
  <c r="HW31" i="3"/>
  <c r="HW32" i="3"/>
  <c r="HW33" i="3"/>
  <c r="HW34" i="3"/>
  <c r="HW35" i="3"/>
  <c r="HW36" i="3"/>
  <c r="HW37" i="3"/>
  <c r="HW38" i="3"/>
  <c r="HW39" i="3"/>
  <c r="HW40" i="3"/>
  <c r="HW41" i="3"/>
  <c r="HW42" i="3"/>
  <c r="HW43" i="3"/>
  <c r="HW44" i="3"/>
  <c r="HW45" i="3"/>
  <c r="HW46" i="3"/>
  <c r="HW47" i="3"/>
  <c r="HW48" i="3"/>
  <c r="HW49" i="3"/>
  <c r="HW50" i="3"/>
  <c r="HW51" i="3"/>
  <c r="HW52" i="3"/>
  <c r="HW53" i="3"/>
  <c r="HW54" i="3"/>
  <c r="HW55" i="3"/>
  <c r="HW56" i="3"/>
  <c r="HW57" i="3"/>
  <c r="HW58" i="3"/>
  <c r="HW59" i="3"/>
  <c r="HW60" i="3"/>
  <c r="HW61" i="3"/>
  <c r="HW62" i="3"/>
  <c r="HW63" i="3"/>
  <c r="HW64" i="3"/>
  <c r="HW65" i="3"/>
  <c r="HW66" i="3"/>
  <c r="HW67" i="3"/>
  <c r="HW68" i="3"/>
  <c r="HW69" i="3"/>
  <c r="HW70" i="3"/>
  <c r="HW71" i="3"/>
  <c r="HW72" i="3"/>
  <c r="HW73" i="3"/>
  <c r="HW74" i="3"/>
  <c r="HW75" i="3"/>
  <c r="HW76" i="3"/>
  <c r="HW77" i="3"/>
  <c r="HW78" i="3"/>
  <c r="HW79" i="3"/>
  <c r="HW80" i="3"/>
  <c r="HW81" i="3"/>
  <c r="HW82" i="3"/>
  <c r="HW83" i="3"/>
  <c r="HQ10" i="3"/>
  <c r="HQ11" i="3"/>
  <c r="HQ12" i="3"/>
  <c r="HQ13" i="3"/>
  <c r="HQ14" i="3"/>
  <c r="HQ15" i="3"/>
  <c r="HQ16" i="3"/>
  <c r="HQ17" i="3"/>
  <c r="HQ18" i="3"/>
  <c r="HQ19" i="3"/>
  <c r="HQ20" i="3"/>
  <c r="HQ21" i="3"/>
  <c r="HQ22" i="3"/>
  <c r="HQ23" i="3"/>
  <c r="HQ24" i="3"/>
  <c r="HQ25" i="3"/>
  <c r="HQ26" i="3"/>
  <c r="HQ27" i="3"/>
  <c r="HQ28" i="3"/>
  <c r="HQ29" i="3"/>
  <c r="HQ30" i="3"/>
  <c r="HQ31" i="3"/>
  <c r="HQ32" i="3"/>
  <c r="HQ33" i="3"/>
  <c r="HQ34" i="3"/>
  <c r="HQ35" i="3"/>
  <c r="HQ36" i="3"/>
  <c r="HQ37" i="3"/>
  <c r="HQ38" i="3"/>
  <c r="HQ39" i="3"/>
  <c r="HQ40" i="3"/>
  <c r="HQ41" i="3"/>
  <c r="HQ42" i="3"/>
  <c r="HQ43" i="3"/>
  <c r="HQ44" i="3"/>
  <c r="HQ45" i="3"/>
  <c r="HQ46" i="3"/>
  <c r="HQ47" i="3"/>
  <c r="HQ48" i="3"/>
  <c r="HQ49" i="3"/>
  <c r="HQ50" i="3"/>
  <c r="HQ51" i="3"/>
  <c r="HQ52" i="3"/>
  <c r="HQ53" i="3"/>
  <c r="HQ54" i="3"/>
  <c r="HQ55" i="3"/>
  <c r="HQ56" i="3"/>
  <c r="HQ57" i="3"/>
  <c r="HQ58" i="3"/>
  <c r="HQ59" i="3"/>
  <c r="HQ60" i="3"/>
  <c r="HQ61" i="3"/>
  <c r="HQ62" i="3"/>
  <c r="HQ63" i="3"/>
  <c r="HQ64" i="3"/>
  <c r="HQ65" i="3"/>
  <c r="HQ66" i="3"/>
  <c r="HQ67" i="3"/>
  <c r="HQ68" i="3"/>
  <c r="HQ69" i="3"/>
  <c r="HQ70" i="3"/>
  <c r="HQ71" i="3"/>
  <c r="HQ72" i="3"/>
  <c r="HQ73" i="3"/>
  <c r="HQ74" i="3"/>
  <c r="HQ75" i="3"/>
  <c r="HQ76" i="3"/>
  <c r="HQ77" i="3"/>
  <c r="HQ78" i="3"/>
  <c r="HQ79" i="3"/>
  <c r="HQ80" i="3"/>
  <c r="HQ81" i="3"/>
  <c r="HQ82" i="3"/>
  <c r="HQ83" i="3"/>
  <c r="HN10" i="3"/>
  <c r="HN11" i="3"/>
  <c r="HN12" i="3"/>
  <c r="HN13" i="3"/>
  <c r="HN14" i="3"/>
  <c r="HN15" i="3"/>
  <c r="HN16" i="3"/>
  <c r="HN17" i="3"/>
  <c r="HN18" i="3"/>
  <c r="HN19" i="3"/>
  <c r="HN20" i="3"/>
  <c r="HN21" i="3"/>
  <c r="HN22" i="3"/>
  <c r="HN23" i="3"/>
  <c r="HN24" i="3"/>
  <c r="HN25" i="3"/>
  <c r="HN26" i="3"/>
  <c r="HN27" i="3"/>
  <c r="HN28" i="3"/>
  <c r="HN29" i="3"/>
  <c r="HN30" i="3"/>
  <c r="HN31" i="3"/>
  <c r="HN32" i="3"/>
  <c r="HN33" i="3"/>
  <c r="HN34" i="3"/>
  <c r="HN35" i="3"/>
  <c r="HN36" i="3"/>
  <c r="HN37" i="3"/>
  <c r="HN38" i="3"/>
  <c r="HN39" i="3"/>
  <c r="HN40" i="3"/>
  <c r="HN41" i="3"/>
  <c r="HN42" i="3"/>
  <c r="HN43" i="3"/>
  <c r="HN44" i="3"/>
  <c r="HN45" i="3"/>
  <c r="HN46" i="3"/>
  <c r="HN47" i="3"/>
  <c r="HN48" i="3"/>
  <c r="HN49" i="3"/>
  <c r="HN50" i="3"/>
  <c r="HN51" i="3"/>
  <c r="HN52" i="3"/>
  <c r="HN53" i="3"/>
  <c r="HN54" i="3"/>
  <c r="HN55" i="3"/>
  <c r="HN56" i="3"/>
  <c r="HN57" i="3"/>
  <c r="HN58" i="3"/>
  <c r="HN59" i="3"/>
  <c r="HN60" i="3"/>
  <c r="HN61" i="3"/>
  <c r="HN62" i="3"/>
  <c r="HN63" i="3"/>
  <c r="HN64" i="3"/>
  <c r="HN65" i="3"/>
  <c r="HN66" i="3"/>
  <c r="HN67" i="3"/>
  <c r="HN68" i="3"/>
  <c r="HN69" i="3"/>
  <c r="HN70" i="3"/>
  <c r="HN71" i="3"/>
  <c r="HN72" i="3"/>
  <c r="HN73" i="3"/>
  <c r="HN74" i="3"/>
  <c r="HN75" i="3"/>
  <c r="HN76" i="3"/>
  <c r="HN77" i="3"/>
  <c r="HN78" i="3"/>
  <c r="HN79" i="3"/>
  <c r="HN80" i="3"/>
  <c r="HN81" i="3"/>
  <c r="HN82" i="3"/>
  <c r="HN83" i="3"/>
  <c r="HK10" i="3"/>
  <c r="HK11" i="3"/>
  <c r="HK12" i="3"/>
  <c r="HK13" i="3"/>
  <c r="HK14" i="3"/>
  <c r="HK15" i="3"/>
  <c r="HK16" i="3"/>
  <c r="HK17" i="3"/>
  <c r="HK18" i="3"/>
  <c r="HK19" i="3"/>
  <c r="HK20" i="3"/>
  <c r="HK21" i="3"/>
  <c r="HK22" i="3"/>
  <c r="HK23" i="3"/>
  <c r="HK24" i="3"/>
  <c r="HK25" i="3"/>
  <c r="HK26" i="3"/>
  <c r="HK27" i="3"/>
  <c r="HK28" i="3"/>
  <c r="HK29" i="3"/>
  <c r="HK30" i="3"/>
  <c r="HK31" i="3"/>
  <c r="HK32" i="3"/>
  <c r="HK33" i="3"/>
  <c r="HK34" i="3"/>
  <c r="HK35" i="3"/>
  <c r="HK36" i="3"/>
  <c r="HK37" i="3"/>
  <c r="HK38" i="3"/>
  <c r="HK39" i="3"/>
  <c r="HK40" i="3"/>
  <c r="HK41" i="3"/>
  <c r="HK42" i="3"/>
  <c r="HK43" i="3"/>
  <c r="HK44" i="3"/>
  <c r="HK45" i="3"/>
  <c r="HK46" i="3"/>
  <c r="HK47" i="3"/>
  <c r="HK48" i="3"/>
  <c r="HK49" i="3"/>
  <c r="HK50" i="3"/>
  <c r="HK51" i="3"/>
  <c r="HK52" i="3"/>
  <c r="HK53" i="3"/>
  <c r="HK54" i="3"/>
  <c r="HK55" i="3"/>
  <c r="HK56" i="3"/>
  <c r="HK57" i="3"/>
  <c r="HK58" i="3"/>
  <c r="HK59" i="3"/>
  <c r="HK60" i="3"/>
  <c r="HK61" i="3"/>
  <c r="HK62" i="3"/>
  <c r="HK63" i="3"/>
  <c r="HK64" i="3"/>
  <c r="HK65" i="3"/>
  <c r="HK66" i="3"/>
  <c r="HK67" i="3"/>
  <c r="HK68" i="3"/>
  <c r="HK69" i="3"/>
  <c r="HK70" i="3"/>
  <c r="HK71" i="3"/>
  <c r="HK72" i="3"/>
  <c r="HK73" i="3"/>
  <c r="HK74" i="3"/>
  <c r="HK75" i="3"/>
  <c r="HK76" i="3"/>
  <c r="HK77" i="3"/>
  <c r="HK78" i="3"/>
  <c r="HK79" i="3"/>
  <c r="HK80" i="3"/>
  <c r="HK81" i="3"/>
  <c r="HK82" i="3"/>
  <c r="HK83" i="3"/>
  <c r="HT10" i="3"/>
  <c r="HT11" i="3"/>
  <c r="HT12" i="3"/>
  <c r="HT13" i="3"/>
  <c r="HT14" i="3"/>
  <c r="HT15" i="3"/>
  <c r="HT16" i="3"/>
  <c r="HT17" i="3"/>
  <c r="HT18" i="3"/>
  <c r="HT19" i="3"/>
  <c r="HT20" i="3"/>
  <c r="HT21" i="3"/>
  <c r="HT22" i="3"/>
  <c r="HT23" i="3"/>
  <c r="HT24" i="3"/>
  <c r="HT25" i="3"/>
  <c r="HT26" i="3"/>
  <c r="HT27" i="3"/>
  <c r="HT28" i="3"/>
  <c r="HT29" i="3"/>
  <c r="HT30" i="3"/>
  <c r="HT31" i="3"/>
  <c r="HT32" i="3"/>
  <c r="HT33" i="3"/>
  <c r="HT34" i="3"/>
  <c r="HT35" i="3"/>
  <c r="HT36" i="3"/>
  <c r="HT37" i="3"/>
  <c r="HT38" i="3"/>
  <c r="HT39" i="3"/>
  <c r="HT40" i="3"/>
  <c r="HT41" i="3"/>
  <c r="HT42" i="3"/>
  <c r="HT43" i="3"/>
  <c r="HT44" i="3"/>
  <c r="HT45" i="3"/>
  <c r="HT46" i="3"/>
  <c r="HT47" i="3"/>
  <c r="HT48" i="3"/>
  <c r="HT49" i="3"/>
  <c r="HT50" i="3"/>
  <c r="HT51" i="3"/>
  <c r="HT52" i="3"/>
  <c r="HT53" i="3"/>
  <c r="HT54" i="3"/>
  <c r="HT55" i="3"/>
  <c r="HT56" i="3"/>
  <c r="HT57" i="3"/>
  <c r="HT58" i="3"/>
  <c r="HT59" i="3"/>
  <c r="HT60" i="3"/>
  <c r="HT61" i="3"/>
  <c r="HT62" i="3"/>
  <c r="HT63" i="3"/>
  <c r="HT64" i="3"/>
  <c r="HT65" i="3"/>
  <c r="HT66" i="3"/>
  <c r="HT67" i="3"/>
  <c r="HT68" i="3"/>
  <c r="HT69" i="3"/>
  <c r="HT70" i="3"/>
  <c r="HT71" i="3"/>
  <c r="HT72" i="3"/>
  <c r="HT73" i="3"/>
  <c r="HT74" i="3"/>
  <c r="HT75" i="3"/>
  <c r="HT76" i="3"/>
  <c r="HT77" i="3"/>
  <c r="HT78" i="3"/>
  <c r="HT79" i="3"/>
  <c r="HT80" i="3"/>
  <c r="HT81" i="3"/>
  <c r="HT82" i="3"/>
  <c r="HT83" i="3"/>
  <c r="MP11" i="3"/>
  <c r="AJ13" i="2" s="1"/>
  <c r="MP12" i="3"/>
  <c r="AJ14" i="2" s="1"/>
  <c r="MP13" i="3"/>
  <c r="AJ15" i="2" s="1"/>
  <c r="MP14" i="3"/>
  <c r="AJ16" i="2" s="1"/>
  <c r="MP15" i="3"/>
  <c r="AJ17" i="2" s="1"/>
  <c r="MP16" i="3"/>
  <c r="AJ18" i="2" s="1"/>
  <c r="MP17" i="3"/>
  <c r="AJ19" i="2" s="1"/>
  <c r="MP18" i="3"/>
  <c r="AJ20" i="2" s="1"/>
  <c r="MP19" i="3"/>
  <c r="AJ21" i="2" s="1"/>
  <c r="MP20" i="3"/>
  <c r="AJ22" i="2" s="1"/>
  <c r="MP21" i="3"/>
  <c r="AJ23" i="2" s="1"/>
  <c r="MP22" i="3"/>
  <c r="AJ24" i="2" s="1"/>
  <c r="MP23" i="3"/>
  <c r="AJ25" i="2" s="1"/>
  <c r="MP24" i="3"/>
  <c r="AJ26" i="2" s="1"/>
  <c r="MP25" i="3"/>
  <c r="AJ27" i="2" s="1"/>
  <c r="MP26" i="3"/>
  <c r="AJ28" i="2" s="1"/>
  <c r="MP27" i="3"/>
  <c r="AJ29" i="2" s="1"/>
  <c r="MP28" i="3"/>
  <c r="AJ30" i="2" s="1"/>
  <c r="MP29" i="3"/>
  <c r="AJ31" i="2" s="1"/>
  <c r="MP30" i="3"/>
  <c r="AJ32" i="2" s="1"/>
  <c r="MP31" i="3"/>
  <c r="AJ33" i="2" s="1"/>
  <c r="MP32" i="3"/>
  <c r="AJ34" i="2" s="1"/>
  <c r="MP33" i="3"/>
  <c r="AJ35" i="2" s="1"/>
  <c r="MP34" i="3"/>
  <c r="AJ36" i="2" s="1"/>
  <c r="MP35" i="3"/>
  <c r="AJ37" i="2" s="1"/>
  <c r="MP36" i="3"/>
  <c r="AJ38" i="2" s="1"/>
  <c r="MP37" i="3"/>
  <c r="AJ39" i="2" s="1"/>
  <c r="MP38" i="3"/>
  <c r="AJ40" i="2" s="1"/>
  <c r="MP39" i="3"/>
  <c r="AJ41" i="2" s="1"/>
  <c r="MP40" i="3"/>
  <c r="AJ42" i="2" s="1"/>
  <c r="MP41" i="3"/>
  <c r="AJ43" i="2" s="1"/>
  <c r="MP42" i="3"/>
  <c r="AJ44" i="2" s="1"/>
  <c r="MP43" i="3"/>
  <c r="AJ45" i="2" s="1"/>
  <c r="MP44" i="3"/>
  <c r="AJ46" i="2" s="1"/>
  <c r="MP45" i="3"/>
  <c r="AJ47" i="2" s="1"/>
  <c r="MP46" i="3"/>
  <c r="AJ48" i="2" s="1"/>
  <c r="MP47" i="3"/>
  <c r="AJ49" i="2" s="1"/>
  <c r="MP48" i="3"/>
  <c r="AJ50" i="2" s="1"/>
  <c r="MP49" i="3"/>
  <c r="AJ51" i="2" s="1"/>
  <c r="MP50" i="3"/>
  <c r="AJ52" i="2" s="1"/>
  <c r="MP51" i="3"/>
  <c r="AJ53" i="2" s="1"/>
  <c r="MP52" i="3"/>
  <c r="AJ54" i="2" s="1"/>
  <c r="MP53" i="3"/>
  <c r="AJ55" i="2" s="1"/>
  <c r="MP54" i="3"/>
  <c r="AJ56" i="2" s="1"/>
  <c r="MP55" i="3"/>
  <c r="AJ57" i="2" s="1"/>
  <c r="MP56" i="3"/>
  <c r="AJ58" i="2" s="1"/>
  <c r="MP57" i="3"/>
  <c r="AJ59" i="2" s="1"/>
  <c r="MP58" i="3"/>
  <c r="AJ60" i="2" s="1"/>
  <c r="MP59" i="3"/>
  <c r="AJ61" i="2" s="1"/>
  <c r="MP60" i="3"/>
  <c r="AJ62" i="2" s="1"/>
  <c r="MP61" i="3"/>
  <c r="AJ63" i="2" s="1"/>
  <c r="MP62" i="3"/>
  <c r="AJ64" i="2" s="1"/>
  <c r="MP63" i="3"/>
  <c r="AJ65" i="2" s="1"/>
  <c r="MP64" i="3"/>
  <c r="AJ66" i="2" s="1"/>
  <c r="MP65" i="3"/>
  <c r="AJ67" i="2" s="1"/>
  <c r="MP66" i="3"/>
  <c r="AJ68" i="2" s="1"/>
  <c r="MP67" i="3"/>
  <c r="AJ69" i="2" s="1"/>
  <c r="MP68" i="3"/>
  <c r="AJ70" i="2" s="1"/>
  <c r="MP69" i="3"/>
  <c r="AJ71" i="2" s="1"/>
  <c r="MP70" i="3"/>
  <c r="AJ72" i="2" s="1"/>
  <c r="MP71" i="3"/>
  <c r="AJ73" i="2" s="1"/>
  <c r="MP72" i="3"/>
  <c r="AJ74" i="2" s="1"/>
  <c r="MP73" i="3"/>
  <c r="AJ75" i="2" s="1"/>
  <c r="MP74" i="3"/>
  <c r="AJ76" i="2" s="1"/>
  <c r="MP75" i="3"/>
  <c r="AJ77" i="2" s="1"/>
  <c r="MP76" i="3"/>
  <c r="AJ78" i="2" s="1"/>
  <c r="MP77" i="3"/>
  <c r="AJ79" i="2" s="1"/>
  <c r="MP78" i="3"/>
  <c r="AJ80" i="2" s="1"/>
  <c r="MP79" i="3"/>
  <c r="AJ81" i="2" s="1"/>
  <c r="MP80" i="3"/>
  <c r="AJ82" i="2" s="1"/>
  <c r="MP81" i="3"/>
  <c r="AJ83" i="2" s="1"/>
  <c r="MP82" i="3"/>
  <c r="MP83" i="3"/>
  <c r="FW10" i="3"/>
  <c r="AZ12" i="2" s="1"/>
  <c r="FW11" i="3"/>
  <c r="AZ13" i="2" s="1"/>
  <c r="FW12" i="3"/>
  <c r="AZ14" i="2" s="1"/>
  <c r="FW13" i="3"/>
  <c r="AZ15" i="2" s="1"/>
  <c r="FW14" i="3"/>
  <c r="AZ16" i="2" s="1"/>
  <c r="FW15" i="3"/>
  <c r="AZ17" i="2" s="1"/>
  <c r="FW16" i="3"/>
  <c r="AZ18" i="2" s="1"/>
  <c r="FW17" i="3"/>
  <c r="AZ19" i="2" s="1"/>
  <c r="FW18" i="3"/>
  <c r="AZ20" i="2" s="1"/>
  <c r="FW19" i="3"/>
  <c r="AZ21" i="2" s="1"/>
  <c r="FW20" i="3"/>
  <c r="AZ22" i="2" s="1"/>
  <c r="FW21" i="3"/>
  <c r="AZ23" i="2" s="1"/>
  <c r="FW22" i="3"/>
  <c r="AZ24" i="2" s="1"/>
  <c r="FW23" i="3"/>
  <c r="AZ25" i="2" s="1"/>
  <c r="FW24" i="3"/>
  <c r="AZ26" i="2" s="1"/>
  <c r="FW25" i="3"/>
  <c r="AZ27" i="2" s="1"/>
  <c r="FW26" i="3"/>
  <c r="AZ28" i="2" s="1"/>
  <c r="FW27" i="3"/>
  <c r="AZ29" i="2" s="1"/>
  <c r="FW28" i="3"/>
  <c r="AZ30" i="2" s="1"/>
  <c r="FW29" i="3"/>
  <c r="AZ31" i="2" s="1"/>
  <c r="FW30" i="3"/>
  <c r="AZ32" i="2" s="1"/>
  <c r="FW31" i="3"/>
  <c r="AZ33" i="2" s="1"/>
  <c r="FW32" i="3"/>
  <c r="AZ34" i="2" s="1"/>
  <c r="FW33" i="3"/>
  <c r="AZ35" i="2" s="1"/>
  <c r="FW34" i="3"/>
  <c r="AZ36" i="2" s="1"/>
  <c r="FW35" i="3"/>
  <c r="AZ37" i="2" s="1"/>
  <c r="FW36" i="3"/>
  <c r="AZ38" i="2" s="1"/>
  <c r="FW37" i="3"/>
  <c r="AZ39" i="2" s="1"/>
  <c r="FW38" i="3"/>
  <c r="AZ40" i="2" s="1"/>
  <c r="FW39" i="3"/>
  <c r="AZ41" i="2" s="1"/>
  <c r="FW40" i="3"/>
  <c r="AZ42" i="2" s="1"/>
  <c r="FW41" i="3"/>
  <c r="AZ43" i="2" s="1"/>
  <c r="FW42" i="3"/>
  <c r="AZ44" i="2" s="1"/>
  <c r="FW43" i="3"/>
  <c r="AZ45" i="2" s="1"/>
  <c r="FW44" i="3"/>
  <c r="AZ46" i="2" s="1"/>
  <c r="FW45" i="3"/>
  <c r="AZ47" i="2" s="1"/>
  <c r="FW46" i="3"/>
  <c r="AZ48" i="2" s="1"/>
  <c r="FW47" i="3"/>
  <c r="AZ49" i="2" s="1"/>
  <c r="FW48" i="3"/>
  <c r="AZ50" i="2" s="1"/>
  <c r="FW49" i="3"/>
  <c r="AZ51" i="2" s="1"/>
  <c r="FW50" i="3"/>
  <c r="AZ52" i="2" s="1"/>
  <c r="FW51" i="3"/>
  <c r="AZ53" i="2" s="1"/>
  <c r="FW52" i="3"/>
  <c r="AZ54" i="2" s="1"/>
  <c r="FW53" i="3"/>
  <c r="AZ55" i="2" s="1"/>
  <c r="FW54" i="3"/>
  <c r="AZ56" i="2" s="1"/>
  <c r="FW55" i="3"/>
  <c r="AZ57" i="2" s="1"/>
  <c r="FW56" i="3"/>
  <c r="AZ58" i="2" s="1"/>
  <c r="FW57" i="3"/>
  <c r="AZ59" i="2" s="1"/>
  <c r="FW58" i="3"/>
  <c r="AZ60" i="2" s="1"/>
  <c r="FW59" i="3"/>
  <c r="AZ61" i="2" s="1"/>
  <c r="FW60" i="3"/>
  <c r="AZ62" i="2" s="1"/>
  <c r="FW61" i="3"/>
  <c r="AZ63" i="2" s="1"/>
  <c r="FW62" i="3"/>
  <c r="AZ64" i="2" s="1"/>
  <c r="FW63" i="3"/>
  <c r="AZ65" i="2" s="1"/>
  <c r="FW64" i="3"/>
  <c r="AZ66" i="2" s="1"/>
  <c r="FW65" i="3"/>
  <c r="AZ67" i="2" s="1"/>
  <c r="FW66" i="3"/>
  <c r="AZ68" i="2" s="1"/>
  <c r="FW67" i="3"/>
  <c r="AZ69" i="2" s="1"/>
  <c r="FW68" i="3"/>
  <c r="AZ70" i="2" s="1"/>
  <c r="FW69" i="3"/>
  <c r="AZ71" i="2" s="1"/>
  <c r="FW70" i="3"/>
  <c r="AZ72" i="2" s="1"/>
  <c r="FW71" i="3"/>
  <c r="AZ73" i="2" s="1"/>
  <c r="FW72" i="3"/>
  <c r="AZ74" i="2" s="1"/>
  <c r="FW73" i="3"/>
  <c r="AZ75" i="2" s="1"/>
  <c r="FW74" i="3"/>
  <c r="AZ76" i="2" s="1"/>
  <c r="FW75" i="3"/>
  <c r="AZ77" i="2" s="1"/>
  <c r="FW76" i="3"/>
  <c r="AZ78" i="2" s="1"/>
  <c r="FW77" i="3"/>
  <c r="AZ79" i="2" s="1"/>
  <c r="FW78" i="3"/>
  <c r="AZ80" i="2" s="1"/>
  <c r="FW79" i="3"/>
  <c r="AZ81" i="2" s="1"/>
  <c r="FW80" i="3"/>
  <c r="AZ82" i="2" s="1"/>
  <c r="FW81" i="3"/>
  <c r="AZ83" i="2" s="1"/>
  <c r="FW82" i="3"/>
  <c r="FW83" i="3"/>
  <c r="FM10" i="3"/>
  <c r="FM11" i="3"/>
  <c r="FM12" i="3"/>
  <c r="FM13" i="3"/>
  <c r="FM14" i="3"/>
  <c r="FM15" i="3"/>
  <c r="FM16" i="3"/>
  <c r="FM17" i="3"/>
  <c r="FM18" i="3"/>
  <c r="FM19" i="3"/>
  <c r="FM20" i="3"/>
  <c r="FM21" i="3"/>
  <c r="FM22" i="3"/>
  <c r="FM23" i="3"/>
  <c r="FM24" i="3"/>
  <c r="FM25" i="3"/>
  <c r="FM26" i="3"/>
  <c r="FM27" i="3"/>
  <c r="FM28" i="3"/>
  <c r="FM29" i="3"/>
  <c r="FM30" i="3"/>
  <c r="FM31" i="3"/>
  <c r="FM32" i="3"/>
  <c r="FM33" i="3"/>
  <c r="FM34" i="3"/>
  <c r="FM35" i="3"/>
  <c r="FM36" i="3"/>
  <c r="FM37" i="3"/>
  <c r="FM38" i="3"/>
  <c r="FM39" i="3"/>
  <c r="FM40" i="3"/>
  <c r="FM41" i="3"/>
  <c r="FM42" i="3"/>
  <c r="FM43" i="3"/>
  <c r="FM44" i="3"/>
  <c r="FM45" i="3"/>
  <c r="FM46" i="3"/>
  <c r="FM47" i="3"/>
  <c r="FM48" i="3"/>
  <c r="FM49" i="3"/>
  <c r="FM50" i="3"/>
  <c r="FM51" i="3"/>
  <c r="FM52" i="3"/>
  <c r="FM53" i="3"/>
  <c r="FM54" i="3"/>
  <c r="FM55" i="3"/>
  <c r="FM56" i="3"/>
  <c r="FM57" i="3"/>
  <c r="FM58" i="3"/>
  <c r="FM59" i="3"/>
  <c r="FM60" i="3"/>
  <c r="FM61" i="3"/>
  <c r="FM62" i="3"/>
  <c r="FM63" i="3"/>
  <c r="FM64" i="3"/>
  <c r="FM65" i="3"/>
  <c r="FM66" i="3"/>
  <c r="FM67" i="3"/>
  <c r="FM68" i="3"/>
  <c r="FM69" i="3"/>
  <c r="FM70" i="3"/>
  <c r="FM71" i="3"/>
  <c r="FM72" i="3"/>
  <c r="FM73" i="3"/>
  <c r="FM74" i="3"/>
  <c r="FM75" i="3"/>
  <c r="FM76" i="3"/>
  <c r="FM77" i="3"/>
  <c r="FM78" i="3"/>
  <c r="FM79" i="3"/>
  <c r="FM80" i="3"/>
  <c r="FM81" i="3"/>
  <c r="FM82" i="3"/>
  <c r="FM83" i="3"/>
  <c r="ED10" i="3"/>
  <c r="ED11" i="3"/>
  <c r="ED12" i="3"/>
  <c r="ED13" i="3"/>
  <c r="ED14" i="3"/>
  <c r="ED15" i="3"/>
  <c r="ED16" i="3"/>
  <c r="ED17" i="3"/>
  <c r="ED18" i="3"/>
  <c r="ED19" i="3"/>
  <c r="ED20" i="3"/>
  <c r="ED21" i="3"/>
  <c r="ED22" i="3"/>
  <c r="ED23" i="3"/>
  <c r="ED24" i="3"/>
  <c r="ED25" i="3"/>
  <c r="ED26" i="3"/>
  <c r="ED27" i="3"/>
  <c r="ED28" i="3"/>
  <c r="ED29" i="3"/>
  <c r="ED30" i="3"/>
  <c r="ED31" i="3"/>
  <c r="ED32" i="3"/>
  <c r="ED33" i="3"/>
  <c r="ED34" i="3"/>
  <c r="ED35" i="3"/>
  <c r="ED36" i="3"/>
  <c r="ED37" i="3"/>
  <c r="ED38" i="3"/>
  <c r="ED39" i="3"/>
  <c r="ED40" i="3"/>
  <c r="ED41" i="3"/>
  <c r="ED42" i="3"/>
  <c r="ED43" i="3"/>
  <c r="ED44" i="3"/>
  <c r="ED45" i="3"/>
  <c r="ED46" i="3"/>
  <c r="ED47" i="3"/>
  <c r="ED48" i="3"/>
  <c r="ED49" i="3"/>
  <c r="ED50" i="3"/>
  <c r="ED51" i="3"/>
  <c r="ED52" i="3"/>
  <c r="ED53" i="3"/>
  <c r="ED54" i="3"/>
  <c r="ED55" i="3"/>
  <c r="ED56" i="3"/>
  <c r="ED57" i="3"/>
  <c r="ED58" i="3"/>
  <c r="ED59" i="3"/>
  <c r="ED60" i="3"/>
  <c r="ED61" i="3"/>
  <c r="ED62" i="3"/>
  <c r="ED63" i="3"/>
  <c r="ED64" i="3"/>
  <c r="ED65" i="3"/>
  <c r="ED66" i="3"/>
  <c r="ED67" i="3"/>
  <c r="ED68" i="3"/>
  <c r="ED69" i="3"/>
  <c r="ED70" i="3"/>
  <c r="ED71" i="3"/>
  <c r="ED72" i="3"/>
  <c r="ED73" i="3"/>
  <c r="ED74" i="3"/>
  <c r="ED75" i="3"/>
  <c r="ED76" i="3"/>
  <c r="ED77" i="3"/>
  <c r="ED78" i="3"/>
  <c r="ED79" i="3"/>
  <c r="ED80" i="3"/>
  <c r="ED81" i="3"/>
  <c r="ED82" i="3"/>
  <c r="ED83" i="3"/>
  <c r="DF10" i="3"/>
  <c r="DF11" i="3"/>
  <c r="DF12" i="3"/>
  <c r="DF13" i="3"/>
  <c r="DF14" i="3"/>
  <c r="DF15" i="3"/>
  <c r="DF16" i="3"/>
  <c r="DF17" i="3"/>
  <c r="DF18" i="3"/>
  <c r="DF19" i="3"/>
  <c r="DF20" i="3"/>
  <c r="DF21" i="3"/>
  <c r="DF22" i="3"/>
  <c r="DF23" i="3"/>
  <c r="DF24" i="3"/>
  <c r="DF25" i="3"/>
  <c r="DF26" i="3"/>
  <c r="DF27" i="3"/>
  <c r="DF28" i="3"/>
  <c r="DF29" i="3"/>
  <c r="DF30" i="3"/>
  <c r="DF31" i="3"/>
  <c r="DF32" i="3"/>
  <c r="DF33" i="3"/>
  <c r="DF34" i="3"/>
  <c r="DF35" i="3"/>
  <c r="DF36" i="3"/>
  <c r="DF37" i="3"/>
  <c r="DF38" i="3"/>
  <c r="DF39" i="3"/>
  <c r="DF40" i="3"/>
  <c r="DF41" i="3"/>
  <c r="DF42" i="3"/>
  <c r="DF43" i="3"/>
  <c r="DF44" i="3"/>
  <c r="DF45" i="3"/>
  <c r="DF46" i="3"/>
  <c r="DF47" i="3"/>
  <c r="DF48" i="3"/>
  <c r="DF49" i="3"/>
  <c r="DF50" i="3"/>
  <c r="DF51" i="3"/>
  <c r="DF52" i="3"/>
  <c r="DF53" i="3"/>
  <c r="DF54" i="3"/>
  <c r="DF55" i="3"/>
  <c r="DF56" i="3"/>
  <c r="DF57" i="3"/>
  <c r="DF58" i="3"/>
  <c r="DF59" i="3"/>
  <c r="DF60" i="3"/>
  <c r="DF61" i="3"/>
  <c r="DF62" i="3"/>
  <c r="DF63" i="3"/>
  <c r="DF64" i="3"/>
  <c r="DF65" i="3"/>
  <c r="DF66" i="3"/>
  <c r="DF67" i="3"/>
  <c r="DF68" i="3"/>
  <c r="DF69" i="3"/>
  <c r="DF70" i="3"/>
  <c r="DF71" i="3"/>
  <c r="DF72" i="3"/>
  <c r="DF73" i="3"/>
  <c r="DF74" i="3"/>
  <c r="DF75" i="3"/>
  <c r="DF76" i="3"/>
  <c r="DF77" i="3"/>
  <c r="DF78" i="3"/>
  <c r="DF79" i="3"/>
  <c r="DF80" i="3"/>
  <c r="DF81" i="3"/>
  <c r="DF82" i="3"/>
  <c r="DF83" i="3"/>
  <c r="DE10" i="3"/>
  <c r="DE11" i="3"/>
  <c r="DE12" i="3"/>
  <c r="DE13" i="3"/>
  <c r="DE14" i="3"/>
  <c r="DE15" i="3"/>
  <c r="DE16" i="3"/>
  <c r="DE17" i="3"/>
  <c r="DE18" i="3"/>
  <c r="DE19" i="3"/>
  <c r="DE20" i="3"/>
  <c r="DE21" i="3"/>
  <c r="DE22" i="3"/>
  <c r="DE23" i="3"/>
  <c r="DE24" i="3"/>
  <c r="DE25" i="3"/>
  <c r="DE26" i="3"/>
  <c r="DE27" i="3"/>
  <c r="DE28" i="3"/>
  <c r="DE29" i="3"/>
  <c r="DE30" i="3"/>
  <c r="DE31" i="3"/>
  <c r="DE32" i="3"/>
  <c r="DE33" i="3"/>
  <c r="DE34" i="3"/>
  <c r="DE35" i="3"/>
  <c r="DE36" i="3"/>
  <c r="DE37" i="3"/>
  <c r="DE38" i="3"/>
  <c r="DE39" i="3"/>
  <c r="DE40" i="3"/>
  <c r="DE41" i="3"/>
  <c r="DE42" i="3"/>
  <c r="DE43" i="3"/>
  <c r="DE44" i="3"/>
  <c r="DE45" i="3"/>
  <c r="DE46" i="3"/>
  <c r="DE47" i="3"/>
  <c r="DE48" i="3"/>
  <c r="DE49" i="3"/>
  <c r="DE50" i="3"/>
  <c r="DE51" i="3"/>
  <c r="DE52" i="3"/>
  <c r="DE53" i="3"/>
  <c r="DE54" i="3"/>
  <c r="DE55" i="3"/>
  <c r="DE56" i="3"/>
  <c r="DE57" i="3"/>
  <c r="DE58" i="3"/>
  <c r="DE59" i="3"/>
  <c r="DE60" i="3"/>
  <c r="DE61" i="3"/>
  <c r="DE62" i="3"/>
  <c r="DE63" i="3"/>
  <c r="DE64" i="3"/>
  <c r="DE65" i="3"/>
  <c r="DE66" i="3"/>
  <c r="DE67" i="3"/>
  <c r="DE68" i="3"/>
  <c r="DE69" i="3"/>
  <c r="DE70" i="3"/>
  <c r="DE71" i="3"/>
  <c r="DE72" i="3"/>
  <c r="DE73" i="3"/>
  <c r="DE74" i="3"/>
  <c r="DE75" i="3"/>
  <c r="DE76" i="3"/>
  <c r="DE77" i="3"/>
  <c r="DE78" i="3"/>
  <c r="DE79" i="3"/>
  <c r="DE80" i="3"/>
  <c r="DE81" i="3"/>
  <c r="DE82" i="3"/>
  <c r="DE83" i="3"/>
  <c r="DD10" i="3"/>
  <c r="DD11" i="3"/>
  <c r="DD12" i="3"/>
  <c r="DD13" i="3"/>
  <c r="DD14" i="3"/>
  <c r="DD15" i="3"/>
  <c r="DD16" i="3"/>
  <c r="DD17" i="3"/>
  <c r="DD18" i="3"/>
  <c r="DD19" i="3"/>
  <c r="DD20" i="3"/>
  <c r="DD21" i="3"/>
  <c r="DD22" i="3"/>
  <c r="DD23" i="3"/>
  <c r="DD24" i="3"/>
  <c r="DD25" i="3"/>
  <c r="DD26" i="3"/>
  <c r="DD27" i="3"/>
  <c r="DD28" i="3"/>
  <c r="DD29" i="3"/>
  <c r="DD30" i="3"/>
  <c r="DD31" i="3"/>
  <c r="DD32" i="3"/>
  <c r="DD33" i="3"/>
  <c r="DD34" i="3"/>
  <c r="DD35" i="3"/>
  <c r="DD36" i="3"/>
  <c r="DD37" i="3"/>
  <c r="DD38" i="3"/>
  <c r="DD39" i="3"/>
  <c r="DD40" i="3"/>
  <c r="DD41" i="3"/>
  <c r="DD42" i="3"/>
  <c r="DD43" i="3"/>
  <c r="DD44" i="3"/>
  <c r="DD45" i="3"/>
  <c r="DD46" i="3"/>
  <c r="DD47" i="3"/>
  <c r="DD48" i="3"/>
  <c r="DD49" i="3"/>
  <c r="DD50" i="3"/>
  <c r="DD51" i="3"/>
  <c r="DD52" i="3"/>
  <c r="DD53" i="3"/>
  <c r="DD54" i="3"/>
  <c r="DD55" i="3"/>
  <c r="DD56" i="3"/>
  <c r="DD57" i="3"/>
  <c r="DD58" i="3"/>
  <c r="DD59" i="3"/>
  <c r="DD60" i="3"/>
  <c r="DD61" i="3"/>
  <c r="DD62" i="3"/>
  <c r="DD63" i="3"/>
  <c r="DD64" i="3"/>
  <c r="DD65" i="3"/>
  <c r="DD66" i="3"/>
  <c r="DD67" i="3"/>
  <c r="DD68" i="3"/>
  <c r="DD69" i="3"/>
  <c r="DD70" i="3"/>
  <c r="DD71" i="3"/>
  <c r="DD72" i="3"/>
  <c r="DD73" i="3"/>
  <c r="DD74" i="3"/>
  <c r="DD75" i="3"/>
  <c r="DD76" i="3"/>
  <c r="DD77" i="3"/>
  <c r="DD78" i="3"/>
  <c r="DD79" i="3"/>
  <c r="DD80" i="3"/>
  <c r="DD81" i="3"/>
  <c r="DD82" i="3"/>
  <c r="DD83" i="3"/>
  <c r="CZ10" i="3"/>
  <c r="CZ11" i="3"/>
  <c r="CZ12" i="3"/>
  <c r="CZ13" i="3"/>
  <c r="CZ14" i="3"/>
  <c r="CZ15" i="3"/>
  <c r="CZ16" i="3"/>
  <c r="CZ17" i="3"/>
  <c r="CZ18" i="3"/>
  <c r="CZ19" i="3"/>
  <c r="CZ20" i="3"/>
  <c r="CZ21" i="3"/>
  <c r="CZ22" i="3"/>
  <c r="CZ23" i="3"/>
  <c r="CZ24" i="3"/>
  <c r="CZ25" i="3"/>
  <c r="CZ26" i="3"/>
  <c r="CZ27" i="3"/>
  <c r="CZ28" i="3"/>
  <c r="CZ29" i="3"/>
  <c r="CZ30" i="3"/>
  <c r="CZ31" i="3"/>
  <c r="CZ32" i="3"/>
  <c r="CZ33" i="3"/>
  <c r="CZ34" i="3"/>
  <c r="CZ35" i="3"/>
  <c r="CZ36" i="3"/>
  <c r="CZ37" i="3"/>
  <c r="CZ38" i="3"/>
  <c r="CZ39" i="3"/>
  <c r="CZ40" i="3"/>
  <c r="CZ41" i="3"/>
  <c r="CZ42" i="3"/>
  <c r="CZ43" i="3"/>
  <c r="CZ44" i="3"/>
  <c r="CZ45" i="3"/>
  <c r="CZ46" i="3"/>
  <c r="CZ47" i="3"/>
  <c r="CZ48" i="3"/>
  <c r="CZ49" i="3"/>
  <c r="CZ50" i="3"/>
  <c r="CZ51" i="3"/>
  <c r="CZ52" i="3"/>
  <c r="CZ53" i="3"/>
  <c r="CZ54" i="3"/>
  <c r="CZ55" i="3"/>
  <c r="CZ56" i="3"/>
  <c r="CZ57" i="3"/>
  <c r="CZ58" i="3"/>
  <c r="CZ59" i="3"/>
  <c r="CZ60" i="3"/>
  <c r="CZ61" i="3"/>
  <c r="CZ62" i="3"/>
  <c r="CZ63" i="3"/>
  <c r="CZ64" i="3"/>
  <c r="CZ65" i="3"/>
  <c r="CZ66" i="3"/>
  <c r="CZ67" i="3"/>
  <c r="CZ68" i="3"/>
  <c r="CZ69" i="3"/>
  <c r="CZ70" i="3"/>
  <c r="CZ71" i="3"/>
  <c r="CZ72" i="3"/>
  <c r="CZ73" i="3"/>
  <c r="CZ74" i="3"/>
  <c r="CZ75" i="3"/>
  <c r="CZ76" i="3"/>
  <c r="CZ77" i="3"/>
  <c r="CZ78" i="3"/>
  <c r="CZ79" i="3"/>
  <c r="CZ80" i="3"/>
  <c r="CZ81" i="3"/>
  <c r="CZ82" i="3"/>
  <c r="CZ83" i="3"/>
  <c r="OT11" i="3"/>
  <c r="OT12" i="3"/>
  <c r="OT13" i="3"/>
  <c r="OT14" i="3"/>
  <c r="OT15" i="3"/>
  <c r="OT16" i="3"/>
  <c r="OT17" i="3"/>
  <c r="OT18" i="3"/>
  <c r="OT19" i="3"/>
  <c r="OT20" i="3"/>
  <c r="OT21" i="3"/>
  <c r="OT22" i="3"/>
  <c r="OT23" i="3"/>
  <c r="OT24" i="3"/>
  <c r="OT25" i="3"/>
  <c r="OT26" i="3"/>
  <c r="OT27" i="3"/>
  <c r="OT28" i="3"/>
  <c r="OT29" i="3"/>
  <c r="OT30" i="3"/>
  <c r="OT31" i="3"/>
  <c r="OT32" i="3"/>
  <c r="OT33" i="3"/>
  <c r="OT34" i="3"/>
  <c r="OT35" i="3"/>
  <c r="OT36" i="3"/>
  <c r="OT37" i="3"/>
  <c r="OT38" i="3"/>
  <c r="OT39" i="3"/>
  <c r="OT40" i="3"/>
  <c r="OT41" i="3"/>
  <c r="OT42" i="3"/>
  <c r="OT43" i="3"/>
  <c r="OT44" i="3"/>
  <c r="OT45" i="3"/>
  <c r="OT46" i="3"/>
  <c r="OT47" i="3"/>
  <c r="OT48" i="3"/>
  <c r="OT49" i="3"/>
  <c r="OT50" i="3"/>
  <c r="OT51" i="3"/>
  <c r="OT52" i="3"/>
  <c r="OT53" i="3"/>
  <c r="OT54" i="3"/>
  <c r="OT55" i="3"/>
  <c r="OT56" i="3"/>
  <c r="OT57" i="3"/>
  <c r="OT58" i="3"/>
  <c r="OT59" i="3"/>
  <c r="OT60" i="3"/>
  <c r="OT61" i="3"/>
  <c r="OT62" i="3"/>
  <c r="OT63" i="3"/>
  <c r="OT64" i="3"/>
  <c r="OT65" i="3"/>
  <c r="OT66" i="3"/>
  <c r="OT67" i="3"/>
  <c r="OT68" i="3"/>
  <c r="OT69" i="3"/>
  <c r="OT70" i="3"/>
  <c r="OT71" i="3"/>
  <c r="OT72" i="3"/>
  <c r="OT73" i="3"/>
  <c r="OT74" i="3"/>
  <c r="OT75" i="3"/>
  <c r="OT76" i="3"/>
  <c r="OT77" i="3"/>
  <c r="OT78" i="3"/>
  <c r="OT79" i="3"/>
  <c r="OT80" i="3"/>
  <c r="OT81" i="3"/>
  <c r="OT82" i="3"/>
  <c r="Q82" i="4" s="1"/>
  <c r="OT83" i="3"/>
  <c r="Q83" i="4" s="1"/>
  <c r="AV79" i="2" l="1"/>
  <c r="Q77" i="4"/>
  <c r="AV67" i="2"/>
  <c r="Q65" i="4"/>
  <c r="AV55" i="2"/>
  <c r="Q53" i="4"/>
  <c r="AV43" i="2"/>
  <c r="Q41" i="4"/>
  <c r="AV35" i="2"/>
  <c r="Q33" i="4"/>
  <c r="AV23" i="2"/>
  <c r="Q21" i="4"/>
  <c r="U76" i="2"/>
  <c r="Z76" i="2"/>
  <c r="U52" i="2"/>
  <c r="Z52" i="2"/>
  <c r="U40" i="2"/>
  <c r="Z40" i="2"/>
  <c r="U32" i="2"/>
  <c r="Z32" i="2"/>
  <c r="U20" i="2"/>
  <c r="Z20" i="2"/>
  <c r="AF78" i="2"/>
  <c r="V76" i="4"/>
  <c r="W76" i="4"/>
  <c r="T76" i="4"/>
  <c r="AF66" i="2"/>
  <c r="V64" i="4"/>
  <c r="W64" i="4"/>
  <c r="T64" i="4"/>
  <c r="AF58" i="2"/>
  <c r="V56" i="4"/>
  <c r="W56" i="4"/>
  <c r="T56" i="4"/>
  <c r="AF42" i="2"/>
  <c r="V40" i="4"/>
  <c r="W40" i="4"/>
  <c r="T40" i="4"/>
  <c r="AF26" i="2"/>
  <c r="V24" i="4"/>
  <c r="W24" i="4"/>
  <c r="T24" i="4"/>
  <c r="AV82" i="2"/>
  <c r="Q80" i="4"/>
  <c r="AV70" i="2"/>
  <c r="Q68" i="4"/>
  <c r="AV58" i="2"/>
  <c r="Q56" i="4"/>
  <c r="AV46" i="2"/>
  <c r="Q44" i="4"/>
  <c r="AV34" i="2"/>
  <c r="Q32" i="4"/>
  <c r="AV22" i="2"/>
  <c r="Q20" i="4"/>
  <c r="Z75" i="2"/>
  <c r="U75" i="2"/>
  <c r="Z63" i="2"/>
  <c r="U63" i="2"/>
  <c r="Z51" i="2"/>
  <c r="U51" i="2"/>
  <c r="Z39" i="2"/>
  <c r="U39" i="2"/>
  <c r="Z27" i="2"/>
  <c r="U27" i="2"/>
  <c r="Z15" i="2"/>
  <c r="U15" i="2"/>
  <c r="AF77" i="2"/>
  <c r="V75" i="4"/>
  <c r="W75" i="4"/>
  <c r="T75" i="4"/>
  <c r="AF65" i="2"/>
  <c r="V63" i="4"/>
  <c r="W63" i="4"/>
  <c r="T63" i="4"/>
  <c r="AF53" i="2"/>
  <c r="V51" i="4"/>
  <c r="W51" i="4"/>
  <c r="T51" i="4"/>
  <c r="AF41" i="2"/>
  <c r="V39" i="4"/>
  <c r="W39" i="4"/>
  <c r="T39" i="4"/>
  <c r="AF29" i="2"/>
  <c r="V27" i="4"/>
  <c r="W27" i="4"/>
  <c r="T27" i="4"/>
  <c r="AV77" i="2"/>
  <c r="Q75" i="4"/>
  <c r="AV73" i="2"/>
  <c r="Q71" i="4"/>
  <c r="AV65" i="2"/>
  <c r="Q63" i="4"/>
  <c r="AV57" i="2"/>
  <c r="Q55" i="4"/>
  <c r="AV49" i="2"/>
  <c r="Q47" i="4"/>
  <c r="AV41" i="2"/>
  <c r="Q39" i="4"/>
  <c r="AV33" i="2"/>
  <c r="Q31" i="4"/>
  <c r="AV29" i="2"/>
  <c r="Q27" i="4"/>
  <c r="AV21" i="2"/>
  <c r="Q19" i="4"/>
  <c r="AV13" i="2"/>
  <c r="Q11" i="4"/>
  <c r="Z78" i="2"/>
  <c r="U78" i="2"/>
  <c r="Z74" i="2"/>
  <c r="U74" i="2"/>
  <c r="Z66" i="2"/>
  <c r="U66" i="2"/>
  <c r="Z58" i="2"/>
  <c r="U58" i="2"/>
  <c r="Z50" i="2"/>
  <c r="U50" i="2"/>
  <c r="Z46" i="2"/>
  <c r="U46" i="2"/>
  <c r="Z38" i="2"/>
  <c r="U38" i="2"/>
  <c r="Z22" i="2"/>
  <c r="U22" i="2"/>
  <c r="AV80" i="2"/>
  <c r="Q78" i="4"/>
  <c r="AV76" i="2"/>
  <c r="Q74" i="4"/>
  <c r="AV72" i="2"/>
  <c r="Q70" i="4"/>
  <c r="AV68" i="2"/>
  <c r="Q66" i="4"/>
  <c r="AV64" i="2"/>
  <c r="Q62" i="4"/>
  <c r="AV60" i="2"/>
  <c r="Q58" i="4"/>
  <c r="AV56" i="2"/>
  <c r="Q54" i="4"/>
  <c r="AV52" i="2"/>
  <c r="Q50" i="4"/>
  <c r="AV48" i="2"/>
  <c r="Q46" i="4"/>
  <c r="AV44" i="2"/>
  <c r="Q42" i="4"/>
  <c r="AV40" i="2"/>
  <c r="Q38" i="4"/>
  <c r="AV36" i="2"/>
  <c r="Q34" i="4"/>
  <c r="AV32" i="2"/>
  <c r="Q30" i="4"/>
  <c r="AV28" i="2"/>
  <c r="Q26" i="4"/>
  <c r="AV24" i="2"/>
  <c r="Q22" i="4"/>
  <c r="AV20" i="2"/>
  <c r="Q18" i="4"/>
  <c r="AV16" i="2"/>
  <c r="Q14" i="4"/>
  <c r="Z81" i="2"/>
  <c r="U81" i="2"/>
  <c r="Z77" i="2"/>
  <c r="U77" i="2"/>
  <c r="Z73" i="2"/>
  <c r="U73" i="2"/>
  <c r="Z69" i="2"/>
  <c r="U69" i="2"/>
  <c r="Z65" i="2"/>
  <c r="U65" i="2"/>
  <c r="Z61" i="2"/>
  <c r="U61" i="2"/>
  <c r="Z57" i="2"/>
  <c r="U57" i="2"/>
  <c r="Z53" i="2"/>
  <c r="U53" i="2"/>
  <c r="Z49" i="2"/>
  <c r="U49" i="2"/>
  <c r="Z45" i="2"/>
  <c r="U45" i="2"/>
  <c r="Z41" i="2"/>
  <c r="U41" i="2"/>
  <c r="Z37" i="2"/>
  <c r="U37" i="2"/>
  <c r="Z33" i="2"/>
  <c r="U33" i="2"/>
  <c r="Z29" i="2"/>
  <c r="U29" i="2"/>
  <c r="Z25" i="2"/>
  <c r="U25" i="2"/>
  <c r="Z21" i="2"/>
  <c r="U21" i="2"/>
  <c r="Z17" i="2"/>
  <c r="U17" i="2"/>
  <c r="Z13" i="2"/>
  <c r="U13" i="2"/>
  <c r="AF83" i="2"/>
  <c r="W81" i="4"/>
  <c r="T81" i="4"/>
  <c r="V81" i="4"/>
  <c r="AF79" i="2"/>
  <c r="W77" i="4"/>
  <c r="T77" i="4"/>
  <c r="V77" i="4"/>
  <c r="AF75" i="2"/>
  <c r="W73" i="4"/>
  <c r="T73" i="4"/>
  <c r="V73" i="4"/>
  <c r="AF71" i="2"/>
  <c r="W69" i="4"/>
  <c r="T69" i="4"/>
  <c r="V69" i="4"/>
  <c r="AF67" i="2"/>
  <c r="W65" i="4"/>
  <c r="T65" i="4"/>
  <c r="V65" i="4"/>
  <c r="AF63" i="2"/>
  <c r="W61" i="4"/>
  <c r="T61" i="4"/>
  <c r="V61" i="4"/>
  <c r="AF59" i="2"/>
  <c r="W57" i="4"/>
  <c r="T57" i="4"/>
  <c r="V57" i="4"/>
  <c r="AF55" i="2"/>
  <c r="W53" i="4"/>
  <c r="T53" i="4"/>
  <c r="V53" i="4"/>
  <c r="AF51" i="2"/>
  <c r="W49" i="4"/>
  <c r="T49" i="4"/>
  <c r="V49" i="4"/>
  <c r="AF47" i="2"/>
  <c r="W45" i="4"/>
  <c r="T45" i="4"/>
  <c r="V45" i="4"/>
  <c r="AF43" i="2"/>
  <c r="W41" i="4"/>
  <c r="T41" i="4"/>
  <c r="V41" i="4"/>
  <c r="AF39" i="2"/>
  <c r="W37" i="4"/>
  <c r="T37" i="4"/>
  <c r="V37" i="4"/>
  <c r="AF35" i="2"/>
  <c r="W33" i="4"/>
  <c r="T33" i="4"/>
  <c r="V33" i="4"/>
  <c r="AF31" i="2"/>
  <c r="W29" i="4"/>
  <c r="T29" i="4"/>
  <c r="V29" i="4"/>
  <c r="AF27" i="2"/>
  <c r="W25" i="4"/>
  <c r="T25" i="4"/>
  <c r="V25" i="4"/>
  <c r="AF23" i="2"/>
  <c r="W21" i="4"/>
  <c r="T21" i="4"/>
  <c r="V21" i="4"/>
  <c r="AF19" i="2"/>
  <c r="W17" i="4"/>
  <c r="T17" i="4"/>
  <c r="V17" i="4"/>
  <c r="AF15" i="2"/>
  <c r="W13" i="4"/>
  <c r="T13" i="4"/>
  <c r="V13" i="4"/>
  <c r="AV75" i="2"/>
  <c r="Q73" i="4"/>
  <c r="AV63" i="2"/>
  <c r="Q61" i="4"/>
  <c r="AV47" i="2"/>
  <c r="Q45" i="4"/>
  <c r="AV31" i="2"/>
  <c r="Q29" i="4"/>
  <c r="AV15" i="2"/>
  <c r="Q13" i="4"/>
  <c r="U80" i="2"/>
  <c r="Z80" i="2"/>
  <c r="U64" i="2"/>
  <c r="Z64" i="2"/>
  <c r="U56" i="2"/>
  <c r="Z56" i="2"/>
  <c r="U44" i="2"/>
  <c r="Z44" i="2"/>
  <c r="U28" i="2"/>
  <c r="Z28" i="2"/>
  <c r="U16" i="2"/>
  <c r="Z16" i="2"/>
  <c r="AF74" i="2"/>
  <c r="V72" i="4"/>
  <c r="W72" i="4"/>
  <c r="T72" i="4"/>
  <c r="AF62" i="2"/>
  <c r="V60" i="4"/>
  <c r="W60" i="4"/>
  <c r="T60" i="4"/>
  <c r="AF54" i="2"/>
  <c r="V52" i="4"/>
  <c r="W52" i="4"/>
  <c r="T52" i="4"/>
  <c r="AF46" i="2"/>
  <c r="V44" i="4"/>
  <c r="W44" i="4"/>
  <c r="T44" i="4"/>
  <c r="AF38" i="2"/>
  <c r="V36" i="4"/>
  <c r="W36" i="4"/>
  <c r="T36" i="4"/>
  <c r="AF34" i="2"/>
  <c r="V32" i="4"/>
  <c r="W32" i="4"/>
  <c r="T32" i="4"/>
  <c r="AF22" i="2"/>
  <c r="V20" i="4"/>
  <c r="W20" i="4"/>
  <c r="T20" i="4"/>
  <c r="AF14" i="2"/>
  <c r="V12" i="4"/>
  <c r="W12" i="4"/>
  <c r="T12" i="4"/>
  <c r="AV78" i="2"/>
  <c r="Q76" i="4"/>
  <c r="AV66" i="2"/>
  <c r="Q64" i="4"/>
  <c r="AV54" i="2"/>
  <c r="Q52" i="4"/>
  <c r="AV42" i="2"/>
  <c r="Q40" i="4"/>
  <c r="AV30" i="2"/>
  <c r="Q28" i="4"/>
  <c r="AV14" i="2"/>
  <c r="Q12" i="4"/>
  <c r="Z79" i="2"/>
  <c r="U79" i="2"/>
  <c r="Z67" i="2"/>
  <c r="U67" i="2"/>
  <c r="Z55" i="2"/>
  <c r="U55" i="2"/>
  <c r="Z43" i="2"/>
  <c r="U43" i="2"/>
  <c r="Z35" i="2"/>
  <c r="U35" i="2"/>
  <c r="Z23" i="2"/>
  <c r="U23" i="2"/>
  <c r="AF81" i="2"/>
  <c r="V79" i="4"/>
  <c r="W79" i="4"/>
  <c r="T79" i="4"/>
  <c r="AF69" i="2"/>
  <c r="V67" i="4"/>
  <c r="W67" i="4"/>
  <c r="T67" i="4"/>
  <c r="AF61" i="2"/>
  <c r="V59" i="4"/>
  <c r="W59" i="4"/>
  <c r="T59" i="4"/>
  <c r="AF45" i="2"/>
  <c r="V43" i="4"/>
  <c r="W43" i="4"/>
  <c r="T43" i="4"/>
  <c r="AF33" i="2"/>
  <c r="V31" i="4"/>
  <c r="W31" i="4"/>
  <c r="T31" i="4"/>
  <c r="AF21" i="2"/>
  <c r="V19" i="4"/>
  <c r="W19" i="4"/>
  <c r="T19" i="4"/>
  <c r="AF13" i="2"/>
  <c r="V11" i="4"/>
  <c r="W11" i="4"/>
  <c r="T11" i="4"/>
  <c r="AV83" i="2"/>
  <c r="Q81" i="4"/>
  <c r="AV71" i="2"/>
  <c r="Q69" i="4"/>
  <c r="AV59" i="2"/>
  <c r="Q57" i="4"/>
  <c r="AV51" i="2"/>
  <c r="Q49" i="4"/>
  <c r="AV39" i="2"/>
  <c r="Q37" i="4"/>
  <c r="AV27" i="2"/>
  <c r="Q25" i="4"/>
  <c r="AV19" i="2"/>
  <c r="Q17" i="4"/>
  <c r="U72" i="2"/>
  <c r="Z72" i="2"/>
  <c r="U68" i="2"/>
  <c r="Z68" i="2"/>
  <c r="U60" i="2"/>
  <c r="Z60" i="2"/>
  <c r="U48" i="2"/>
  <c r="Z48" i="2"/>
  <c r="U36" i="2"/>
  <c r="Z36" i="2"/>
  <c r="U24" i="2"/>
  <c r="Z24" i="2"/>
  <c r="U12" i="2"/>
  <c r="Z12" i="2"/>
  <c r="AF82" i="2"/>
  <c r="V80" i="4"/>
  <c r="W80" i="4"/>
  <c r="T80" i="4"/>
  <c r="AF70" i="2"/>
  <c r="V68" i="4"/>
  <c r="W68" i="4"/>
  <c r="T68" i="4"/>
  <c r="AF50" i="2"/>
  <c r="V48" i="4"/>
  <c r="W48" i="4"/>
  <c r="T48" i="4"/>
  <c r="AF30" i="2"/>
  <c r="V28" i="4"/>
  <c r="W28" i="4"/>
  <c r="T28" i="4"/>
  <c r="AF18" i="2"/>
  <c r="V16" i="4"/>
  <c r="W16" i="4"/>
  <c r="T16" i="4"/>
  <c r="AV74" i="2"/>
  <c r="Q72" i="4"/>
  <c r="AV62" i="2"/>
  <c r="Q60" i="4"/>
  <c r="AV50" i="2"/>
  <c r="Q48" i="4"/>
  <c r="AV38" i="2"/>
  <c r="Q36" i="4"/>
  <c r="AV26" i="2"/>
  <c r="Q24" i="4"/>
  <c r="AV18" i="2"/>
  <c r="Q16" i="4"/>
  <c r="Z83" i="2"/>
  <c r="U83" i="2"/>
  <c r="Z71" i="2"/>
  <c r="U71" i="2"/>
  <c r="Z59" i="2"/>
  <c r="U59" i="2"/>
  <c r="Z47" i="2"/>
  <c r="U47" i="2"/>
  <c r="Z31" i="2"/>
  <c r="U31" i="2"/>
  <c r="Z19" i="2"/>
  <c r="U19" i="2"/>
  <c r="V83" i="4"/>
  <c r="W83" i="4"/>
  <c r="T83" i="4"/>
  <c r="AF73" i="2"/>
  <c r="V71" i="4"/>
  <c r="W71" i="4"/>
  <c r="T71" i="4"/>
  <c r="AF57" i="2"/>
  <c r="V55" i="4"/>
  <c r="W55" i="4"/>
  <c r="T55" i="4"/>
  <c r="AF49" i="2"/>
  <c r="V47" i="4"/>
  <c r="W47" i="4"/>
  <c r="T47" i="4"/>
  <c r="AF37" i="2"/>
  <c r="V35" i="4"/>
  <c r="W35" i="4"/>
  <c r="T35" i="4"/>
  <c r="AF25" i="2"/>
  <c r="V23" i="4"/>
  <c r="W23" i="4"/>
  <c r="T23" i="4"/>
  <c r="AF17" i="2"/>
  <c r="V15" i="4"/>
  <c r="W15" i="4"/>
  <c r="T15" i="4"/>
  <c r="AV81" i="2"/>
  <c r="Q79" i="4"/>
  <c r="AV69" i="2"/>
  <c r="Q67" i="4"/>
  <c r="AV61" i="2"/>
  <c r="Q59" i="4"/>
  <c r="AV53" i="2"/>
  <c r="Q51" i="4"/>
  <c r="AV45" i="2"/>
  <c r="Q43" i="4"/>
  <c r="AV37" i="2"/>
  <c r="Q35" i="4"/>
  <c r="AV25" i="2"/>
  <c r="Q23" i="4"/>
  <c r="AV17" i="2"/>
  <c r="Q15" i="4"/>
  <c r="Z82" i="2"/>
  <c r="U82" i="2"/>
  <c r="Z70" i="2"/>
  <c r="U70" i="2"/>
  <c r="Z62" i="2"/>
  <c r="U62" i="2"/>
  <c r="Z54" i="2"/>
  <c r="U54" i="2"/>
  <c r="Z42" i="2"/>
  <c r="U42" i="2"/>
  <c r="Z34" i="2"/>
  <c r="U34" i="2"/>
  <c r="Z30" i="2"/>
  <c r="U30" i="2"/>
  <c r="Z26" i="2"/>
  <c r="U26" i="2"/>
  <c r="Z18" i="2"/>
  <c r="U18" i="2"/>
  <c r="Z14" i="2"/>
  <c r="U14" i="2"/>
  <c r="W82" i="4"/>
  <c r="T82" i="4"/>
  <c r="V82" i="4"/>
  <c r="AF80" i="2"/>
  <c r="W78" i="4"/>
  <c r="T78" i="4"/>
  <c r="V78" i="4"/>
  <c r="AF76" i="2"/>
  <c r="W74" i="4"/>
  <c r="T74" i="4"/>
  <c r="V74" i="4"/>
  <c r="AF72" i="2"/>
  <c r="W70" i="4"/>
  <c r="T70" i="4"/>
  <c r="V70" i="4"/>
  <c r="AF68" i="2"/>
  <c r="W66" i="4"/>
  <c r="T66" i="4"/>
  <c r="V66" i="4"/>
  <c r="AF64" i="2"/>
  <c r="W62" i="4"/>
  <c r="T62" i="4"/>
  <c r="V62" i="4"/>
  <c r="AF60" i="2"/>
  <c r="W58" i="4"/>
  <c r="T58" i="4"/>
  <c r="V58" i="4"/>
  <c r="AF56" i="2"/>
  <c r="W54" i="4"/>
  <c r="T54" i="4"/>
  <c r="V54" i="4"/>
  <c r="AF52" i="2"/>
  <c r="W50" i="4"/>
  <c r="T50" i="4"/>
  <c r="V50" i="4"/>
  <c r="AF48" i="2"/>
  <c r="W46" i="4"/>
  <c r="T46" i="4"/>
  <c r="V46" i="4"/>
  <c r="AF44" i="2"/>
  <c r="W42" i="4"/>
  <c r="T42" i="4"/>
  <c r="V42" i="4"/>
  <c r="AF40" i="2"/>
  <c r="W38" i="4"/>
  <c r="T38" i="4"/>
  <c r="V38" i="4"/>
  <c r="AF36" i="2"/>
  <c r="W34" i="4"/>
  <c r="T34" i="4"/>
  <c r="V34" i="4"/>
  <c r="AF32" i="2"/>
  <c r="W30" i="4"/>
  <c r="T30" i="4"/>
  <c r="V30" i="4"/>
  <c r="AF28" i="2"/>
  <c r="W26" i="4"/>
  <c r="T26" i="4"/>
  <c r="V26" i="4"/>
  <c r="AF24" i="2"/>
  <c r="W22" i="4"/>
  <c r="T22" i="4"/>
  <c r="V22" i="4"/>
  <c r="AF20" i="2"/>
  <c r="W18" i="4"/>
  <c r="T18" i="4"/>
  <c r="V18" i="4"/>
  <c r="AF16" i="2"/>
  <c r="W14" i="4"/>
  <c r="T14" i="4"/>
  <c r="V14" i="4"/>
  <c r="AF12" i="2"/>
  <c r="W10" i="4"/>
  <c r="T10" i="4"/>
  <c r="V10" i="4"/>
  <c r="DH11" i="3"/>
  <c r="DH14" i="3"/>
  <c r="DH17" i="3"/>
  <c r="DH12" i="3"/>
  <c r="DH79" i="3"/>
  <c r="DH55" i="3"/>
  <c r="DH39" i="3"/>
  <c r="DH23" i="3"/>
  <c r="DH13" i="3"/>
  <c r="DH63" i="3"/>
  <c r="DH31" i="3"/>
  <c r="DH71" i="3"/>
  <c r="DH47" i="3"/>
  <c r="DH15" i="3"/>
  <c r="DH52" i="3"/>
  <c r="DH33" i="3"/>
  <c r="DH46" i="3"/>
  <c r="DH38" i="3"/>
  <c r="DH30" i="3"/>
  <c r="DH83" i="3"/>
  <c r="DH67" i="3"/>
  <c r="DH51" i="3"/>
  <c r="DH35" i="3"/>
  <c r="DH19" i="3"/>
  <c r="DH22" i="3"/>
  <c r="DH61" i="3"/>
  <c r="DH53" i="3"/>
  <c r="DH45" i="3"/>
  <c r="DH37" i="3"/>
  <c r="DH29" i="3"/>
  <c r="DH21" i="3"/>
  <c r="DH50" i="3"/>
  <c r="DH34" i="3"/>
  <c r="DH18" i="3"/>
  <c r="DH49" i="3"/>
  <c r="DH66" i="3"/>
  <c r="DH76" i="3"/>
  <c r="DH68" i="3"/>
  <c r="DH60" i="3"/>
  <c r="DH75" i="3"/>
  <c r="DH59" i="3"/>
  <c r="DH44" i="3"/>
  <c r="DH36" i="3"/>
  <c r="DH28" i="3"/>
  <c r="DH20" i="3"/>
  <c r="DH81" i="3"/>
  <c r="DH73" i="3"/>
  <c r="DH57" i="3"/>
  <c r="DH41" i="3"/>
  <c r="DH25" i="3"/>
  <c r="DH43" i="3"/>
  <c r="DH27" i="3"/>
  <c r="DH82" i="3"/>
  <c r="DH42" i="3"/>
  <c r="DH26" i="3"/>
  <c r="DH74" i="3"/>
  <c r="DH80" i="3"/>
  <c r="DH72" i="3"/>
  <c r="DH64" i="3"/>
  <c r="DH56" i="3"/>
  <c r="DH10" i="3"/>
  <c r="DH48" i="3"/>
  <c r="DH40" i="3"/>
  <c r="DH32" i="3"/>
  <c r="DH24" i="3"/>
  <c r="DH16" i="3"/>
  <c r="DH58" i="3"/>
  <c r="DH78" i="3"/>
  <c r="DH70" i="3"/>
  <c r="DH62" i="3"/>
  <c r="DH54" i="3"/>
  <c r="DH69" i="3"/>
  <c r="DH65" i="3"/>
  <c r="DH77" i="3"/>
  <c r="AR83" i="2"/>
  <c r="AQ83" i="2"/>
  <c r="AP83" i="2"/>
  <c r="AR81" i="2"/>
  <c r="AQ81" i="2"/>
  <c r="AP81" i="2"/>
  <c r="AR79" i="2"/>
  <c r="AQ79" i="2"/>
  <c r="AP79" i="2"/>
  <c r="AR77" i="2"/>
  <c r="AQ77" i="2"/>
  <c r="AP77" i="2"/>
  <c r="AR75" i="2"/>
  <c r="AQ75" i="2"/>
  <c r="AP75" i="2"/>
  <c r="AR73" i="2"/>
  <c r="AQ73" i="2"/>
  <c r="AP73" i="2"/>
  <c r="AR71" i="2"/>
  <c r="AQ71" i="2"/>
  <c r="AP71" i="2"/>
  <c r="AR69" i="2"/>
  <c r="AQ69" i="2"/>
  <c r="AP69" i="2"/>
  <c r="AR67" i="2"/>
  <c r="AQ67" i="2"/>
  <c r="AP67" i="2"/>
  <c r="AR65" i="2"/>
  <c r="AQ65" i="2"/>
  <c r="AP65" i="2"/>
  <c r="AR63" i="2"/>
  <c r="AQ63" i="2"/>
  <c r="AP63" i="2"/>
  <c r="AR61" i="2"/>
  <c r="AQ61" i="2"/>
  <c r="AP61" i="2"/>
  <c r="AR59" i="2"/>
  <c r="AQ59" i="2"/>
  <c r="AP59" i="2"/>
  <c r="AR57" i="2"/>
  <c r="AQ57" i="2"/>
  <c r="AP57" i="2"/>
  <c r="AR55" i="2"/>
  <c r="AQ55" i="2"/>
  <c r="AP55" i="2"/>
  <c r="AR53" i="2"/>
  <c r="AQ53" i="2"/>
  <c r="AP53" i="2"/>
  <c r="AR51" i="2"/>
  <c r="AQ51" i="2"/>
  <c r="AP51" i="2"/>
  <c r="AR49" i="2"/>
  <c r="AQ49" i="2"/>
  <c r="AP49" i="2"/>
  <c r="AR47" i="2"/>
  <c r="AQ47" i="2"/>
  <c r="AP47" i="2"/>
  <c r="AR45" i="2"/>
  <c r="AQ45" i="2"/>
  <c r="AP45" i="2"/>
  <c r="AR43" i="2"/>
  <c r="AQ43" i="2"/>
  <c r="AP43" i="2"/>
  <c r="AR41" i="2"/>
  <c r="AQ41" i="2"/>
  <c r="AP41" i="2"/>
  <c r="AR39" i="2"/>
  <c r="AQ39" i="2"/>
  <c r="AP39" i="2"/>
  <c r="AR37" i="2"/>
  <c r="AQ37" i="2"/>
  <c r="AP37" i="2"/>
  <c r="AR35" i="2"/>
  <c r="AQ35" i="2"/>
  <c r="AP35" i="2"/>
  <c r="AR33" i="2"/>
  <c r="AQ33" i="2"/>
  <c r="AP33" i="2"/>
  <c r="AR31" i="2"/>
  <c r="AQ31" i="2"/>
  <c r="AP31" i="2"/>
  <c r="AR29" i="2"/>
  <c r="AQ29" i="2"/>
  <c r="AP29" i="2"/>
  <c r="AR27" i="2"/>
  <c r="AQ27" i="2"/>
  <c r="AP27" i="2"/>
  <c r="AR25" i="2"/>
  <c r="AQ25" i="2"/>
  <c r="AP25" i="2"/>
  <c r="AR23" i="2"/>
  <c r="AQ23" i="2"/>
  <c r="AP23" i="2"/>
  <c r="AR21" i="2"/>
  <c r="AQ21" i="2"/>
  <c r="AP21" i="2"/>
  <c r="AR19" i="2"/>
  <c r="AQ19" i="2"/>
  <c r="AP19" i="2"/>
  <c r="AR17" i="2"/>
  <c r="AQ17" i="2"/>
  <c r="AP17" i="2"/>
  <c r="AR15" i="2"/>
  <c r="AQ15" i="2"/>
  <c r="AP15" i="2"/>
  <c r="AR13" i="2"/>
  <c r="AQ13" i="2"/>
  <c r="AP13" i="2"/>
  <c r="AR11" i="2"/>
  <c r="AQ11" i="2"/>
  <c r="AP11" i="2"/>
  <c r="AR9" i="2"/>
  <c r="AQ9" i="2"/>
  <c r="AP9" i="2"/>
  <c r="AR7" i="2"/>
  <c r="AQ7" i="2"/>
  <c r="AP7" i="2"/>
  <c r="AR5" i="2"/>
  <c r="AQ5" i="2"/>
  <c r="AP5" i="2"/>
  <c r="AB81" i="2"/>
  <c r="W81" i="2"/>
  <c r="S81" i="2"/>
  <c r="AB80" i="2"/>
  <c r="W80" i="2"/>
  <c r="S80" i="2"/>
  <c r="AB77" i="2"/>
  <c r="W77" i="2"/>
  <c r="S77" i="2"/>
  <c r="AB76" i="2"/>
  <c r="W76" i="2"/>
  <c r="S76" i="2"/>
  <c r="AB73" i="2"/>
  <c r="W73" i="2"/>
  <c r="S73" i="2"/>
  <c r="AB72" i="2"/>
  <c r="W72" i="2"/>
  <c r="S72" i="2"/>
  <c r="AB69" i="2"/>
  <c r="W69" i="2"/>
  <c r="S69" i="2"/>
  <c r="AB67" i="2"/>
  <c r="W67" i="2"/>
  <c r="S67" i="2"/>
  <c r="AB66" i="2"/>
  <c r="W66" i="2"/>
  <c r="S66" i="2"/>
  <c r="AB63" i="2"/>
  <c r="W63" i="2"/>
  <c r="S63" i="2"/>
  <c r="AB62" i="2"/>
  <c r="W62" i="2"/>
  <c r="S62" i="2"/>
  <c r="AB59" i="2"/>
  <c r="W59" i="2"/>
  <c r="S59" i="2"/>
  <c r="AB58" i="2"/>
  <c r="W58" i="2"/>
  <c r="S58" i="2"/>
  <c r="AB55" i="2"/>
  <c r="W55" i="2"/>
  <c r="S55" i="2"/>
  <c r="AB54" i="2"/>
  <c r="W54" i="2"/>
  <c r="S54" i="2"/>
  <c r="AB52" i="2"/>
  <c r="W52" i="2"/>
  <c r="S52" i="2"/>
  <c r="AB49" i="2"/>
  <c r="W49" i="2"/>
  <c r="S49" i="2"/>
  <c r="AB48" i="2"/>
  <c r="W48" i="2"/>
  <c r="S48" i="2"/>
  <c r="AB45" i="2"/>
  <c r="W45" i="2"/>
  <c r="S45" i="2"/>
  <c r="AB44" i="2"/>
  <c r="W44" i="2"/>
  <c r="S44" i="2"/>
  <c r="AB41" i="2"/>
  <c r="W41" i="2"/>
  <c r="S41" i="2"/>
  <c r="AB40" i="2"/>
  <c r="W40" i="2"/>
  <c r="S40" i="2"/>
  <c r="AB37" i="2"/>
  <c r="W37" i="2"/>
  <c r="S37" i="2"/>
  <c r="AB35" i="2"/>
  <c r="W35" i="2"/>
  <c r="S35" i="2"/>
  <c r="AB34" i="2"/>
  <c r="W34" i="2"/>
  <c r="S34" i="2"/>
  <c r="AB31" i="2"/>
  <c r="W31" i="2"/>
  <c r="S31" i="2"/>
  <c r="AB30" i="2"/>
  <c r="W30" i="2"/>
  <c r="S30" i="2"/>
  <c r="AB27" i="2"/>
  <c r="W27" i="2"/>
  <c r="S27" i="2"/>
  <c r="AB26" i="2"/>
  <c r="W26" i="2"/>
  <c r="S26" i="2"/>
  <c r="AB23" i="2"/>
  <c r="W23" i="2"/>
  <c r="S23" i="2"/>
  <c r="AB22" i="2"/>
  <c r="W22" i="2"/>
  <c r="S22" i="2"/>
  <c r="AB20" i="2"/>
  <c r="W20" i="2"/>
  <c r="S20" i="2"/>
  <c r="AB17" i="2"/>
  <c r="W17" i="2"/>
  <c r="S17" i="2"/>
  <c r="AB16" i="2"/>
  <c r="W16" i="2"/>
  <c r="S16" i="2"/>
  <c r="AB13" i="2"/>
  <c r="W13" i="2"/>
  <c r="S13" i="2"/>
  <c r="AB12" i="2"/>
  <c r="W12" i="2"/>
  <c r="S12" i="2"/>
  <c r="AB9" i="2"/>
  <c r="W9" i="2"/>
  <c r="S9" i="2"/>
  <c r="AB8" i="2"/>
  <c r="W8" i="2"/>
  <c r="S8" i="2"/>
  <c r="AB5" i="2"/>
  <c r="W5" i="2"/>
  <c r="S5" i="2"/>
  <c r="AN82" i="2"/>
  <c r="AH82" i="2"/>
  <c r="AE82" i="2"/>
  <c r="AM82" i="2"/>
  <c r="AL82" i="2"/>
  <c r="AI82" i="2"/>
  <c r="AN80" i="2"/>
  <c r="AH80" i="2"/>
  <c r="AE80" i="2"/>
  <c r="AM80" i="2"/>
  <c r="AL80" i="2"/>
  <c r="AI80" i="2"/>
  <c r="AN78" i="2"/>
  <c r="AH78" i="2"/>
  <c r="AE78" i="2"/>
  <c r="AM78" i="2"/>
  <c r="AL78" i="2"/>
  <c r="AI78" i="2"/>
  <c r="AN76" i="2"/>
  <c r="AH76" i="2"/>
  <c r="AE76" i="2"/>
  <c r="AM76" i="2"/>
  <c r="AL76" i="2"/>
  <c r="AI76" i="2"/>
  <c r="AN74" i="2"/>
  <c r="AH74" i="2"/>
  <c r="AE74" i="2"/>
  <c r="AM74" i="2"/>
  <c r="AL74" i="2"/>
  <c r="AI74" i="2"/>
  <c r="AN72" i="2"/>
  <c r="AH72" i="2"/>
  <c r="AE72" i="2"/>
  <c r="AM72" i="2"/>
  <c r="AL72" i="2"/>
  <c r="AI72" i="2"/>
  <c r="AN70" i="2"/>
  <c r="AM70" i="2"/>
  <c r="AH70" i="2"/>
  <c r="AE70" i="2"/>
  <c r="AL70" i="2"/>
  <c r="AI70" i="2"/>
  <c r="AN68" i="2"/>
  <c r="AM68" i="2"/>
  <c r="AH68" i="2"/>
  <c r="AE68" i="2"/>
  <c r="AL68" i="2"/>
  <c r="AI68" i="2"/>
  <c r="AN66" i="2"/>
  <c r="AM66" i="2"/>
  <c r="AH66" i="2"/>
  <c r="AE66" i="2"/>
  <c r="AL66" i="2"/>
  <c r="AI66" i="2"/>
  <c r="AN64" i="2"/>
  <c r="AM64" i="2"/>
  <c r="AH64" i="2"/>
  <c r="AE64" i="2"/>
  <c r="AL64" i="2"/>
  <c r="AI64" i="2"/>
  <c r="AN62" i="2"/>
  <c r="AM62" i="2"/>
  <c r="AH62" i="2"/>
  <c r="AE62" i="2"/>
  <c r="AL62" i="2"/>
  <c r="AI62" i="2"/>
  <c r="AN60" i="2"/>
  <c r="AM60" i="2"/>
  <c r="AH60" i="2"/>
  <c r="AE60" i="2"/>
  <c r="AL60" i="2"/>
  <c r="AI60" i="2"/>
  <c r="AN58" i="2"/>
  <c r="AM58" i="2"/>
  <c r="AH58" i="2"/>
  <c r="AE58" i="2"/>
  <c r="AL58" i="2"/>
  <c r="AI58" i="2"/>
  <c r="AN56" i="2"/>
  <c r="AM56" i="2"/>
  <c r="AH56" i="2"/>
  <c r="AE56" i="2"/>
  <c r="AL56" i="2"/>
  <c r="AI56" i="2"/>
  <c r="AN54" i="2"/>
  <c r="AM54" i="2"/>
  <c r="AH54" i="2"/>
  <c r="AE54" i="2"/>
  <c r="AL54" i="2"/>
  <c r="AI54" i="2"/>
  <c r="AN52" i="2"/>
  <c r="AM52" i="2"/>
  <c r="AH52" i="2"/>
  <c r="AE52" i="2"/>
  <c r="AL52" i="2"/>
  <c r="AI52" i="2"/>
  <c r="AN50" i="2"/>
  <c r="AM50" i="2"/>
  <c r="AH50" i="2"/>
  <c r="AE50" i="2"/>
  <c r="AL50" i="2"/>
  <c r="AI50" i="2"/>
  <c r="AN48" i="2"/>
  <c r="AM48" i="2"/>
  <c r="AH48" i="2"/>
  <c r="AE48" i="2"/>
  <c r="AL48" i="2"/>
  <c r="AI48" i="2"/>
  <c r="AN46" i="2"/>
  <c r="AM46" i="2"/>
  <c r="AH46" i="2"/>
  <c r="AE46" i="2"/>
  <c r="AL46" i="2"/>
  <c r="AI46" i="2"/>
  <c r="AN44" i="2"/>
  <c r="AM44" i="2"/>
  <c r="AH44" i="2"/>
  <c r="AE44" i="2"/>
  <c r="AL44" i="2"/>
  <c r="AI44" i="2"/>
  <c r="AN42" i="2"/>
  <c r="AM42" i="2"/>
  <c r="AH42" i="2"/>
  <c r="AE42" i="2"/>
  <c r="AL42" i="2"/>
  <c r="AI42" i="2"/>
  <c r="AN40" i="2"/>
  <c r="AM40" i="2"/>
  <c r="AH40" i="2"/>
  <c r="AE40" i="2"/>
  <c r="AL40" i="2"/>
  <c r="AI40" i="2"/>
  <c r="AN38" i="2"/>
  <c r="AM38" i="2"/>
  <c r="AH38" i="2"/>
  <c r="AE38" i="2"/>
  <c r="AL38" i="2"/>
  <c r="AI38" i="2"/>
  <c r="AN36" i="2"/>
  <c r="AM36" i="2"/>
  <c r="AH36" i="2"/>
  <c r="AE36" i="2"/>
  <c r="AL36" i="2"/>
  <c r="AI36" i="2"/>
  <c r="AN34" i="2"/>
  <c r="AM34" i="2"/>
  <c r="AH34" i="2"/>
  <c r="AE34" i="2"/>
  <c r="AL34" i="2"/>
  <c r="AI34" i="2"/>
  <c r="AN32" i="2"/>
  <c r="AM32" i="2"/>
  <c r="AH32" i="2"/>
  <c r="AE32" i="2"/>
  <c r="AL32" i="2"/>
  <c r="AI32" i="2"/>
  <c r="AN30" i="2"/>
  <c r="AM30" i="2"/>
  <c r="AH30" i="2"/>
  <c r="AE30" i="2"/>
  <c r="AL30" i="2"/>
  <c r="AI30" i="2"/>
  <c r="AN28" i="2"/>
  <c r="AM28" i="2"/>
  <c r="AH28" i="2"/>
  <c r="AE28" i="2"/>
  <c r="AL28" i="2"/>
  <c r="AI28" i="2"/>
  <c r="AN26" i="2"/>
  <c r="AM26" i="2"/>
  <c r="AH26" i="2"/>
  <c r="AE26" i="2"/>
  <c r="AL26" i="2"/>
  <c r="AI26" i="2"/>
  <c r="AN24" i="2"/>
  <c r="AM24" i="2"/>
  <c r="AH24" i="2"/>
  <c r="AE24" i="2"/>
  <c r="AL24" i="2"/>
  <c r="AI24" i="2"/>
  <c r="AN22" i="2"/>
  <c r="AM22" i="2"/>
  <c r="AH22" i="2"/>
  <c r="AE22" i="2"/>
  <c r="AL22" i="2"/>
  <c r="AI22" i="2"/>
  <c r="AN20" i="2"/>
  <c r="AM20" i="2"/>
  <c r="AH20" i="2"/>
  <c r="AE20" i="2"/>
  <c r="AL20" i="2"/>
  <c r="AI20" i="2"/>
  <c r="AN18" i="2"/>
  <c r="AM18" i="2"/>
  <c r="AH18" i="2"/>
  <c r="AE18" i="2"/>
  <c r="AL18" i="2"/>
  <c r="AI18" i="2"/>
  <c r="AN16" i="2"/>
  <c r="AM16" i="2"/>
  <c r="AH16" i="2"/>
  <c r="AE16" i="2"/>
  <c r="AL16" i="2"/>
  <c r="AI16" i="2"/>
  <c r="AN14" i="2"/>
  <c r="AM14" i="2"/>
  <c r="AH14" i="2"/>
  <c r="AE14" i="2"/>
  <c r="AL14" i="2"/>
  <c r="AI14" i="2"/>
  <c r="AN12" i="2"/>
  <c r="AM12" i="2"/>
  <c r="AH12" i="2"/>
  <c r="AE12" i="2"/>
  <c r="AL12" i="2"/>
  <c r="AI12" i="2"/>
  <c r="AN10" i="2"/>
  <c r="AM10" i="2"/>
  <c r="AH10" i="2"/>
  <c r="AE10" i="2"/>
  <c r="AL10" i="2"/>
  <c r="AI10" i="2"/>
  <c r="AN8" i="2"/>
  <c r="AM8" i="2"/>
  <c r="AH8" i="2"/>
  <c r="AE8" i="2"/>
  <c r="AL8" i="2"/>
  <c r="AI8" i="2"/>
  <c r="AN6" i="2"/>
  <c r="AM6" i="2"/>
  <c r="AH6" i="2"/>
  <c r="AE6" i="2"/>
  <c r="AL6" i="2"/>
  <c r="AI6" i="2"/>
  <c r="AN4" i="2"/>
  <c r="AM4" i="2"/>
  <c r="AH4" i="2"/>
  <c r="AE4" i="2"/>
  <c r="AL4" i="2"/>
  <c r="AI4" i="2"/>
  <c r="AY83" i="2"/>
  <c r="AY81" i="2"/>
  <c r="AY79" i="2"/>
  <c r="AY77" i="2"/>
  <c r="AY75" i="2"/>
  <c r="AY73" i="2"/>
  <c r="AY71" i="2"/>
  <c r="AY69" i="2"/>
  <c r="AY67" i="2"/>
  <c r="AY65" i="2"/>
  <c r="AY63" i="2"/>
  <c r="AY61" i="2"/>
  <c r="AY59" i="2"/>
  <c r="AY57" i="2"/>
  <c r="AY55" i="2"/>
  <c r="AY53" i="2"/>
  <c r="AY51" i="2"/>
  <c r="AY49" i="2"/>
  <c r="AY47" i="2"/>
  <c r="AY45" i="2"/>
  <c r="AY43" i="2"/>
  <c r="AY41" i="2"/>
  <c r="AY39" i="2"/>
  <c r="AY37" i="2"/>
  <c r="AY35" i="2"/>
  <c r="AY33" i="2"/>
  <c r="AY31" i="2"/>
  <c r="AY29" i="2"/>
  <c r="AY27" i="2"/>
  <c r="AY25" i="2"/>
  <c r="AY23" i="2"/>
  <c r="AY21" i="2"/>
  <c r="AY19" i="2"/>
  <c r="AY17" i="2"/>
  <c r="AY15" i="2"/>
  <c r="AY13" i="2"/>
  <c r="AY11" i="2"/>
  <c r="AY9" i="2"/>
  <c r="AY7" i="2"/>
  <c r="AY5" i="2"/>
  <c r="AK83" i="2"/>
  <c r="AK81" i="2"/>
  <c r="AK79" i="2"/>
  <c r="AK77" i="2"/>
  <c r="AK75" i="2"/>
  <c r="AK73" i="2"/>
  <c r="AK71" i="2"/>
  <c r="AK69" i="2"/>
  <c r="AK67" i="2"/>
  <c r="AK65" i="2"/>
  <c r="AK63" i="2"/>
  <c r="AK61" i="2"/>
  <c r="AK59" i="2"/>
  <c r="AK57" i="2"/>
  <c r="AK55" i="2"/>
  <c r="AK53" i="2"/>
  <c r="AK51" i="2"/>
  <c r="AK49" i="2"/>
  <c r="AK47" i="2"/>
  <c r="AK45" i="2"/>
  <c r="AK43" i="2"/>
  <c r="AK41" i="2"/>
  <c r="AK39" i="2"/>
  <c r="AK37" i="2"/>
  <c r="AK35" i="2"/>
  <c r="AK33" i="2"/>
  <c r="AK31" i="2"/>
  <c r="AK29" i="2"/>
  <c r="AK27" i="2"/>
  <c r="AK25" i="2"/>
  <c r="AK23" i="2"/>
  <c r="AK21" i="2"/>
  <c r="AK19" i="2"/>
  <c r="AK17" i="2"/>
  <c r="AK15" i="2"/>
  <c r="AK13" i="2"/>
  <c r="AK11" i="2"/>
  <c r="AK9" i="2"/>
  <c r="AK7" i="2"/>
  <c r="AK5" i="2"/>
  <c r="R83" i="2"/>
  <c r="R81" i="2"/>
  <c r="R79" i="2"/>
  <c r="R77" i="2"/>
  <c r="R75" i="2"/>
  <c r="R73" i="2"/>
  <c r="R71" i="2"/>
  <c r="R69" i="2"/>
  <c r="R67" i="2"/>
  <c r="R65" i="2"/>
  <c r="R63" i="2"/>
  <c r="R61" i="2"/>
  <c r="R59" i="2"/>
  <c r="R57" i="2"/>
  <c r="R55" i="2"/>
  <c r="R53" i="2"/>
  <c r="R51" i="2"/>
  <c r="R49" i="2"/>
  <c r="R47" i="2"/>
  <c r="R45" i="2"/>
  <c r="R43" i="2"/>
  <c r="R41" i="2"/>
  <c r="R39" i="2"/>
  <c r="R37" i="2"/>
  <c r="R35" i="2"/>
  <c r="R33" i="2"/>
  <c r="R31" i="2"/>
  <c r="R29" i="2"/>
  <c r="R27" i="2"/>
  <c r="R25" i="2"/>
  <c r="R23" i="2"/>
  <c r="R21" i="2"/>
  <c r="R19" i="2"/>
  <c r="R17" i="2"/>
  <c r="R15" i="2"/>
  <c r="R13" i="2"/>
  <c r="R11" i="2"/>
  <c r="R9" i="2"/>
  <c r="R7" i="2"/>
  <c r="R5" i="2"/>
  <c r="AP82" i="2"/>
  <c r="AR82" i="2"/>
  <c r="AQ82" i="2"/>
  <c r="AP80" i="2"/>
  <c r="AR80" i="2"/>
  <c r="AQ80" i="2"/>
  <c r="AP78" i="2"/>
  <c r="AR78" i="2"/>
  <c r="AQ78" i="2"/>
  <c r="AP76" i="2"/>
  <c r="AR76" i="2"/>
  <c r="AQ76" i="2"/>
  <c r="AP74" i="2"/>
  <c r="AR74" i="2"/>
  <c r="AQ74" i="2"/>
  <c r="AP72" i="2"/>
  <c r="AR72" i="2"/>
  <c r="AQ72" i="2"/>
  <c r="AP70" i="2"/>
  <c r="AR70" i="2"/>
  <c r="AQ70" i="2"/>
  <c r="AP68" i="2"/>
  <c r="AR68" i="2"/>
  <c r="AQ68" i="2"/>
  <c r="AP66" i="2"/>
  <c r="AR66" i="2"/>
  <c r="AQ66" i="2"/>
  <c r="AP64" i="2"/>
  <c r="AR64" i="2"/>
  <c r="AQ64" i="2"/>
  <c r="AP62" i="2"/>
  <c r="AR62" i="2"/>
  <c r="AQ62" i="2"/>
  <c r="AP60" i="2"/>
  <c r="AR60" i="2"/>
  <c r="AQ60" i="2"/>
  <c r="AP58" i="2"/>
  <c r="AR58" i="2"/>
  <c r="AQ58" i="2"/>
  <c r="AP56" i="2"/>
  <c r="AR56" i="2"/>
  <c r="AQ56" i="2"/>
  <c r="AP54" i="2"/>
  <c r="AR54" i="2"/>
  <c r="AQ54" i="2"/>
  <c r="AP52" i="2"/>
  <c r="AR52" i="2"/>
  <c r="AQ52" i="2"/>
  <c r="AP50" i="2"/>
  <c r="AR50" i="2"/>
  <c r="AQ50" i="2"/>
  <c r="AP48" i="2"/>
  <c r="AR48" i="2"/>
  <c r="AQ48" i="2"/>
  <c r="AP46" i="2"/>
  <c r="AR46" i="2"/>
  <c r="AQ46" i="2"/>
  <c r="AP44" i="2"/>
  <c r="AR44" i="2"/>
  <c r="AQ44" i="2"/>
  <c r="AP42" i="2"/>
  <c r="AR42" i="2"/>
  <c r="AQ42" i="2"/>
  <c r="AP40" i="2"/>
  <c r="AR40" i="2"/>
  <c r="AQ40" i="2"/>
  <c r="AP38" i="2"/>
  <c r="AR38" i="2"/>
  <c r="AQ38" i="2"/>
  <c r="AP36" i="2"/>
  <c r="AR36" i="2"/>
  <c r="AQ36" i="2"/>
  <c r="AP34" i="2"/>
  <c r="AR34" i="2"/>
  <c r="AQ34" i="2"/>
  <c r="AP32" i="2"/>
  <c r="AR32" i="2"/>
  <c r="AQ32" i="2"/>
  <c r="AP30" i="2"/>
  <c r="AR30" i="2"/>
  <c r="AQ30" i="2"/>
  <c r="AP28" i="2"/>
  <c r="AR28" i="2"/>
  <c r="AQ28" i="2"/>
  <c r="AP26" i="2"/>
  <c r="AR26" i="2"/>
  <c r="AQ26" i="2"/>
  <c r="AP24" i="2"/>
  <c r="AR24" i="2"/>
  <c r="AQ24" i="2"/>
  <c r="AP22" i="2"/>
  <c r="AR22" i="2"/>
  <c r="AQ22" i="2"/>
  <c r="AP20" i="2"/>
  <c r="AR20" i="2"/>
  <c r="AQ20" i="2"/>
  <c r="AP18" i="2"/>
  <c r="AR18" i="2"/>
  <c r="AQ18" i="2"/>
  <c r="AP16" i="2"/>
  <c r="AR16" i="2"/>
  <c r="AQ16" i="2"/>
  <c r="AP14" i="2"/>
  <c r="AR14" i="2"/>
  <c r="AQ14" i="2"/>
  <c r="AP12" i="2"/>
  <c r="AR12" i="2"/>
  <c r="AQ12" i="2"/>
  <c r="AP10" i="2"/>
  <c r="AR10" i="2"/>
  <c r="AQ10" i="2"/>
  <c r="AP8" i="2"/>
  <c r="AR8" i="2"/>
  <c r="AQ8" i="2"/>
  <c r="AP6" i="2"/>
  <c r="AR6" i="2"/>
  <c r="AQ6" i="2"/>
  <c r="AP4" i="2"/>
  <c r="AR4" i="2"/>
  <c r="AQ4" i="2"/>
  <c r="AB83" i="2"/>
  <c r="W83" i="2"/>
  <c r="S83" i="2"/>
  <c r="AB82" i="2"/>
  <c r="W82" i="2"/>
  <c r="S82" i="2"/>
  <c r="AB79" i="2"/>
  <c r="W79" i="2"/>
  <c r="S79" i="2"/>
  <c r="AB78" i="2"/>
  <c r="W78" i="2"/>
  <c r="S78" i="2"/>
  <c r="AB75" i="2"/>
  <c r="W75" i="2"/>
  <c r="S75" i="2"/>
  <c r="AB74" i="2"/>
  <c r="W74" i="2"/>
  <c r="S74" i="2"/>
  <c r="AB71" i="2"/>
  <c r="W71" i="2"/>
  <c r="S71" i="2"/>
  <c r="AB70" i="2"/>
  <c r="W70" i="2"/>
  <c r="S70" i="2"/>
  <c r="AB68" i="2"/>
  <c r="W68" i="2"/>
  <c r="S68" i="2"/>
  <c r="AB65" i="2"/>
  <c r="W65" i="2"/>
  <c r="S65" i="2"/>
  <c r="AB64" i="2"/>
  <c r="W64" i="2"/>
  <c r="S64" i="2"/>
  <c r="AB61" i="2"/>
  <c r="W61" i="2"/>
  <c r="S61" i="2"/>
  <c r="AB60" i="2"/>
  <c r="W60" i="2"/>
  <c r="S60" i="2"/>
  <c r="AB57" i="2"/>
  <c r="W57" i="2"/>
  <c r="S57" i="2"/>
  <c r="AB56" i="2"/>
  <c r="W56" i="2"/>
  <c r="S56" i="2"/>
  <c r="AB53" i="2"/>
  <c r="W53" i="2"/>
  <c r="S53" i="2"/>
  <c r="AB51" i="2"/>
  <c r="W51" i="2"/>
  <c r="S51" i="2"/>
  <c r="AB50" i="2"/>
  <c r="W50" i="2"/>
  <c r="S50" i="2"/>
  <c r="AB47" i="2"/>
  <c r="W47" i="2"/>
  <c r="S47" i="2"/>
  <c r="AB46" i="2"/>
  <c r="W46" i="2"/>
  <c r="S46" i="2"/>
  <c r="AB43" i="2"/>
  <c r="W43" i="2"/>
  <c r="S43" i="2"/>
  <c r="AB42" i="2"/>
  <c r="W42" i="2"/>
  <c r="S42" i="2"/>
  <c r="AB39" i="2"/>
  <c r="W39" i="2"/>
  <c r="S39" i="2"/>
  <c r="AB38" i="2"/>
  <c r="W38" i="2"/>
  <c r="S38" i="2"/>
  <c r="AB36" i="2"/>
  <c r="W36" i="2"/>
  <c r="S36" i="2"/>
  <c r="AB33" i="2"/>
  <c r="W33" i="2"/>
  <c r="S33" i="2"/>
  <c r="AB32" i="2"/>
  <c r="W32" i="2"/>
  <c r="S32" i="2"/>
  <c r="AB29" i="2"/>
  <c r="W29" i="2"/>
  <c r="S29" i="2"/>
  <c r="AB28" i="2"/>
  <c r="W28" i="2"/>
  <c r="S28" i="2"/>
  <c r="AB25" i="2"/>
  <c r="W25" i="2"/>
  <c r="S25" i="2"/>
  <c r="AB24" i="2"/>
  <c r="W24" i="2"/>
  <c r="S24" i="2"/>
  <c r="AB21" i="2"/>
  <c r="W21" i="2"/>
  <c r="S21" i="2"/>
  <c r="AB19" i="2"/>
  <c r="W19" i="2"/>
  <c r="S19" i="2"/>
  <c r="AB18" i="2"/>
  <c r="W18" i="2"/>
  <c r="S18" i="2"/>
  <c r="AB15" i="2"/>
  <c r="W15" i="2"/>
  <c r="S15" i="2"/>
  <c r="AB14" i="2"/>
  <c r="W14" i="2"/>
  <c r="S14" i="2"/>
  <c r="AB11" i="2"/>
  <c r="W11" i="2"/>
  <c r="S11" i="2"/>
  <c r="AB10" i="2"/>
  <c r="W10" i="2"/>
  <c r="S10" i="2"/>
  <c r="AB7" i="2"/>
  <c r="W7" i="2"/>
  <c r="S7" i="2"/>
  <c r="AB6" i="2"/>
  <c r="W6" i="2"/>
  <c r="S6" i="2"/>
  <c r="AB4" i="2"/>
  <c r="W4" i="2"/>
  <c r="S4" i="2"/>
  <c r="AN83" i="2"/>
  <c r="AM83" i="2"/>
  <c r="AL83" i="2"/>
  <c r="AI83" i="2"/>
  <c r="AH83" i="2"/>
  <c r="AE83" i="2"/>
  <c r="AN81" i="2"/>
  <c r="AM81" i="2"/>
  <c r="AL81" i="2"/>
  <c r="AI81" i="2"/>
  <c r="AH81" i="2"/>
  <c r="AE81" i="2"/>
  <c r="AN79" i="2"/>
  <c r="AM79" i="2"/>
  <c r="AL79" i="2"/>
  <c r="AI79" i="2"/>
  <c r="AH79" i="2"/>
  <c r="AE79" i="2"/>
  <c r="AN77" i="2"/>
  <c r="AM77" i="2"/>
  <c r="AL77" i="2"/>
  <c r="AI77" i="2"/>
  <c r="AH77" i="2"/>
  <c r="AE77" i="2"/>
  <c r="AN75" i="2"/>
  <c r="AM75" i="2"/>
  <c r="AL75" i="2"/>
  <c r="AI75" i="2"/>
  <c r="AH75" i="2"/>
  <c r="AE75" i="2"/>
  <c r="AN73" i="2"/>
  <c r="AM73" i="2"/>
  <c r="AL73" i="2"/>
  <c r="AI73" i="2"/>
  <c r="AH73" i="2"/>
  <c r="AE73" i="2"/>
  <c r="AN71" i="2"/>
  <c r="AM71" i="2"/>
  <c r="AL71" i="2"/>
  <c r="AI71" i="2"/>
  <c r="AH71" i="2"/>
  <c r="AE71" i="2"/>
  <c r="AN69" i="2"/>
  <c r="AL69" i="2"/>
  <c r="AI69" i="2"/>
  <c r="AM69" i="2"/>
  <c r="AH69" i="2"/>
  <c r="AE69" i="2"/>
  <c r="AN67" i="2"/>
  <c r="AM67" i="2"/>
  <c r="AL67" i="2"/>
  <c r="AI67" i="2"/>
  <c r="AH67" i="2"/>
  <c r="AE67" i="2"/>
  <c r="AN65" i="2"/>
  <c r="AL65" i="2"/>
  <c r="AI65" i="2"/>
  <c r="AM65" i="2"/>
  <c r="AH65" i="2"/>
  <c r="AE65" i="2"/>
  <c r="AN63" i="2"/>
  <c r="AM63" i="2"/>
  <c r="AL63" i="2"/>
  <c r="AI63" i="2"/>
  <c r="AH63" i="2"/>
  <c r="AE63" i="2"/>
  <c r="AN61" i="2"/>
  <c r="AL61" i="2"/>
  <c r="AI61" i="2"/>
  <c r="AM61" i="2"/>
  <c r="AH61" i="2"/>
  <c r="AE61" i="2"/>
  <c r="AN59" i="2"/>
  <c r="AM59" i="2"/>
  <c r="AL59" i="2"/>
  <c r="AI59" i="2"/>
  <c r="AH59" i="2"/>
  <c r="AE59" i="2"/>
  <c r="AN57" i="2"/>
  <c r="AL57" i="2"/>
  <c r="AI57" i="2"/>
  <c r="AM57" i="2"/>
  <c r="AH57" i="2"/>
  <c r="AE57" i="2"/>
  <c r="AN55" i="2"/>
  <c r="AM55" i="2"/>
  <c r="AL55" i="2"/>
  <c r="AI55" i="2"/>
  <c r="AH55" i="2"/>
  <c r="AE55" i="2"/>
  <c r="AN53" i="2"/>
  <c r="AL53" i="2"/>
  <c r="AI53" i="2"/>
  <c r="AM53" i="2"/>
  <c r="AH53" i="2"/>
  <c r="AE53" i="2"/>
  <c r="AN51" i="2"/>
  <c r="AM51" i="2"/>
  <c r="AL51" i="2"/>
  <c r="AI51" i="2"/>
  <c r="AH51" i="2"/>
  <c r="AE51" i="2"/>
  <c r="AN49" i="2"/>
  <c r="AL49" i="2"/>
  <c r="AI49" i="2"/>
  <c r="AM49" i="2"/>
  <c r="AH49" i="2"/>
  <c r="AE49" i="2"/>
  <c r="AN47" i="2"/>
  <c r="AM47" i="2"/>
  <c r="AL47" i="2"/>
  <c r="AI47" i="2"/>
  <c r="AH47" i="2"/>
  <c r="AE47" i="2"/>
  <c r="AN45" i="2"/>
  <c r="AM45" i="2"/>
  <c r="AL45" i="2"/>
  <c r="AI45" i="2"/>
  <c r="AH45" i="2"/>
  <c r="AE45" i="2"/>
  <c r="AN43" i="2"/>
  <c r="AM43" i="2"/>
  <c r="AL43" i="2"/>
  <c r="AI43" i="2"/>
  <c r="AH43" i="2"/>
  <c r="AE43" i="2"/>
  <c r="AN41" i="2"/>
  <c r="AM41" i="2"/>
  <c r="AL41" i="2"/>
  <c r="AI41" i="2"/>
  <c r="AH41" i="2"/>
  <c r="AE41" i="2"/>
  <c r="AN39" i="2"/>
  <c r="AM39" i="2"/>
  <c r="AL39" i="2"/>
  <c r="AI39" i="2"/>
  <c r="AH39" i="2"/>
  <c r="AE39" i="2"/>
  <c r="AN37" i="2"/>
  <c r="AM37" i="2"/>
  <c r="AL37" i="2"/>
  <c r="AI37" i="2"/>
  <c r="AH37" i="2"/>
  <c r="AE37" i="2"/>
  <c r="AN35" i="2"/>
  <c r="AM35" i="2"/>
  <c r="AL35" i="2"/>
  <c r="AI35" i="2"/>
  <c r="AH35" i="2"/>
  <c r="AE35" i="2"/>
  <c r="AN33" i="2"/>
  <c r="AM33" i="2"/>
  <c r="AL33" i="2"/>
  <c r="AI33" i="2"/>
  <c r="AH33" i="2"/>
  <c r="AE33" i="2"/>
  <c r="AN31" i="2"/>
  <c r="AM31" i="2"/>
  <c r="AL31" i="2"/>
  <c r="AI31" i="2"/>
  <c r="AH31" i="2"/>
  <c r="AE31" i="2"/>
  <c r="AN29" i="2"/>
  <c r="AM29" i="2"/>
  <c r="AL29" i="2"/>
  <c r="AI29" i="2"/>
  <c r="AH29" i="2"/>
  <c r="AE29" i="2"/>
  <c r="AN27" i="2"/>
  <c r="AM27" i="2"/>
  <c r="AL27" i="2"/>
  <c r="AI27" i="2"/>
  <c r="AH27" i="2"/>
  <c r="AE27" i="2"/>
  <c r="AN25" i="2"/>
  <c r="AM25" i="2"/>
  <c r="AL25" i="2"/>
  <c r="AI25" i="2"/>
  <c r="AH25" i="2"/>
  <c r="AE25" i="2"/>
  <c r="AN23" i="2"/>
  <c r="AM23" i="2"/>
  <c r="AL23" i="2"/>
  <c r="AI23" i="2"/>
  <c r="AH23" i="2"/>
  <c r="AE23" i="2"/>
  <c r="AN21" i="2"/>
  <c r="AM21" i="2"/>
  <c r="AL21" i="2"/>
  <c r="AI21" i="2"/>
  <c r="AH21" i="2"/>
  <c r="AE21" i="2"/>
  <c r="AN19" i="2"/>
  <c r="AM19" i="2"/>
  <c r="AL19" i="2"/>
  <c r="AI19" i="2"/>
  <c r="AH19" i="2"/>
  <c r="AE19" i="2"/>
  <c r="AN17" i="2"/>
  <c r="AM17" i="2"/>
  <c r="AL17" i="2"/>
  <c r="AI17" i="2"/>
  <c r="AH17" i="2"/>
  <c r="AE17" i="2"/>
  <c r="AN15" i="2"/>
  <c r="AM15" i="2"/>
  <c r="AL15" i="2"/>
  <c r="AI15" i="2"/>
  <c r="AH15" i="2"/>
  <c r="AE15" i="2"/>
  <c r="AN13" i="2"/>
  <c r="AM13" i="2"/>
  <c r="AL13" i="2"/>
  <c r="AI13" i="2"/>
  <c r="AH13" i="2"/>
  <c r="AE13" i="2"/>
  <c r="AN11" i="2"/>
  <c r="AM11" i="2"/>
  <c r="AL11" i="2"/>
  <c r="AI11" i="2"/>
  <c r="AH11" i="2"/>
  <c r="AE11" i="2"/>
  <c r="AN9" i="2"/>
  <c r="AM9" i="2"/>
  <c r="AL9" i="2"/>
  <c r="AI9" i="2"/>
  <c r="AH9" i="2"/>
  <c r="AE9" i="2"/>
  <c r="AN7" i="2"/>
  <c r="AM7" i="2"/>
  <c r="AL7" i="2"/>
  <c r="AI7" i="2"/>
  <c r="AH7" i="2"/>
  <c r="AE7" i="2"/>
  <c r="AN5" i="2"/>
  <c r="AM5" i="2"/>
  <c r="AL5" i="2"/>
  <c r="AI5" i="2"/>
  <c r="AH5" i="2"/>
  <c r="AE5" i="2"/>
  <c r="AY82" i="2"/>
  <c r="AY80" i="2"/>
  <c r="AY78" i="2"/>
  <c r="AY76" i="2"/>
  <c r="AY74" i="2"/>
  <c r="AY72" i="2"/>
  <c r="AY70" i="2"/>
  <c r="AY68" i="2"/>
  <c r="AY66" i="2"/>
  <c r="AY64" i="2"/>
  <c r="AY62" i="2"/>
  <c r="AY60" i="2"/>
  <c r="AY58" i="2"/>
  <c r="AY56" i="2"/>
  <c r="AY54" i="2"/>
  <c r="AY52" i="2"/>
  <c r="AY50" i="2"/>
  <c r="AY48" i="2"/>
  <c r="AY46" i="2"/>
  <c r="AY44" i="2"/>
  <c r="AY42" i="2"/>
  <c r="AY40" i="2"/>
  <c r="AY38" i="2"/>
  <c r="AY36" i="2"/>
  <c r="AY34" i="2"/>
  <c r="AY32" i="2"/>
  <c r="AY30" i="2"/>
  <c r="AY28" i="2"/>
  <c r="AY26" i="2"/>
  <c r="AY24" i="2"/>
  <c r="AY22" i="2"/>
  <c r="AY20" i="2"/>
  <c r="AY18" i="2"/>
  <c r="AY16" i="2"/>
  <c r="AY14" i="2"/>
  <c r="AY12" i="2"/>
  <c r="AY10" i="2"/>
  <c r="AY8" i="2"/>
  <c r="AY6" i="2"/>
  <c r="AY4" i="2"/>
  <c r="AK82" i="2"/>
  <c r="AK80" i="2"/>
  <c r="AK78" i="2"/>
  <c r="AK76" i="2"/>
  <c r="AK74" i="2"/>
  <c r="AK72" i="2"/>
  <c r="AK70" i="2"/>
  <c r="AK68" i="2"/>
  <c r="AK66" i="2"/>
  <c r="AK64" i="2"/>
  <c r="AK62" i="2"/>
  <c r="AK60" i="2"/>
  <c r="AK58" i="2"/>
  <c r="AK56" i="2"/>
  <c r="AK54" i="2"/>
  <c r="AK52" i="2"/>
  <c r="AK50" i="2"/>
  <c r="AK48" i="2"/>
  <c r="AK46" i="2"/>
  <c r="AK44" i="2"/>
  <c r="AK42" i="2"/>
  <c r="AK40" i="2"/>
  <c r="AK38" i="2"/>
  <c r="AK36" i="2"/>
  <c r="AK34" i="2"/>
  <c r="AK32" i="2"/>
  <c r="AK30" i="2"/>
  <c r="AK28" i="2"/>
  <c r="AK26" i="2"/>
  <c r="AK24" i="2"/>
  <c r="AK22" i="2"/>
  <c r="AK20" i="2"/>
  <c r="AK18" i="2"/>
  <c r="AK16" i="2"/>
  <c r="AK14" i="2"/>
  <c r="AK12" i="2"/>
  <c r="AK10" i="2"/>
  <c r="AK8" i="2"/>
  <c r="AK6" i="2"/>
  <c r="AK4" i="2"/>
  <c r="R82" i="2"/>
  <c r="R80" i="2"/>
  <c r="R78" i="2"/>
  <c r="R76" i="2"/>
  <c r="R74" i="2"/>
  <c r="R72" i="2"/>
  <c r="R70" i="2"/>
  <c r="R68" i="2"/>
  <c r="R66" i="2"/>
  <c r="R64" i="2"/>
  <c r="R62" i="2"/>
  <c r="R60" i="2"/>
  <c r="R58" i="2"/>
  <c r="R56" i="2"/>
  <c r="R54" i="2"/>
  <c r="R52" i="2"/>
  <c r="R50" i="2"/>
  <c r="R48" i="2"/>
  <c r="R46" i="2"/>
  <c r="R44" i="2"/>
  <c r="R42" i="2"/>
  <c r="R40" i="2"/>
  <c r="R38" i="2"/>
  <c r="R36" i="2"/>
  <c r="R34" i="2"/>
  <c r="R32" i="2"/>
  <c r="R30" i="2"/>
  <c r="R28" i="2"/>
  <c r="R26" i="2"/>
  <c r="R24" i="2"/>
  <c r="R22" i="2"/>
  <c r="R20" i="2"/>
  <c r="R18" i="2"/>
  <c r="R16" i="2"/>
  <c r="R14" i="2"/>
  <c r="R12" i="2"/>
  <c r="R10" i="2"/>
  <c r="R8" i="2"/>
  <c r="R6" i="2"/>
</calcChain>
</file>

<file path=xl/comments1.xml><?xml version="1.0" encoding="utf-8"?>
<comments xmlns="http://schemas.openxmlformats.org/spreadsheetml/2006/main">
  <authors>
    <author>Paloma</author>
    <author>Iveti</author>
    <author>SHS</author>
    <author>Fernanda</author>
    <author>Joao Paulo</author>
  </authors>
  <commentList>
    <comment ref="G1" authorId="0">
      <text>
        <r>
          <rPr>
            <sz val="9"/>
            <color indexed="81"/>
            <rFont val="Tahoma"/>
            <family val="2"/>
          </rPr>
          <t xml:space="preserve">O ÓRGÃO (PRESTADOR) É TAMBÉM O PRESTADOR - DIRETO OU INDIRETO - DOS SERVIÇOS DE ABASTECIMENTO DE ÁGUA E ESGOTAMENTO SANITÁRIO NO MUNICÍPIO?
Seleção (ou não) de outros serviços de saneamento a cargo do mesmo órgão responsável pelo manejo de RSU mencionado no campo Ge054. Enquadram-se nestes casos, principalmente, aqueles
municípios que têm autarquia ou empresa pública também responsável pelos serviços de abastecimento de água e esgotamento sanitário.
Referências: X017, X023, GE054. 
</t>
        </r>
      </text>
    </comment>
    <comment ref="H1" authorId="1">
      <text>
        <r>
          <rPr>
            <sz val="9"/>
            <color indexed="81"/>
            <rFont val="Tahoma"/>
            <family val="2"/>
          </rPr>
          <t xml:space="preserve">HÁ EMPRESA COM CONTRATO DE DELEGAÇÃO (CONCESSÃO OU CONTRATO DE PROGRAMA) PARA ALGUM OU TODOS OS SERVIÇOS DE LIMPEZA URBANA DO MUNICÍPIO?
Ocorrência da delegação de todos ou algum dos serviços de manejo de RSU, seja por meio de contrato de concessão ou por contrato de programa. Devem também ser consideradas as delegações feitas
com instrumentos precários de delegação, desde que anteriores à Lei de Consórcios Públicos, nº 11.107/2005. Os serviços terceirizados mediante contratos com duração igual ou inferior a cinco anos
(denominados terceirizações), nos termos da legislação vigente, não são considerados serviços delegados.
Referências: X000; X016; X026; X044; X064. 
</t>
        </r>
      </text>
    </comment>
    <comment ref="I1" authorId="2">
      <text>
        <r>
          <rPr>
            <sz val="8"/>
            <color indexed="81"/>
            <rFont val="Tahoma"/>
            <family val="2"/>
          </rPr>
          <t>Valor da soma das populações urbana e rural de um município - sedes municipais e localidades - no ano de referência. É usada no SNIS a estimativa realizada anualmente pelo IBGE. Inclui tanto a população atendida quanto a que não é atendida com os serviços.</t>
        </r>
      </text>
    </comment>
    <comment ref="J1" authorId="2">
      <text>
        <r>
          <rPr>
            <sz val="8"/>
            <color indexed="81"/>
            <rFont val="Tahoma"/>
            <family val="2"/>
          </rPr>
          <t>População urbana de um município. Inclui tanto a população atendida quanto a que não é atendida com os serviços. No SNIS é adotada uma estimativa usando a respectiva taxa de urbanização do último Censo ou Contagem de População do IBGE, multiplicada pela população total estimada anualmente pelo IBGE.</t>
        </r>
      </text>
    </comment>
    <comment ref="K1" authorId="3">
      <text>
        <r>
          <rPr>
            <sz val="9"/>
            <color indexed="81"/>
            <rFont val="Tahoma"/>
            <family val="2"/>
          </rPr>
          <t>Presença de catadores no lixão ou no aterro.</t>
        </r>
      </text>
    </comment>
    <comment ref="L1" authorId="3">
      <text>
        <r>
          <rPr>
            <sz val="9"/>
            <color indexed="81"/>
            <rFont val="Tahoma"/>
            <family val="2"/>
          </rPr>
          <t>Quantidade de catadores com idade até 14 anos.</t>
        </r>
      </text>
    </comment>
    <comment ref="M1" authorId="3">
      <text>
        <r>
          <rPr>
            <sz val="9"/>
            <color indexed="81"/>
            <rFont val="Tahoma"/>
            <family val="2"/>
          </rPr>
          <t>Quantidade de catadores com idade até 14 anos.</t>
        </r>
      </text>
    </comment>
    <comment ref="N1" authorId="3">
      <text>
        <r>
          <rPr>
            <sz val="9"/>
            <color indexed="81"/>
            <rFont val="Tahoma"/>
            <family val="2"/>
          </rPr>
          <t>Ocorrência de catadores de materiais recicláveis trabalhando de forma dispersa na área urbana do município. Esta informação não trata de catadores presentes no lixão, para os quais há informações exclusivas no item de unidades de processamento. Informação de natureza qualitativa, cujas opções de resposta são 'sim' ou 'não'.</t>
        </r>
      </text>
    </comment>
    <comment ref="O1" authorId="3">
      <text>
        <r>
          <rPr>
            <sz val="9"/>
            <color indexed="81"/>
            <rFont val="Tahoma"/>
            <family val="2"/>
          </rPr>
          <t>Existência de entidades associativas formais de catadores de materiais recicláveis organizados em associações ou cooperativas.Informação de natureza qualitativa, cujas opções de resposta são 'sim' ou 'não'.</t>
        </r>
      </text>
    </comment>
    <comment ref="P1" authorId="3">
      <text>
        <r>
          <rPr>
            <sz val="9"/>
            <color indexed="81"/>
            <rFont val="Tahoma"/>
            <family val="2"/>
          </rPr>
          <t>Quantidade de entidades associativas (cooperativas ou associações) formais de catadores de materiais recicláveis existentes no município, no final do ano de referência.</t>
        </r>
      </text>
    </comment>
    <comment ref="Q1" authorId="3">
      <text>
        <r>
          <rPr>
            <sz val="9"/>
            <color indexed="81"/>
            <rFont val="Tahoma"/>
            <family val="2"/>
          </rPr>
          <t>Quantidade de catadores associados às entidades associativas (cooperativas ou associações) formais de catadores de materiais recicláveis, no final do ano de referência.</t>
        </r>
      </text>
    </comment>
    <comment ref="R1" authorId="3">
      <text>
        <r>
          <rPr>
            <sz val="9"/>
            <color indexed="81"/>
            <rFont val="Tahoma"/>
            <family val="2"/>
          </rPr>
          <t>Existência de algum trabalho social executado pela Prefeitura, direcionado exclusivamente aos catadores de materiais recicláveis. Informação de natureza qualitativa, cujas opções de resposta são “sim” ou “não”.</t>
        </r>
      </text>
    </comment>
    <comment ref="S1" authorId="3">
      <text>
        <r>
          <rPr>
            <sz val="9"/>
            <color indexed="81"/>
            <rFont val="Tahoma"/>
            <family val="2"/>
          </rPr>
          <t>Descrição sucinta dos trabalhos sociais executados pela Prefeitura, direcionados exclusivamente aos catadores de materiais recicláveis. Exemplo: programa bolsa-escola para filhos de catadores; programa de alfabetização de catadores; dentre outros.Considera-se como Prefeitura qualquer órgão da administração direta centralizada (secretaria, departamento, divisão ou seção) ou descentralizada (empresa pública ou autarquia). É comum a adoção da sigla SLU (serviço de limpeza urbana).Informação de natureza descritiva.</t>
        </r>
      </text>
    </comment>
    <comment ref="T1" authorId="3">
      <text>
        <r>
          <rPr>
            <sz val="9"/>
            <color indexed="81"/>
            <rFont val="Tahoma"/>
            <family val="2"/>
          </rPr>
          <t>Ocorrência de eventual cobrança pela Prefeitura da prestação do serviço de coleta diferenciada de resíduos sólidos da construção civil (RCC) executado por ela ou por empresas contratadas por ela. Serviço este que, geralmente, é executado por meio da disponibilização de caçamba estacionária para recolhimento de resíduos de construção ou demolição, ou executado através de caminhões basculantes.Não confundir esta cobrança (em separado) com a cobrança pelos serviços regulares de limpeza urbana constante no campo Fn201. Considera-se como Prefeitura qualquer órgão da administração direta centralizada (secretaria, departamento, divisão ou seção) ou descentralizada (empresa pública ou autarquia). É comum a adoção da sigla SLU (serviço de limpeza urbana).</t>
        </r>
      </text>
    </comment>
    <comment ref="U1" authorId="3">
      <text>
        <r>
          <rPr>
            <sz val="9"/>
            <color indexed="81"/>
            <rFont val="Tahoma"/>
            <family val="2"/>
          </rPr>
          <t>Valor cobrado pela coleta de resíduos da construção civil (RCC).</t>
        </r>
      </text>
    </comment>
    <comment ref="V1" authorId="3">
      <text>
        <r>
          <rPr>
            <sz val="9"/>
            <color indexed="81"/>
            <rFont val="Tahoma"/>
            <family val="2"/>
          </rPr>
          <t>Cobrado através de outro tipo de unidade de medida</t>
        </r>
      </text>
    </comment>
    <comment ref="W1" authorId="3">
      <text>
        <r>
          <rPr>
            <sz val="9"/>
            <color indexed="81"/>
            <rFont val="Tahoma"/>
            <family val="2"/>
          </rPr>
          <t>Quantidade anual de resíduos sólidos da construção civil (RCC) coletada pela Prefeitura ou empresas contratadas por ela.Considera-se como Prefeitura qualquer órgão da administração direta centralizada (secretaria, departamento, divisão ou seção) ou descentralizada (empresa ou autarquia).</t>
        </r>
      </text>
    </comment>
    <comment ref="X1" authorId="3">
      <text>
        <r>
          <rPr>
            <sz val="9"/>
            <color indexed="81"/>
            <rFont val="Tahoma"/>
            <family val="2"/>
          </rPr>
          <t xml:space="preserve">Quantidade anual de resíduos sólidos da construção civil (RCC) coletada por empresas especializadas (caçambeiros) e por autônomos (carroceiros ou trabalhadores que usam caminhões basculantes) contratados pelo próprio gerador.
</t>
        </r>
      </text>
    </comment>
    <comment ref="Y1" authorId="3">
      <text>
        <r>
          <rPr>
            <sz val="9"/>
            <color indexed="81"/>
            <rFont val="Tahoma"/>
            <family val="2"/>
          </rPr>
          <t>Quantidade anual de resíduos sólidos da construção civil (RCC) coletada diretamente pelo próprio gerador, sem contratação de terceiros tais como caçambeiros ou autônomos (carroceiros ou carreteiros).</t>
        </r>
      </text>
    </comment>
    <comment ref="AA1" authorId="3">
      <text>
        <r>
          <rPr>
            <sz val="9"/>
            <color indexed="81"/>
            <rFont val="Tahoma"/>
            <family val="2"/>
          </rPr>
          <t>Ocorrência de execução de serviço de coleta de resíduos da construção civil (RCC) entulho, metralha ou caliça por trabalhadores autônomos que utilizam caminhões tipo basculantes ou carroceria.Informação de natureza qualitativa, cujas opções de resposta são 'sim' ou 'não'.</t>
        </r>
      </text>
    </comment>
    <comment ref="AB1" authorId="3">
      <text>
        <r>
          <rPr>
            <sz val="9"/>
            <color indexed="81"/>
            <rFont val="Tahoma"/>
            <family val="2"/>
          </rPr>
          <t>Ocorrência de execução de serviço de coleta de resíduos sólidos da construção civil (RCC) entulho, metralha ou caliça por trabalhadores autônomos que utilizam carroças com tração animal ou outro tipo de veículo com pequena capacidade volumétrica (até aproximadamente 1 m3). Informação de natureza qualitativa, cujas opções de resposta são 'sim' ou 'não'.</t>
        </r>
      </text>
    </comment>
    <comment ref="AC1" authorId="3">
      <text>
        <r>
          <rPr>
            <sz val="9"/>
            <color indexed="81"/>
            <rFont val="Tahoma"/>
            <family val="2"/>
          </rPr>
          <t>Ocorrência de execução de serviço de coleta de resíduos da construção civil RCC (entulho, metralha ou caliça) feita pela Prefeitura, ou mesmo por empresas contratadas por ela. Considera-se como Prefeitura qualquer órgão da administração direta centralizada (secretaria, departamento, divisão ou seção) ou descentralizada (empresa ou autarquia). É comum a adoção da sigla SLU (serviço de limpeza urbana).Informação de natureza qualitativa, cujas opções de resposta são 'sim' ou 'não'.</t>
        </r>
      </text>
    </comment>
    <comment ref="AD1" authorId="3">
      <text>
        <r>
          <rPr>
            <sz val="9"/>
            <color indexed="81"/>
            <rFont val="Tahoma"/>
            <family val="2"/>
          </rPr>
          <t>Ocorrência de execução de serviço de coleta de resíduos da construção civil - RCC (entulho, metralha ou caliça) feita por empresas especializadas ("caçambeiros") contratadas pelo próprio gerador.Informação de natureza qualitativa, cujas opções de resposta são 'sim' ou 'não'.</t>
        </r>
      </text>
    </comment>
    <comment ref="AI1" authorId="2">
      <text>
        <r>
          <rPr>
            <sz val="8"/>
            <color indexed="81"/>
            <rFont val="Tahoma"/>
            <family val="2"/>
          </rPr>
          <t>Ocorrência de execução do serviço de coleta noturna de RDO. Informação de natureza qualitativa, cujas opções de resposta são 'sim' ou 'não'.</t>
        </r>
      </text>
    </comment>
    <comment ref="AJ1" authorId="2">
      <text>
        <r>
          <rPr>
            <sz val="8"/>
            <color indexed="81"/>
            <rFont val="Tahoma"/>
            <family val="2"/>
          </rPr>
          <t xml:space="preserve">Preço unitário do serviço de coleta diurna de RDO e RPU pago à empresa contratada, no final do ano de referência. No caso de haver mais de uma empresa contratada para execução desse tipo de serviço, adotar o valor médio no final do ano de referência. Esta informação deverá ser preenchida somente no caso da coleta de RDO e RPU for contratada de empresas. Se o respectivo valor incluir a execução de outros tantos serviços que o descaracterizam com coleta de RDO e RPU, o campo não deverá ser preenchido.
</t>
        </r>
      </text>
    </comment>
    <comment ref="AM1" authorId="2">
      <text>
        <r>
          <rPr>
            <sz val="8"/>
            <color indexed="81"/>
            <rFont val="Tahoma"/>
            <family val="2"/>
          </rPr>
          <t>Ocorrência regular de remessa de RDO e RPU para unidades de processamento localizadas em município diferente daquele onde foi realizada a coleta (exportação). Informação de natureza qualitativa, cujas opções de resposta são 'sim' ou 'não'.</t>
        </r>
      </text>
    </comment>
    <comment ref="AN1" authorId="2">
      <text>
        <r>
          <rPr>
            <sz val="8"/>
            <color indexed="81"/>
            <rFont val="Tahoma"/>
            <family val="2"/>
          </rPr>
          <t>Nome do município e respectiva UF onde se localiza(m) a(s) unidade(s) de processamento para a(s) qual(is) são exportados os RDO e RPU. Após a discriminação do nome do município solicita-se também informar o nome da unidade de processamento de destino dos resíduos. Informação de natureza qualitativa, cuja opção de resposta é um ou mais municípios e respectivas UFs.</t>
        </r>
      </text>
    </comment>
    <comment ref="AO1" authorId="2">
      <text>
        <r>
          <rPr>
            <sz val="8"/>
            <color indexed="81"/>
            <rFont val="Tahoma"/>
            <family val="2"/>
          </rPr>
          <t>Ocorrência do uso de balança para pesagem rotineira dos RDO e RPU coletados. Informação de natureza qualitativa, cujas opções de resposta são 'sim' ou 'não'.</t>
        </r>
      </text>
    </comment>
    <comment ref="AQ1" authorId="2">
      <text>
        <r>
          <rPr>
            <sz val="8"/>
            <color indexed="81"/>
            <rFont val="Tahoma"/>
            <family val="2"/>
          </rPr>
          <t>Valor declarado pelo órgão responsável da população urbana efetivamente beneficiada com o serviço regular de coleta de RDO no município, no final do ano de referência. Inclui populações da sede e de localidades (distritos e povoados) efetivamente atendidas de forma regular. No SNIS é adotado o valor declarado pelo agente responsável pelo serviço. Entende-se como regular o serviço com frequência mínima de 1 (uma) vez por semana. Para auxílio da estimativa desta população são fornecidos neste aplicativo, os valores de população total fornecido pelo IBGE e da projeção da população urbana feita pelo SNIS a partir dos dados do IBGE, relativos ao ano de referência.</t>
        </r>
      </text>
    </comment>
    <comment ref="AU1" authorId="2">
      <text>
        <r>
          <rPr>
            <sz val="8"/>
            <color indexed="81"/>
            <rFont val="Tahoma"/>
            <family val="2"/>
          </rPr>
          <t>Quantidade de caminhões compactadores utilizados no serviço de coleta de RDO e RPU, com idade até 5 anos, pertencentes ao agente público, no final do ano de referência.</t>
        </r>
      </text>
    </comment>
    <comment ref="AV1" authorId="2">
      <text>
        <r>
          <rPr>
            <sz val="8"/>
            <color indexed="81"/>
            <rFont val="Tahoma"/>
            <family val="2"/>
          </rPr>
          <t>Quantidade de caminhões compactadores utilizados no serviço de coleta de RDO e RPU, com idade de 6 a 10 anos, pertencentes ao agente público, no final do ano de referência.</t>
        </r>
      </text>
    </comment>
    <comment ref="AW1" authorId="2">
      <text>
        <r>
          <rPr>
            <sz val="8"/>
            <color indexed="81"/>
            <rFont val="Tahoma"/>
            <family val="2"/>
          </rPr>
          <t>Quantidade de caminhões compactadores utilizados no serviço de coleta de RDO e RPU, com idade maior que 10 anos, pertencentes ao agente público, no final do ano de referência.</t>
        </r>
      </text>
    </comment>
    <comment ref="AX1" authorId="2">
      <text>
        <r>
          <rPr>
            <sz val="8"/>
            <color indexed="81"/>
            <rFont val="Tahoma"/>
            <family val="2"/>
          </rPr>
          <t>Quantidade de caminhões compactadores utilizados no serviço de coleta de RDO e RPU, com idade até 5 anos, pertencentes aos agentes privados, no final do ano de referência.</t>
        </r>
      </text>
    </comment>
    <comment ref="AY1" authorId="2">
      <text>
        <r>
          <rPr>
            <sz val="8"/>
            <color indexed="81"/>
            <rFont val="Tahoma"/>
            <family val="2"/>
          </rPr>
          <t>Quantidade de caminhões compactadores utilizados no serviço de coleta de RDO e RPU, com idade de 6 a 10 anos, pertencentes aos agentes privados, no final do ano de referência.</t>
        </r>
      </text>
    </comment>
    <comment ref="AZ1" authorId="2">
      <text>
        <r>
          <rPr>
            <sz val="8"/>
            <color indexed="81"/>
            <rFont val="Tahoma"/>
            <family val="2"/>
          </rPr>
          <t>Quantidade de caminhões compactadores utilizados no serviço de coleta de RDO e RPU, com idade maior que 10 anos, pertencentes aos agentes privados, no final do ano de referência.</t>
        </r>
      </text>
    </comment>
    <comment ref="BD1" authorId="2">
      <text>
        <r>
          <rPr>
            <sz val="8"/>
            <color indexed="81"/>
            <rFont val="Tahoma"/>
            <family val="2"/>
          </rPr>
          <t>Quantidade de caminhões tipo basculante, de carroceria ou baú utilizados no serviço de coleta de RDO e RPU, com idade até 5 anos, pertencentes ao agente público, no final do ano de referência.</t>
        </r>
      </text>
    </comment>
    <comment ref="BE1" authorId="2">
      <text>
        <r>
          <rPr>
            <sz val="8"/>
            <color indexed="81"/>
            <rFont val="Tahoma"/>
            <family val="2"/>
          </rPr>
          <t>Quantidade de caminhões tipo basculante, de carroceria ou baú utilizados no serviço de coleta de RDO e RPU, com idade de 6 a 10 anos, pertencentes ao agente público, no final do ano de referência.</t>
        </r>
      </text>
    </comment>
    <comment ref="BF1" authorId="2">
      <text>
        <r>
          <rPr>
            <sz val="8"/>
            <color indexed="81"/>
            <rFont val="Tahoma"/>
            <family val="2"/>
          </rPr>
          <t>Quantidade de caminhões tipo basculante, de carroceria ou baú utilizados no serviço de coleta de RDO e RPU, com idade maior que 10 anos, pertencentes ao agente público, no final do ano de referência.</t>
        </r>
      </text>
    </comment>
    <comment ref="BG1" authorId="2">
      <text>
        <r>
          <rPr>
            <sz val="8"/>
            <color indexed="81"/>
            <rFont val="Tahoma"/>
            <family val="2"/>
          </rPr>
          <t>Quantidade de caminhões tipo basculante, de carroceria ou baú utilizados no serviço de coleta de RDO e RPU, com idade até 5 anos, pertencentes aos agentes privados, no final do ano de referência.</t>
        </r>
      </text>
    </comment>
    <comment ref="BH1" authorId="2">
      <text>
        <r>
          <rPr>
            <sz val="8"/>
            <color indexed="81"/>
            <rFont val="Tahoma"/>
            <family val="2"/>
          </rPr>
          <t>Quantidade de caminhões tipo basculante, de carroceria ou baú utilizados no serviço de coleta de RDO e RPU, com idade de 6 a 10 anos, pertencentes aos agentes privados, no final do ano de referência.</t>
        </r>
      </text>
    </comment>
    <comment ref="BI1" authorId="2">
      <text>
        <r>
          <rPr>
            <sz val="8"/>
            <color indexed="81"/>
            <rFont val="Tahoma"/>
            <family val="2"/>
          </rPr>
          <t>Quantidade de caminhões tipo basculante, de carroceria ou baú utilizados no serviço de coleta de RDO e RPU, com idade maior que 10 anos, pertencentes aos agentes privados, no final do ano de referência.</t>
        </r>
      </text>
    </comment>
    <comment ref="BM1" authorId="2">
      <text>
        <r>
          <rPr>
            <sz val="8"/>
            <color indexed="81"/>
            <rFont val="Tahoma"/>
            <family val="2"/>
          </rPr>
          <t>Quantidade de caminhões tipo poliguindaste utilizados no serviço de coleta de RDO e RPU, com idade até 5 anos, pertencentes ao agente público, no final do ano de referência.</t>
        </r>
      </text>
    </comment>
    <comment ref="BN1" authorId="2">
      <text>
        <r>
          <rPr>
            <sz val="8"/>
            <color indexed="81"/>
            <rFont val="Tahoma"/>
            <family val="2"/>
          </rPr>
          <t>Quantidade de caminhões tipo poliguindaste utilizados no serviço de coleta de RDO e RPU, com idade de 6 a 10 anos, pertencente ao agente público, no final do ano de referência.</t>
        </r>
      </text>
    </comment>
    <comment ref="BO1" authorId="2">
      <text>
        <r>
          <rPr>
            <sz val="8"/>
            <color indexed="81"/>
            <rFont val="Tahoma"/>
            <family val="2"/>
          </rPr>
          <t>Quantidade de caminhões tipo poliguindaste utilizados no serviço de coleta de RDO e RPU, com idade maior que 10 anos, pertencente ao agente público, no final do ano de referência.</t>
        </r>
      </text>
    </comment>
    <comment ref="BP1" authorId="2">
      <text>
        <r>
          <rPr>
            <sz val="8"/>
            <color indexed="81"/>
            <rFont val="Tahoma"/>
            <family val="2"/>
          </rPr>
          <t>Quantidade de caminhões tipo poliguindaste utilizados no serviço de coleta de RDO e RPU, com idade até 5 anos, pertencentes aos agentes privados, no final do ano de referência.</t>
        </r>
      </text>
    </comment>
    <comment ref="BQ1" authorId="2">
      <text>
        <r>
          <rPr>
            <sz val="8"/>
            <color indexed="81"/>
            <rFont val="Tahoma"/>
            <family val="2"/>
          </rPr>
          <t>Quantidade de caminhões tipo poliguindaste utilizados no serviço de coleta de RDO e RPU, com idade de 6 a 10 anos, pertencentes aos agentes privados, no final do ano de referência.</t>
        </r>
      </text>
    </comment>
    <comment ref="BR1" authorId="2">
      <text>
        <r>
          <rPr>
            <sz val="8"/>
            <color indexed="81"/>
            <rFont val="Tahoma"/>
            <family val="2"/>
          </rPr>
          <t>Quantidade de caminhões tipo poliguindaste utilizados no serviço de coleta de RDO e RPU, com idade maior que 10 anos, pertencentes aos agentes privados, no final do ano de referência.</t>
        </r>
      </text>
    </comment>
    <comment ref="BV1" authorId="2">
      <text>
        <r>
          <rPr>
            <sz val="8"/>
            <color indexed="81"/>
            <rFont val="Tahoma"/>
            <family val="2"/>
          </rPr>
          <t>Quantidade de tratores agrícolas com reboque utilizados no serviço de coleta de RDO e RPU, com idade até 5 anos, pertencente ao agente público, no final do ano de referência.</t>
        </r>
      </text>
    </comment>
    <comment ref="BW1" authorId="2">
      <text>
        <r>
          <rPr>
            <sz val="8"/>
            <color indexed="81"/>
            <rFont val="Tahoma"/>
            <family val="2"/>
          </rPr>
          <t>Quantidade de tratores agrícolas com reboque utilizados no serviço de coleta de RDO e RPU, com idade de 6 a 10 anos, pertencente ao agente público, no final do ano de referência.</t>
        </r>
      </text>
    </comment>
    <comment ref="BX1" authorId="2">
      <text>
        <r>
          <rPr>
            <sz val="8"/>
            <color indexed="81"/>
            <rFont val="Tahoma"/>
            <family val="2"/>
          </rPr>
          <t>Quantidade de tratores agrícolas com reboque utilizados no serviço de coleta de RDO e RPU, com idade maior que 10 anos, pertencentes ao agente público, no final do ano de referência.</t>
        </r>
      </text>
    </comment>
    <comment ref="BY1" authorId="2">
      <text>
        <r>
          <rPr>
            <sz val="8"/>
            <color indexed="81"/>
            <rFont val="Tahoma"/>
            <family val="2"/>
          </rPr>
          <t>Quantidade de tratores agrícolas com reboque utilizados no serviço de coleta de RDO e RPU, com idade até 5 anos, pertencentes aos agentes privados, no final do ano de referência.</t>
        </r>
      </text>
    </comment>
    <comment ref="BZ1" authorId="2">
      <text>
        <r>
          <rPr>
            <sz val="8"/>
            <color indexed="81"/>
            <rFont val="Tahoma"/>
            <family val="2"/>
          </rPr>
          <t>Quantidade de tratores agrícolas com reboque utilizados no serviço de coleta de RDO e RPU, com idade de 6 a 10 anos, pertencentes aos agentes privados, no final do ano de referência.</t>
        </r>
      </text>
    </comment>
    <comment ref="CA1" authorId="2">
      <text>
        <r>
          <rPr>
            <sz val="8"/>
            <color indexed="81"/>
            <rFont val="Tahoma"/>
            <family val="2"/>
          </rPr>
          <t>Quantidade de tratores agrícolas com reboque utilizados no serviço de coleta de RDO e RPU, com idade maior que 10 anos, pertencentes aos agentes privados, no final do ano de referência.</t>
        </r>
      </text>
    </comment>
    <comment ref="CE1" authorId="2">
      <text>
        <r>
          <rPr>
            <sz val="8"/>
            <color indexed="81"/>
            <rFont val="Tahoma"/>
            <family val="2"/>
          </rPr>
          <t>Quantidade de veículos de tração animal (carroça) utilizados no serviço de coleta de RDO e RPU, com idade até 5 anos, pertencente ao agente público, no final do ano de referência.</t>
        </r>
      </text>
    </comment>
    <comment ref="CF1" authorId="2">
      <text>
        <r>
          <rPr>
            <sz val="8"/>
            <color indexed="81"/>
            <rFont val="Tahoma"/>
            <family val="2"/>
          </rPr>
          <t>Quantidade de veículos de tração animal (carroça) utilizados no serviço de coleta de RDO e RPU, com idade de 6 a 10 anos, pertencente ao agente público, no final do ano de referência.</t>
        </r>
      </text>
    </comment>
    <comment ref="CG1" authorId="2">
      <text>
        <r>
          <rPr>
            <sz val="8"/>
            <color indexed="81"/>
            <rFont val="Tahoma"/>
            <family val="2"/>
          </rPr>
          <t>Quantidade de veículos de tração animal (carroça) utilizados no serviço de coleta de RDO e RPU, com idade maior que 10 anos, pertencente ao agente público, no final do ano de referência.</t>
        </r>
      </text>
    </comment>
    <comment ref="CH1" authorId="2">
      <text>
        <r>
          <rPr>
            <sz val="8"/>
            <color indexed="81"/>
            <rFont val="Tahoma"/>
            <family val="2"/>
          </rPr>
          <t>Quantidade de veículos de tração animal (carroça) utilizados no serviço de coleta de RDO e RPU, com idade até 5 anos, pertencentes aos agentes privados, no final do ano de referência.</t>
        </r>
      </text>
    </comment>
    <comment ref="CI1" authorId="2">
      <text>
        <r>
          <rPr>
            <sz val="8"/>
            <color indexed="81"/>
            <rFont val="Tahoma"/>
            <family val="2"/>
          </rPr>
          <t>Quantidade de veículos de tração animal (carroça) utilizados no serviço de coleta de RDO e RPU, com idade de 6 a 10 anos, pertencentes aos agentes privados, no final do ano de referência.</t>
        </r>
      </text>
    </comment>
    <comment ref="CJ1" authorId="2">
      <text>
        <r>
          <rPr>
            <sz val="8"/>
            <color indexed="81"/>
            <rFont val="Tahoma"/>
            <family val="2"/>
          </rPr>
          <t>Quantidade de veículos de tração animal (carroça) utilizados no serviço de coleta de RDO e RPU, com idade maior que 10 anos, pertencentes aos agentes privados, no final do ano de referência.</t>
        </r>
      </text>
    </comment>
    <comment ref="CW1" authorId="2">
      <text>
        <r>
          <rPr>
            <sz val="8"/>
            <color indexed="81"/>
            <rFont val="Tahoma"/>
            <family val="2"/>
          </rPr>
          <t>Quantidade anual de RDO coletada por serviço executado diretamente pelos agentes públicos. Não inclui quantidade de RPU coletada. Inclui quantidades decorrentes do serviço de coleta seletiva feito pelos agentes públicos. Esta informação deverá ser preenchida somente no caso de haver coleta distinta para os resíduos domiciliares e resíduos públicos (= oriundos da varrição ou limpeza de logradouros públicos).</t>
        </r>
      </text>
    </comment>
    <comment ref="CX1" authorId="2">
      <text>
        <r>
          <rPr>
            <sz val="8"/>
            <color indexed="81"/>
            <rFont val="Tahoma"/>
            <family val="2"/>
          </rPr>
          <t>Quantidade anual de RDO coletada por serviço executado diretamente pelos agentes privados. Não inclui quantidade de RPU coletada. Inclui quantidades decorrentes do serviço de coleta seletiva feito pelos agentes privados. Esta informação deverá ser preenchida somente no caso de haver coleta distinta para os resíduos domiciliares e resíduos públicos (= oriundos da varrição ou limpeza de logradouros públicos).</t>
        </r>
      </text>
    </comment>
    <comment ref="CZ1" authorId="2">
      <text>
        <r>
          <rPr>
            <sz val="8"/>
            <color indexed="81"/>
            <rFont val="Tahoma"/>
            <family val="2"/>
          </rPr>
          <t>Quantidade anual de RDO coletada por todos os agentes executores público, privado ou outro(s) agente(s) executor(es), exceto cooperativas ou associações de catadores. Não inclui quantidade de RPU coletada. Esta informação deverá ser preenchida somente no caso de haver coleta distinta para os resíduos domiciliares e resíduos públicos (= oriundos da varrição ou limpeza de logradouros públicos).Corresponde à soma das quantidades das informações Co108 + Co109 + Co140 + Cs048.</t>
        </r>
      </text>
    </comment>
    <comment ref="DA1" authorId="2">
      <text>
        <r>
          <rPr>
            <sz val="8"/>
            <color indexed="81"/>
            <rFont val="Tahoma"/>
            <family val="2"/>
          </rPr>
          <t>Quantidade anual de RPU coletada por serviço executado diretamente pelos agentes públicos. Não inclui quantidade de RDO coletada. Esta informação deverá ser preenchida somente no caso de haver coleta distinta para os resíduos domiciliares e resíduos públicos (= oriundos da varrição ou limpeza de logradouros públicos). Considera-se como agente público a Prefeitura (através de qualquer órgão de sua administração direta centralizada -secretaria, departamento, divisão ou seção) ou administração descentralizada (empresa pública ou autarquia).</t>
        </r>
      </text>
    </comment>
    <comment ref="DB1" authorId="2">
      <text>
        <r>
          <rPr>
            <sz val="8"/>
            <color indexed="81"/>
            <rFont val="Tahoma"/>
            <family val="2"/>
          </rPr>
          <t>Quantidade anual de RPU coletada por serviço executado pelos agentes privados. Não inclui quantidade de RDO coletada. Esta informação deverá ser preenchida somente no caso de haver coleta distinta para os resíduos domiciliares e resíduos públicos (= oriundos da varrição ou limpeza de logradouros públicos).</t>
        </r>
      </text>
    </comment>
    <comment ref="DD1" authorId="2">
      <text>
        <r>
          <rPr>
            <sz val="8"/>
            <color indexed="81"/>
            <rFont val="Tahoma"/>
            <family val="2"/>
          </rPr>
          <t>Quantidade anual de RPU coletada por todos os agentes executores público, privado ou outro(s) agente(s) executor(es), exceto cooperativas de catadores. Não inclui quantidade de RDO coletada. Esta informação deverá ser preenchida somente no caso de haver coleta distinta para os resíduos domiciliares e resíduos públicos (= oriundos da varrição ou limpeza de logradouros públicos). Corresponde à soma das quantidades das informações Co112 + Co113 + Co141.</t>
        </r>
      </text>
    </comment>
    <comment ref="DE1" authorId="2">
      <text>
        <r>
          <rPr>
            <sz val="8"/>
            <color indexed="81"/>
            <rFont val="Tahoma"/>
            <family val="2"/>
          </rPr>
          <t>Valor anual da soma das quantidades de RDO e RPU coletadas por serviço executado diretamente pelos agentes públicos. Não inclui quantidades coletadas de resíduos dos serviços de saúde (RSS) e resíduos da construção civil (RCC). Corresponde à soma das informações Co108 + Co112. Considera-se como agente público a Prefeitura (através de qualquer órgão de sua administração direta centralizada-secretaria, departamento, divisão ou seção) ou administração descentralizada (empresa pública ou autarquia).</t>
        </r>
      </text>
    </comment>
    <comment ref="DF1" authorId="2">
      <text>
        <r>
          <rPr>
            <sz val="8"/>
            <color indexed="81"/>
            <rFont val="Tahoma"/>
            <family val="2"/>
          </rPr>
          <t>Valor anual da soma das quantidades de RDO e RPU coletadas por serviço executado diretamente pelos agentes privados. Não inclui quantidade coletadas de resíduos dos serviços de saúde (RSS) e resíduos da construção civil (RCC). Corresponde à soma das quantidades das informações Co109 + Co113.</t>
        </r>
      </text>
    </comment>
    <comment ref="DH1" authorId="2">
      <text>
        <r>
          <rPr>
            <sz val="8"/>
            <color indexed="81"/>
            <rFont val="Tahoma"/>
            <family val="2"/>
          </rPr>
          <t>Valor anual da soma das quantidades totais de RDO e RPU coletadas por todos os agentes mencionados, públicos, privados e outros agentes, exceto cooperativas de catadores. As quantidades coletadas por cooperativas ou associações de catadores deverão ser preenchidas em campo específico no item Coleta Seletiva. Não inclui quantidades coletadas de resíduos dos serviços de saúde (RSS) e resíduos da construção civil (RCC). Corresponde à soma das informações Co111 + Co115 e à soma das informações Co116 + Co117 + Co142.</t>
        </r>
      </text>
    </comment>
    <comment ref="DT1" authorId="2">
      <text>
        <r>
          <rPr>
            <sz val="8"/>
            <color indexed="81"/>
            <rFont val="Tahoma"/>
            <family val="2"/>
          </rPr>
          <t>Ocorrência de coleta de RDO acondicionado em contêineres que são diretamente transferidos para veículos de coleta com o auxílio de implementos apropriados acoplados a estes, eliminando a necessidade de manuseio direto dos resíduos por parte dos coletadores. Informação de natureza qualitativa, cujas opções de resposta são 'sim' ou 'não'.</t>
        </r>
      </text>
    </comment>
    <comment ref="DV1" authorId="2">
      <text>
        <r>
          <rPr>
            <sz val="8"/>
            <color indexed="81"/>
            <rFont val="Tahoma"/>
            <family val="2"/>
          </rPr>
          <t>Valor da relação entre a população atendida com frequência diária pelo serviço de coleta de RDO e a população total atendida, no final do ano de referência. No SNIS é adotado o valor declarado pelo agente responsável pelo serviço. Este valor, somado aos valores de Co135 e Co136, deve ser igual a 100%.</t>
        </r>
      </text>
    </comment>
    <comment ref="DW1" authorId="2">
      <text>
        <r>
          <rPr>
            <sz val="8"/>
            <color indexed="81"/>
            <rFont val="Tahoma"/>
            <family val="2"/>
          </rPr>
          <t>Valor da relação entre a população atendida com frequência de 2 ou 3 vezes por semana pelo serviço de coleta de RDO e a população total atendida, no final do ano de referência. No SNIS é adotado o valor declarado pelo agente responsável pelo serviço. Este valor, somado aos valores de Co134 e Co136, deve ser igual a 100%.</t>
        </r>
      </text>
    </comment>
    <comment ref="DX1" authorId="2">
      <text>
        <r>
          <rPr>
            <sz val="8"/>
            <color indexed="81"/>
            <rFont val="Tahoma"/>
            <family val="2"/>
          </rPr>
          <t xml:space="preserve">Valor da relação entre a população atendida com frequência de 1 vez por semana pelo serviço de coleta de RDO e a população total atendida, no final do ano de referência. No SNIS é adotado o valor declarado pelo agente responsável pelo serviço. Este valor, somado aos valores de Co134 e Co135, deve ser igual a 100%.
</t>
        </r>
      </text>
    </comment>
    <comment ref="EB1" authorId="2">
      <text>
        <r>
          <rPr>
            <sz val="8"/>
            <color indexed="81"/>
            <rFont val="Tahoma"/>
            <family val="2"/>
          </rPr>
          <t>Quantidade total anual de resíduos sólidos domiciliares coletados por outro(s) agente(s) executor(es), exceto coop. ou associações de catadores. Dentre outros destacam-se os próprios geradores - principalmente os grandes geradores - que coletam seus resíduos e os encaminham, por própria conta, para a destinação final. Não inclui quantidade de resíduos públicos. Não inclui quantidades coletadas por cooperativas de catadores, cujas informações deverão ser preenchidas em campos específicos. Inclui quantidades decorrentes do serviço de coleta seletiva feito por outro(s) agente(s), tais como entidades filantrópicas que detenham parceria com a prefeitura.</t>
        </r>
      </text>
    </comment>
    <comment ref="EC1" authorId="2">
      <text>
        <r>
          <rPr>
            <sz val="8"/>
            <color indexed="81"/>
            <rFont val="Tahoma"/>
            <family val="2"/>
          </rPr>
          <t xml:space="preserve">Quantidade total anual de resíduos sólidos públicos coletados (oriundos da varrição e limpeza de logradouros públicos) por serviço executado por outro(s) agente(s) executor(es), exceto coop. ou associações de catadores. Não inclui quantidade de resíduos domiciliares.
</t>
        </r>
      </text>
    </comment>
    <comment ref="ED1" authorId="2">
      <text>
        <r>
          <rPr>
            <sz val="8"/>
            <color indexed="81"/>
            <rFont val="Tahoma"/>
            <family val="2"/>
          </rPr>
          <t>Quantidade total anual de resíduos sólidos domiciliares e públicos coletados por serviço executado por outro(s) agente(s), exceto coop. Ou associações de catadores. Corresponde à soma das informações Co140 + Co141.</t>
        </r>
      </text>
    </comment>
    <comment ref="EH1" authorId="2">
      <text>
        <r>
          <rPr>
            <sz val="8"/>
            <color indexed="81"/>
            <rFont val="Tahoma"/>
            <family val="2"/>
          </rPr>
          <t>Preço unitário do serviço de transporte de resíduos domiciliares e públicos a partir de unidade de transbordo (ou de determinado ponto desde que definido em contrato) até a unidade de processamento (aterro, lixão, unidade de triagem, incinerador etc) pago à empresa contratada, no final do ano de referência. No caso de haver mais de uma empresa contratada para execução desse tipo de serviço, adotar o valor médio no final do ano de referência. Esta informação deverá ser preenchida somente no caso deste serviço [de transporte] não estar incluído no valor de coleta preenchido no campo Co012.</t>
        </r>
      </text>
    </comment>
    <comment ref="EI1" authorId="2">
      <text>
        <r>
          <rPr>
            <sz val="8"/>
            <color indexed="81"/>
            <rFont val="Tahoma"/>
            <family val="2"/>
          </rPr>
          <t>POPULAÇÃO RURAL DO MUNICÍPIO ATENDIDA COM SERVIÇO DE COLETA DE RDO
Valor da população rural efetivamente beneficiada com o serviço regular de coleta de resíduos domiciliares declarado pelo órgão responsável, no final do ano de referência. Admite-se como "atendida" somente aquela população cujo serviço seja regular e com uma frequência de, no mínimo, uma vez por semana. Para auxílio da estimativa desta população são fornecidos neste aplicativo, os valores de população total fornecido pelo IBGE e da projeção da população urbana feita pelo SNIS a partir dos dados do IBGE, relativos ao ano de referência.</t>
        </r>
      </text>
    </comment>
    <comment ref="EJ1" authorId="2">
      <text>
        <r>
          <rPr>
            <sz val="8"/>
            <color indexed="81"/>
            <rFont val="Tahoma"/>
            <family val="2"/>
          </rPr>
          <t>Ocorrência de inclusão do valor de transporte (incluindo transbordo e descarregamento) de RDO e RPU no valor unitário do serviço de coleta informado no campo Co012. Informação de natureza qualitativa, cujas opções de respostas são 'sim' ou 'não'.</t>
        </r>
      </text>
    </comment>
    <comment ref="EK1" authorId="2">
      <text>
        <r>
          <rPr>
            <sz val="8"/>
            <color indexed="81"/>
            <rFont val="Tahoma"/>
            <family val="2"/>
          </rPr>
          <t>Informação de natureza qualitativa com opções de resposta 'sim' ou 'não', relativa à distância média ponderada (distâncias e massas) maior do que 15km, medida desde o(s) centro(s) de massa até a unidade de destinação final. Deverá ser preenchida somente no caso de uma resposta afirmativa no campo Co148.</t>
        </r>
      </text>
    </comment>
    <comment ref="EL1" authorId="2">
      <text>
        <r>
          <rPr>
            <sz val="8"/>
            <color indexed="81"/>
            <rFont val="Tahoma"/>
            <family val="2"/>
          </rPr>
          <t>Especificação da distância média de transporte do centro de massa à unidade de destinação quando maior do que 15km, obtida através da ponderação entre a(s) massa(s) coletada(s) e sua(s) respectiva(s) distância(s) ao(s) centro(s) de massa admitido(s). Para efeito da determinação desta distância é usual adotar-se como referência um ponto fixo (uma praça pública, um cruzamento de vias importantes, ou outros), situado nas imediações do centro geométrico da região da zona urbana a que o referido centro de massa corresponde. Deverá ser preenchida somente em caso afirmativo ao campo Co149.</t>
        </r>
      </text>
    </comment>
    <comment ref="EM1" authorId="2">
      <text>
        <r>
          <rPr>
            <sz val="8"/>
            <color indexed="81"/>
            <rFont val="Tahoma"/>
            <family val="2"/>
          </rPr>
          <t>Informação de natureza qualitativa com opções de resposta 'sim' ou 'não', relativa à distância de transporte dos resíduos domiciliares e públicos coletados maior do que 15km, medida a partir da unidade de transbordo ou ponto admitido como tal, especificado no contrato. Deverá ser preenchida somente no caso de uma resposta negativa no campo Co148.</t>
        </r>
      </text>
    </comment>
    <comment ref="EN1" authorId="2">
      <text>
        <r>
          <rPr>
            <sz val="8"/>
            <color indexed="81"/>
            <rFont val="Tahoma"/>
            <family val="2"/>
          </rPr>
          <t>Especificação da distância de transporte de RDO e RPU da unidade de transbordo ou transferência até a unidade de destinação final (lixão, aterro, incinerador etc). Deverá ser preenchida somente em caso afirmativo ao campo 151.</t>
        </r>
      </text>
    </comment>
    <comment ref="EO1" authorId="2">
      <text>
        <r>
          <rPr>
            <sz val="8"/>
            <color indexed="81"/>
            <rFont val="Tahoma"/>
            <family val="2"/>
          </rPr>
          <t>Informação de natureza qualitativa com opções de resposta 'sim' ou 'não'. Tal campo está relacionado com o procedimento não usual de uma pesagem exclusiva de resíduos domiciliares e outra de resíduos públicos, já que, na maioria das vezes esses resíduos são coletados num mesmo veículo compondo uma massa única (misturada).</t>
        </r>
      </text>
    </comment>
    <comment ref="EP1" authorId="2">
      <text>
        <r>
          <rPr>
            <sz val="8"/>
            <color indexed="81"/>
            <rFont val="Tahoma"/>
            <family val="2"/>
          </rPr>
          <t>Quantidade de veículos aquáticos (balsas, barcos ou outras embarcações utilizadas para a coleta de resíduos) com idade até 5 anos pertencente ao agente público executor da coleta de RDO e RPU</t>
        </r>
      </text>
    </comment>
    <comment ref="EQ1" authorId="2">
      <text>
        <r>
          <rPr>
            <sz val="8"/>
            <color indexed="81"/>
            <rFont val="Tahoma"/>
            <family val="2"/>
          </rPr>
          <t>Quantidade de veículos aquáticos (balsas, barcos ou outras embarcações utilizadas para a coleta de resíduos) com idade de 6 a 10 anos pertencente ao agente público executor da coleta de RDO e RPU</t>
        </r>
      </text>
    </comment>
    <comment ref="ER1" authorId="2">
      <text>
        <r>
          <rPr>
            <sz val="8"/>
            <color indexed="81"/>
            <rFont val="Tahoma"/>
            <family val="2"/>
          </rPr>
          <t>Quantidade de veículos aquáticos (balsas, barcos ou outras embarcações utilizadas para a coleta de resíduos) com idade maior que 10 anos pertencente ao agente público executor da coleta de RDO e RPU</t>
        </r>
      </text>
    </comment>
    <comment ref="ES1" authorId="2">
      <text>
        <r>
          <rPr>
            <sz val="8"/>
            <color indexed="81"/>
            <rFont val="Tahoma"/>
            <family val="2"/>
          </rPr>
          <t>Quantidade de veículos aquáticos (balsas, barcos ou outras embarcações utilizadas para a coleta de resíduos) com idade até 5 anos pertencentes aos agentes privados executoresda coleta de RDO e RPU</t>
        </r>
      </text>
    </comment>
    <comment ref="ET1" authorId="2">
      <text>
        <r>
          <rPr>
            <sz val="8"/>
            <color indexed="81"/>
            <rFont val="Tahoma"/>
            <family val="2"/>
          </rPr>
          <t>Quantidade de veículos aquáticos (balsas, barcos ou outras embarcações utilizadas para a coleta de resíduos) com idade de 6 a 10 anos pertencentes aos agentes privados executores da coleta de RDO e RPU</t>
        </r>
      </text>
    </comment>
    <comment ref="EU1" authorId="2">
      <text>
        <r>
          <rPr>
            <sz val="8"/>
            <color indexed="81"/>
            <rFont val="Tahoma"/>
            <family val="2"/>
          </rPr>
          <t>Quantidade de veículos aquáticos (balsas, barcos ou outras embarcações utilizadas para a coleta de resíduos) com idade maior que 10 anos pertencentes aos agentes privados executores da coleta de RDO e RPU</t>
        </r>
      </text>
    </comment>
    <comment ref="EV1" authorId="2">
      <text>
        <r>
          <rPr>
            <sz val="8"/>
            <color indexed="81"/>
            <rFont val="Tahoma"/>
            <family val="2"/>
          </rPr>
          <t>Ocorrência de utilização de serviço de aterramento de RDO e RPU executado por empresas contratadas (via terceirização ou delegação por contrato de concessão ou contrato de programa) que operam a unidade de processamento por disposição no solo (aterro sanitário, aterro controlado ou lixão).Não confundir tal operação com a terceirização somente das máquinas, veículos ou equipamentos utilizados na respectiva unidade. Informação de natureza qualitativa, cujas opções de resposta são 'sim' ou 'não'.</t>
        </r>
      </text>
    </comment>
    <comment ref="EW1" authorId="2">
      <text>
        <r>
          <rPr>
            <sz val="8"/>
            <color indexed="81"/>
            <rFont val="Tahoma"/>
            <family val="2"/>
          </rPr>
          <t>Valor contratual de aterramento de RDO e RPU quando executado por agente privado</t>
        </r>
      </text>
    </comment>
    <comment ref="EX1" authorId="2">
      <text>
        <r>
          <rPr>
            <sz val="8"/>
            <color indexed="81"/>
            <rFont val="Tahoma"/>
            <family val="2"/>
          </rPr>
          <t>Especificar outro tipo de veículo utilizado para a coleta de RDO e RPU.</t>
        </r>
      </text>
    </comment>
    <comment ref="EY1" authorId="2">
      <text>
        <r>
          <rPr>
            <sz val="8"/>
            <color indexed="81"/>
            <rFont val="Tahoma"/>
            <family val="2"/>
          </rPr>
          <t>Valor declarado pelo órgão responsável da população total (urbana + rural) efetivamente beneficiada com o serviço de coleta regular de resíduos domiciliares no município, no final do ano de referência. Inclui população urbana (CO050) e população dispersa ou não residente na zona rural dispersa da sede e demais distritos. Entende-se como regular o serviço com frequência mínima de 1 (uma) vez por semana</t>
        </r>
      </text>
    </comment>
    <comment ref="EZ1" authorId="2">
      <text>
        <r>
          <rPr>
            <sz val="8"/>
            <color indexed="81"/>
            <rFont val="Tahoma"/>
            <family val="2"/>
          </rPr>
          <t>População urbana atendida pelo serviço de coleta domiciliar direta, ou seja, porta-a-porta. Exclui a população que, geralmente, é atendida por sistemas estáticos de coleta, como o de caçambas estacionárias.</t>
        </r>
      </text>
    </comment>
    <comment ref="FA1" authorId="1">
      <text>
        <r>
          <rPr>
            <sz val="9"/>
            <color indexed="81"/>
            <rFont val="Tahoma"/>
            <family val="2"/>
          </rPr>
          <t>QUANTIDADE TOTAL DE VEÍCULOS DE TRAÇÃO ANIMAL NO MUNICÍPIO (PREFEITURA OU SLU)
Quantidade total de veículos de tração animal no município (Prefeitura ou SLU)
Unidade: Unidade.</t>
        </r>
        <r>
          <rPr>
            <b/>
            <sz val="9"/>
            <color indexed="81"/>
            <rFont val="Tahoma"/>
            <family val="2"/>
          </rPr>
          <t xml:space="preserve">
</t>
        </r>
      </text>
    </comment>
    <comment ref="FB1" authorId="1">
      <text>
        <r>
          <rPr>
            <b/>
            <sz val="9"/>
            <color indexed="81"/>
            <rFont val="Tahoma"/>
            <family val="2"/>
          </rPr>
          <t>QUANTIDADE TOTAL DE VEÍCULOS DE TRAÇÃO ANIMAL NO MUNICÍPIO (EMPRESAS CONTRATADAS)
Quantidade total de veículos de tração animal no município (Empresas contratadas)
Unidade: Unidade.</t>
        </r>
        <r>
          <rPr>
            <sz val="9"/>
            <color indexed="81"/>
            <rFont val="Tahoma"/>
            <family val="2"/>
          </rPr>
          <t xml:space="preserve">
</t>
        </r>
      </text>
    </comment>
    <comment ref="FC1" authorId="1">
      <text>
        <r>
          <rPr>
            <b/>
            <sz val="9"/>
            <color indexed="81"/>
            <rFont val="Tahoma"/>
            <family val="2"/>
          </rPr>
          <t xml:space="preserve">QUANTIDADE TOTAL DE VEÍCULOS AQUÁTICOS (EMBARCAÇÕES) NO MUNICÍPIO (PREFEITURA OU SLU)
Quantidade total de veículos aquáticos (embarcações) no município (Prefeitura ou SLU)
Unidade: Unidade.
</t>
        </r>
        <r>
          <rPr>
            <sz val="9"/>
            <color indexed="81"/>
            <rFont val="Tahoma"/>
            <family val="2"/>
          </rPr>
          <t xml:space="preserve">
</t>
        </r>
      </text>
    </comment>
    <comment ref="FD1" authorId="1">
      <text>
        <r>
          <rPr>
            <sz val="9"/>
            <color indexed="81"/>
            <rFont val="Tahoma"/>
            <family val="2"/>
          </rPr>
          <t xml:space="preserve">QUANTIDADE TOTAL DE VEÍCULOS AQUÁTICOS (EMBARCAÇÕES) NO MUNICÍPIO (EMPRESAS CONTRATADAS)
Quantidade total de veículos aquáticos (embarcações) no município (Empresas contratadas)
Unidade: Unidade.
</t>
        </r>
      </text>
    </comment>
    <comment ref="FE1" authorId="1">
      <text>
        <r>
          <rPr>
            <sz val="9"/>
            <color indexed="81"/>
            <rFont val="Tahoma"/>
            <family val="2"/>
          </rPr>
          <t xml:space="preserve">QUANTIDADE TOTAL DE MOTOS C/CARRETINHA ADAPTADA À COLETA EM ÁREAS DE DIFÍCIL ACESSO NO MUNICÍPIO (PREFEITURA OU SLU)
Quantidade total de motos c/carretinha adaptada à coleta em áreas de difícil acesso no município (Prefeitura ou SLU)
Unidade: Unidade.
</t>
        </r>
      </text>
    </comment>
    <comment ref="FG1" authorId="3">
      <text>
        <r>
          <rPr>
            <sz val="9"/>
            <color indexed="81"/>
            <rFont val="Tahoma"/>
            <family val="2"/>
          </rPr>
          <t>Ocorrência de serviço de capina e roçada.Informação de natureza qualitativa, cujas opções de resposta são 'sim' ou 'não'.</t>
        </r>
      </text>
    </comment>
    <comment ref="FH1" authorId="3">
      <text>
        <r>
          <rPr>
            <sz val="9"/>
            <color indexed="81"/>
            <rFont val="Tahoma"/>
            <family val="2"/>
          </rPr>
          <t>Ocorrência de serviço de capina manual.Informação de natureza qualitativa, cujas opções de resposta são 'sim' ou 'não'.</t>
        </r>
      </text>
    </comment>
    <comment ref="FI1" authorId="3">
      <text>
        <r>
          <rPr>
            <sz val="9"/>
            <color indexed="81"/>
            <rFont val="Tahoma"/>
            <family val="2"/>
          </rPr>
          <t>Ocorrência de serviço de capina mecanizada.Informação de natureza qualitativa, cujas opções de resposta são 'sim' ou 'não'.</t>
        </r>
      </text>
    </comment>
    <comment ref="FJ1" authorId="3">
      <text>
        <r>
          <rPr>
            <sz val="9"/>
            <color indexed="81"/>
            <rFont val="Tahoma"/>
            <family val="2"/>
          </rPr>
          <t>Ocorrência de serviço de capina química.Informação de natureza qualitativa, cujas opções de resposta são 'sim' ou 'não'.</t>
        </r>
      </text>
    </comment>
    <comment ref="FK1" authorId="4">
      <text>
        <r>
          <rPr>
            <sz val="8"/>
            <color indexed="81"/>
            <rFont val="Tahoma"/>
            <family val="2"/>
          </rPr>
          <t xml:space="preserve">Ocorrência  do  serviço  de  coleta  seletiva  de  resíduos  sólidos  domiciliares executado  por  agente  público  ou  empresa  contratada,  por empresa do ramo ou sucateiro, por associações ou cooperativas de catadores, ou por outros agentes. Informação de natureza qualitativa, cujas opções de resposta são 'sim' ou 'não'.
</t>
        </r>
      </text>
    </comment>
    <comment ref="FM1" authorId="2">
      <text>
        <r>
          <rPr>
            <sz val="8"/>
            <color indexed="81"/>
            <rFont val="Tahoma"/>
            <family val="2"/>
          </rPr>
          <t>Quantidade anual de materiais recicláveis recuperados (exceto matéria orgânica e rejeitos) coletados de forma seletiva ou não, decorrente da ação dos agentes executores, ou seja, Prefeitura, empresas contratadas por ela, associações de catadores e outros agentes, não incluindo, entretanto, quantidades recuperadas por catadores autônomos não-organizados nem quantidades recuperadas por intermediários privados ('sucateiros').Considera-se como Prefeitura qualquer órgão da administração direta centralizada (secretaria, departamento, divisão ou seção) ou descentralizada (empresa ou autarquia). Corresponde a soma das informações Cs010 + Cs011 + Cs012 + Cs013 + Cs014.</t>
        </r>
      </text>
    </comment>
    <comment ref="FN1" authorId="2">
      <text>
        <r>
          <rPr>
            <sz val="8"/>
            <color indexed="81"/>
            <rFont val="Tahoma"/>
            <family val="2"/>
          </rPr>
          <t xml:space="preserve">Quantidade anual de papel e/ou papelão recuperada por qualquer processo de triagem realizado pelos agentes executores, ou seja, Prefeitura, empresas contratadas por ela, associações de catadores e outros agentes, não incluindo, entretanto, quantidades recuperadas por catadores autônomos não-organizados nem quantidades recuperadas por intermediários privados ('sucateiros').Considera-se como Prefeitura qualquer órgão da administração direta centralizada (secretaria, departamento, divisão ou seção) ou descentralizada (empresa ou autarquia).
</t>
        </r>
      </text>
    </comment>
    <comment ref="FO1" authorId="2">
      <text>
        <r>
          <rPr>
            <sz val="8"/>
            <color indexed="81"/>
            <rFont val="Tahoma"/>
            <family val="2"/>
          </rPr>
          <t>Quantidade anual de plásticos recuperada por qualquer processo de triagem realizado pelos agentes executores, ou seja, Prefeitura, empresas contratadas por ela, associações de catadores e outros agentes, não incluindo, entretanto, quantidades recuperadas por catadores autônomos não-organizados nem quantidades recuperadas por intermediários privados ('sucateiros').Considera-se como Prefeitura qualquer órgão da administração direta centralizada (secretaria, departamento, divisão ou seção) ou descentralizada (empresa ou autarquia).</t>
        </r>
      </text>
    </comment>
    <comment ref="FP1" authorId="2">
      <text>
        <r>
          <rPr>
            <sz val="8"/>
            <color indexed="81"/>
            <rFont val="Tahoma"/>
            <family val="2"/>
          </rPr>
          <t>Quantidade anual de metais recuperada por qualquer processo de triagem realizado pelos agentes executores, ou seja, Prefeitura, empresas contratadas por ela, associações de catadores e outros agentes, não incluindo, entretanto, quantidades recuperadas por catadores autônomos não-organizados nem quantidades recuperadas por intermediários privados ('sucateiros').Considera-se como Prefeitura qualquer órgão da administração direta centralizada (secretaria, departamento, divisão ou seção) ou descentralizada (empresa ou autarquia).</t>
        </r>
      </text>
    </comment>
    <comment ref="FQ1" authorId="2">
      <text>
        <r>
          <rPr>
            <sz val="8"/>
            <color indexed="81"/>
            <rFont val="Tahoma"/>
            <family val="2"/>
          </rPr>
          <t>Quantidade anual de vidros recuperada por qualquer processo de triagem realizado pelos agentes executores, ou seja, Prefeitura, empresas contratadas por ela, associações de catadores e outros agentes, não incluindo, entretanto, quantidades recuperadas por catadores autônomos não-organizados nem quantidades recuperadas por intermediários privados ('sucateiros').Considera-se como Prefeitura qualquer órgão da administração direta centralizada (secretaria, departamento, divisão ou seção) ou descentralizada (empresa ou autarquia).</t>
        </r>
      </text>
    </comment>
    <comment ref="FR1" authorId="2">
      <text>
        <r>
          <rPr>
            <sz val="8"/>
            <color indexed="81"/>
            <rFont val="Tahoma"/>
            <family val="2"/>
          </rPr>
          <t>Quantidade anual de quaisquer outros materiais recuperada por qualquer processo de triagem realizado pelos agentes executores, ou seja, Prefeitura, empresas contratadas por ela, associações de catadores e outros agentes, não incluindo, entretanto, quantidades recuperadas por catadores autônomos não-organizados nem quantidades recuperadas por intermediários privados ('sucateiros').Considera-se como Prefeitura qualquer órgão da administração direta centralizada (secretaria, departamento, divisão ou seção) ou descentralizada (empresa ou autarquia).</t>
        </r>
      </text>
    </comment>
    <comment ref="FT1" authorId="2">
      <text>
        <r>
          <rPr>
            <sz val="8"/>
            <color indexed="81"/>
            <rFont val="Tahoma"/>
            <family val="2"/>
          </rPr>
          <t>Quantidade anual de resíduos sólidos domiciliares recolhidos diretamente pelo agente público (prefeitura, empresa pública ou autarquias) por meio do serviço de coleta seletiva, no final do ano de referência. Excluem-se as quantidades de matéria orgânica quando coletadas de forma exclusiva. Importante lembrar que esta quantidade deve ser adicionada à quantidade de RDO coletada de forma convencional (não seletiva) informada no campo Co108.</t>
        </r>
      </text>
    </comment>
    <comment ref="FU1" authorId="2">
      <text>
        <r>
          <rPr>
            <sz val="8"/>
            <color indexed="81"/>
            <rFont val="Tahoma"/>
            <family val="2"/>
          </rPr>
          <t>Quantidade anual de resíduos sólidos domiciliares recolhidos pelos agentes privados contratados pela Prefeitura ou SLU por meio do serviço de coleta seletiva, no final do ano de referência. Excluem-se quantidades de matéria orgânica quando coletadas de forma exclusiva. Importante lembrar que esta quantidade deve ser adicionada à quantidade de RDO coletada de forma convencional (não seletiva) informada no campo Co109.</t>
        </r>
      </text>
    </comment>
    <comment ref="FV1" authorId="2">
      <text>
        <r>
          <rPr>
            <sz val="8"/>
            <color indexed="81"/>
            <rFont val="Tahoma"/>
            <family val="2"/>
          </rPr>
          <t>Quantidade anual de resíduos recolhida por outros agentes executores da coleta seletiva que detenham alguma 'parceria' com a Prefeitura. Enquadram-se neste caso, as quantidades recolhidas por entidades filantrópicas que tenham parceria ou apoio técnico-operacional da Prefeitura e que destinam o produto de sua coleta para a Prefeitura. Excluem-se quantidades de matéria orgânica quando coletadas de forma exclusiva. Importante lembrar que esta quantidade deve ser adicionada à quantidade de RDO coletada de forma convencional (não seletiva) informada no campo Co140.</t>
        </r>
      </text>
    </comment>
    <comment ref="FW1" authorId="2">
      <text>
        <r>
          <rPr>
            <sz val="8"/>
            <color indexed="81"/>
            <rFont val="Tahoma"/>
            <family val="2"/>
          </rPr>
          <t>Valor anual do resultado da soma das quantidades de resíduos sólidos recolhidos, por meio do serviço de coleta seletiva por todos os agentes - público, privado, associações de catadores e outros que detenham parceria com a Prefeitura - no final do ano de referência. Excluem-se quantidades de matéria orgânica quando coletadas de forma exclusiva. Corresponde à soma das quantidades das informações Cs023 + Cs024 + Cs025 + Cs048.</t>
        </r>
      </text>
    </comment>
    <comment ref="FX1" authorId="2">
      <text>
        <r>
          <rPr>
            <sz val="8"/>
            <color indexed="81"/>
            <rFont val="Tahoma"/>
            <family val="2"/>
          </rPr>
          <t>Ocorrência de coleta seletiva feita pelo agente público ou empresa contratada, utilizando veículos que percorrem porta a porta as vias em um determinado setor de coleta. Informação de natureza qualitativa, cujas opções de resposta são 'sim' ou 'não'.</t>
        </r>
      </text>
    </comment>
    <comment ref="FY1" authorId="2">
      <text>
        <r>
          <rPr>
            <sz val="8"/>
            <color indexed="81"/>
            <rFont val="Tahoma"/>
            <family val="2"/>
          </rPr>
          <t>Ocorrência de coleta seletiva feita por sucateiros, aparistas, "ferro-velhos" ou empresas do ramo, utilizando veículos que percorrem porta a porta as vias em um determinado setor de coleta. Informação de natureza qualitativa, cujas opções de resposta são 'sim' ou 'não'.</t>
        </r>
      </text>
    </comment>
    <comment ref="GA1" authorId="2">
      <text>
        <r>
          <rPr>
            <sz val="8"/>
            <color indexed="81"/>
            <rFont val="Tahoma"/>
            <family val="2"/>
          </rPr>
          <t>Ocorrência de coleta seletiva feita por outro(s) agente(s) sob a forma 'porta a porta', ou seja, através do recolhimento dos materiais recicláveis separados pela população por determinado(s) veículo(s) que percorre(m) porta a porta as vias em um determinado distrito de coleta. Inclui programas desenvolvidos por associações de bairros e instituições filantrópicas.</t>
        </r>
      </text>
    </comment>
    <comment ref="GB1" authorId="2">
      <text>
        <r>
          <rPr>
            <sz val="8"/>
            <color indexed="81"/>
            <rFont val="Tahoma"/>
            <family val="2"/>
          </rPr>
          <t>Ocorrência de coleta seletiva feita pelo agente público ou empresa contratada, por meio do recolhimento dos materiais recicláveis depositados voluntariamente pela população em contêineres instalados em determinados espaços públicos ('PEVs ou LEVs'). Informação de natureza qualitativa, cujas opções de resposta são 'sim' ou 'não'.</t>
        </r>
      </text>
    </comment>
    <comment ref="GC1" authorId="2">
      <text>
        <r>
          <rPr>
            <sz val="8"/>
            <color indexed="81"/>
            <rFont val="Tahoma"/>
            <family val="2"/>
          </rPr>
          <t>Ocorrência de coleta seletiva feita por sucaterios, aparistas, "ferro-velhos" ou empresas do ramo por meio do recolhimento dos materiais recicláveis depositados voluntariamente pela população em contêineres instalados em determinados espaços públicos ('PEVs ou LEVs'). Informação de natureza qualitativa, cujas opções de resposta são 'sim' ou 'não'.</t>
        </r>
      </text>
    </comment>
    <comment ref="GE1" authorId="2">
      <text>
        <r>
          <rPr>
            <sz val="8"/>
            <color indexed="81"/>
            <rFont val="Tahoma"/>
            <family val="2"/>
          </rPr>
          <t>Ocorrência de serviço de coleta seletiva executada por outros agentes (exemplo: associações de bairros ou instituições filantrópicas) através do recolhimento dos materiais recicláveis depositados voluntariamente pela população em contêineres instalados em determinados espaços públicos ('PEVs ou LEVs').</t>
        </r>
      </text>
    </comment>
    <comment ref="GF1" authorId="2">
      <text>
        <r>
          <rPr>
            <sz val="8"/>
            <color indexed="81"/>
            <rFont val="Tahoma"/>
            <family val="2"/>
          </rPr>
          <t>Ocorrência de coleta seletiva feita pelo agente público ou empresa contratada, por meio do recolhimento dos materiais recicláveis de outra forma diferente da coleta porta a porta e em postos de entrega, forma esta a ser especificada pelo informante. Informação de natureza qualitativa, cujas opções de resposta são 'sim' ou 'não'.</t>
        </r>
      </text>
    </comment>
    <comment ref="GG1" authorId="2">
      <text>
        <r>
          <rPr>
            <sz val="8"/>
            <color indexed="81"/>
            <rFont val="Tahoma"/>
            <family val="2"/>
          </rPr>
          <t>Ocorrência de coleta seletiva feita por sucateiros, aparistas, "ferro-velhos" ou empresas do ramo por meio do recolhimento dos materiais recicláveis de outra forma diferente da coleta porta a porta e em postos de entrega, forma esta a ser especificada pelo informante. Informação de natureza qualitativa, cujas opções de resposta são 'sim' ou 'não'.</t>
        </r>
      </text>
    </comment>
    <comment ref="GI1" authorId="2">
      <text>
        <r>
          <rPr>
            <sz val="8"/>
            <color indexed="81"/>
            <rFont val="Tahoma"/>
            <family val="2"/>
          </rPr>
          <t>Ocorrência de serviço de coleta seletiva por outros agentes (exemplo: associações de bairros ou instituições filantrópicas) através do recolhimento dos materiais recicláveis de forma diferente das anteriores (porta a porta e postos de entrega), forma esta a ser especificada pelo informante.</t>
        </r>
      </text>
    </comment>
    <comment ref="GM1" authorId="2">
      <text>
        <r>
          <rPr>
            <sz val="8"/>
            <color indexed="81"/>
            <rFont val="Tahoma"/>
            <family val="2"/>
          </rPr>
          <t>Ocorrência de coleta seletiva feita por organizações de catadores (associações ou cooperativas) que contam com parceria ou apoio técnico-operacional do agente público, utilizando veículos que percorrem porta a porta as vias em um determinado setor de coleta. Informação de natureza qualitativa, cujas opções de resposta são 'sim' ou 'não'.</t>
        </r>
      </text>
    </comment>
    <comment ref="GN1" authorId="2">
      <text>
        <r>
          <rPr>
            <sz val="8"/>
            <color indexed="81"/>
            <rFont val="Tahoma"/>
            <family val="2"/>
          </rPr>
          <t>Ocorrência de coleta seletiva feita por organizações de catadores (associações ou cooperativas) que contam com parceria ou apoio técnico-operacional do agente público, por meio do recolhimento dos materiais recicláveis depositados voluntariamente pela população em contêineres instalados em determinados espaços públicos ('PEVs ou LEVs'). Informação de natureza qualitativa, cujas opções de resposta são 'sim' ou 'não'.</t>
        </r>
      </text>
    </comment>
    <comment ref="GO1" authorId="2">
      <text>
        <r>
          <rPr>
            <sz val="8"/>
            <color indexed="81"/>
            <rFont val="Tahoma"/>
            <family val="2"/>
          </rPr>
          <t>Ocorrência de coleta seletiva feita por organizações de catadores (associações ou cooperativas) que contam com parceria ou apoio técnico-operacional do agente público, por meio do recolhimento dos materiais recicláveis de outra forma diferente da coleta porta a porta e em postos de entrega, forma esta a ser especificada pelo informante. Informação de natureza qualitativa, cujas opções de resposta são 'sim' ou 'não'.</t>
        </r>
      </text>
    </comment>
    <comment ref="GP1" authorId="2">
      <text>
        <r>
          <rPr>
            <sz val="8"/>
            <color indexed="81"/>
            <rFont val="Tahoma"/>
            <family val="2"/>
          </rPr>
          <t>Ocorrência de coleta seletiva feita por organizações de catadores (associações ou cooperativas) que não contam com parceria ou apoio técnico-operacional do agente público, utilizando veículos que percorrem porta a porta as vias em um determinado setor de coleta. Informação de natureza qualitativa, cujas opções de resposta são 'sim' ou 'não'.</t>
        </r>
      </text>
    </comment>
    <comment ref="GQ1" authorId="2">
      <text>
        <r>
          <rPr>
            <sz val="8"/>
            <color indexed="81"/>
            <rFont val="Tahoma"/>
            <family val="2"/>
          </rPr>
          <t>Ocorrência de coleta seletiva feita por organizações de catadores (associações ou cooperativas) que não contam com parceria ou apoio técnico-operacional do agente público, por meio do recolhimento dos materiais recicláveis depositados voluntariamente pela população em contêineres instalados em determinados espaços públicos ('PEVs ou LEVs'). Informação de natureza qualitativa, cujas opções de resposta são 'sim' ou 'não'.</t>
        </r>
      </text>
    </comment>
    <comment ref="GS1" authorId="2">
      <text>
        <r>
          <rPr>
            <sz val="8"/>
            <color indexed="81"/>
            <rFont val="Tahoma"/>
            <family val="2"/>
          </rPr>
          <t>Quantidade anual de resíduos sólidos domiciliar recolhidos pelas organizações de catadores (associações ou cooperativas) que contam com parceria ou apoio técnico-operacional do agente público, por meio do serviço de coleta seletiva, no final do ano de referência. Excluem-se quantidades de matéria orgânica quando coletadas de forma exclusiva.</t>
        </r>
      </text>
    </comment>
    <comment ref="GT1" authorId="2">
      <text>
        <r>
          <rPr>
            <sz val="8"/>
            <color indexed="81"/>
            <rFont val="Tahoma"/>
            <family val="2"/>
          </rPr>
          <t>Especificação de outro(s) agente(s) que executa(m) a coleta seletiva e que detenham alguma parceria ou apoio técnico-operacional com a Prefeitura ou SLU. Enquadram-se neste caso, as entidades filantrópicas que destinam o produto de sua coleta seletiva para a Prefeitura, asociação de catadores ou outro parceiro da Prefeitura.</t>
        </r>
      </text>
    </comment>
    <comment ref="GU1" authorId="2">
      <text>
        <r>
          <rPr>
            <sz val="8"/>
            <color indexed="81"/>
            <rFont val="Tahoma"/>
            <family val="2"/>
          </rPr>
          <t>População urbana do município atendida com a coleta seletiva do tipo porta-a-porta executada pela Prefeitura (ou SLU), por empresas contratadas pela Prefeitura, por associações ou cooperativas de catadores com parceria/apoio da Prefeitura ou por outros agentes que detenham parceria com a Prefeitura</t>
        </r>
      </text>
    </comment>
    <comment ref="GV1" authorId="1">
      <text>
        <r>
          <rPr>
            <sz val="9"/>
            <color indexed="81"/>
            <rFont val="Tahoma"/>
            <family val="2"/>
          </rPr>
          <t xml:space="preserve">HÁ EMPRESAS CONTRATADAS PARA A PRESTAÇÃO DO SERVIÇO DE COLETA SELETIVA PORTA A PORTA?
Ocorrência de execução de coleta seletiva porta a porta contratado a empresas. Informação de natureza qualitativa com opções de resposta Sim ou Não.
Referências: X014. Unidade: Sim/Não.
</t>
        </r>
      </text>
    </comment>
    <comment ref="GW1" authorId="1">
      <text>
        <r>
          <rPr>
            <sz val="9"/>
            <color indexed="81"/>
            <rFont val="Tahoma"/>
            <family val="2"/>
          </rPr>
          <t>VALOR CONTRATUAL (PREÇO UNITÁRIO) DO SERVIÇO DE COLETA SELETIVA PORTA A PORTA (EM 31/12 DO ANO DE REFERÊNCIA) CONTRATADO ÀS EMPRESAS. SE HOUVER MAIS DE UM
PREÇO PARA ESTE SERVIÇO, PREENCHER COM O VALOR MÉDIO
Preço unitário do serviço de coleta seletiva porta a porta de RDO pago à empresa contratada no final do ano de referência. No caso de haver mais de uma empresa contratada para execução desse tipo de
serviço adotar o valor médio. Esta informação deverá ser preenchida somente no caso da coleta seletiva contratada de empresas e se o valor se referir à unidade solicitada, “R$/tonelada”. Caso se referir a unidade inserir o valor e a referência no campo de Observações. Eventualmente o valor contratual poderá incluir (ou não) a triagem dos materiais recicláveis, questão abordada no próximo campo.
Referências: X014 e Cs027. Unidade: R$/Tonelada.</t>
        </r>
      </text>
    </comment>
    <comment ref="GX1" authorId="1">
      <text>
        <r>
          <rPr>
            <sz val="9"/>
            <color indexed="81"/>
            <rFont val="Tahoma"/>
            <family val="2"/>
          </rPr>
          <t>NO PREÇO UNITÁRIO ACIMA PREENCHIDO ESTÁ INCLUÍDO O VALOR DO SERVIÇO DE TRIAGEM DOS MATERIAIS RECICLÁVEIS?
Ocorrência de execução do serviço de triagem de materiais recicláveis além da execução do serviço de coleta seletiva no preço unitário do campo Cs054 contratado a empresas. Informação de natureza
qualitativa com opções de respostas Sim ou Não.
Referências: X014, Cs027 e Cs054. Unidade: Sim/Não.</t>
        </r>
      </text>
    </comment>
    <comment ref="GY1" authorId="1">
      <text>
        <r>
          <rPr>
            <sz val="9"/>
            <color indexed="81"/>
            <rFont val="Tahoma"/>
            <family val="2"/>
          </rPr>
          <t xml:space="preserve">VALOR CONTRATUAL (PREÇO UNITÁRIO) DO SERVIÇO DE TRIAGEM DE MATERIAIS RECICLÁVEIS (EM 31/12 NO ANO DE REFERÊNCIA) CONTRATADO ÀS EMPRESAS. SE HOUVER MAIS DE
UM PREÇO PARA ESTE SERVIÇO, PREENCHER COM O VALOR MÉDIO
Preço unitário do serviço de triagem de materiais recicláveis pago à empresa contratada no final do ano de referência. No caso de haver mais de uma empresa contratada para execução desse tipo de
serviço adotar o valor médio. Esta informação deverá ser preenchida somente no caso da triagem de recicláveis ser executada pelas empresas e se o valor se referir à unidade solicitada, “R$/tonelada”.
Referências: X014, Cs027 e Cs055. Unidade: R$/Tonelada.
</t>
        </r>
      </text>
    </comment>
    <comment ref="GZ1" authorId="1">
      <text>
        <r>
          <rPr>
            <sz val="9"/>
            <color indexed="81"/>
            <rFont val="Tahoma"/>
            <family val="2"/>
          </rPr>
          <t>HÁ ASSOCIAÇÕES OU COOPERATIVAS DE CATADORES CONTRATADAS PARA A PRESTAÇÃO DO SERVIÇO DE COLETA SELETIVA PORTA A PORTA?
Ocorrência de execução de coleta seletiva porta a porta contratado a associações ou cooperativas de catadores. Note-se que se trata de um serviço terceirizado e regido legalmente por um “instrumento de
contratação” da entidade associativa. Importante ressaltar que neste caso um CONTRATO e não só um acordo, uma parceria ou um convênio com a prefeitura. Vale lembrar que essa contratação pode,
inclusive, dispensar o processo de licitação conforme Art. 57 da Lei Federal 11.445/2007. Informação de natureza qualitativa com opções de resposta Sim ou Não.
Referências: X014. Unidade: Sim/Não.</t>
        </r>
      </text>
    </comment>
    <comment ref="HA1" authorId="1">
      <text>
        <r>
          <rPr>
            <sz val="9"/>
            <color indexed="81"/>
            <rFont val="Tahoma"/>
            <family val="2"/>
          </rPr>
          <t>VALOR CONTRATUAL (PREÇO UNITÁRIO) DO SERVIÇO DE COLETA SELETIVA PORTA A PORTA (EM 31/12 NO ANO DE REFERÊNCIA) CONTRATADO ÀS ASSOCIAÇÕES/COOPERATIVAS DE
CATADORES. SE HOUVER MAIS DE UM PREÇO PARA ESTE SERVIÇO, PREENCHER COM O VALOR MÉDIO
Preço unitário do serviço de coleta seletiva porta a porta de RDO pago às associações ou cooperativas de catadores CONTRATADAS no final do ano de referência. No caso de haver mais de uma entidade
associativa contratada para execução desse tipo de serviço adotar o valor médio. Esta informação deverá ser preenchida somente no caso da coleta seletiva contratada de associações ou cooperativas de
catadores e se o valor se referir à unidade solicitada, “R$/tonelada”. Caso se referir a outra unidade inserir o valor e a referência no campo de Observações. Eventualmente o valor contratual poderá incluir
(ou não) a triagem dos materiais recicláveis, questão abordada no próximo campo.
Referências: X014 e Cs042. Unidade: R$/Tonelada.</t>
        </r>
      </text>
    </comment>
    <comment ref="HB1" authorId="1">
      <text>
        <r>
          <rPr>
            <sz val="9"/>
            <color indexed="81"/>
            <rFont val="Tahoma"/>
            <family val="2"/>
          </rPr>
          <t xml:space="preserve">NO PREÇO UNITÁRIO ACIMA PREENCHIDO ESTÁ INCLUÍDO O VALOR DO SERVIÇO DE TRIAGEM DOS MATERIAIS RECICLÁVEIS?
Ocorrência de execução do serviço de triagem de materiais recicláveis além da execução do serviço de coleta seletiva no preço unitário do campo Cs058 contratado a associações ou cooperativas de
catadores. Informação de natureza qualitativa com opções de respostas Sim ou Não.
Referências: X014, Cs042 e Cs058. Unidade: Sim/Não.
</t>
        </r>
      </text>
    </comment>
    <comment ref="HC1" authorId="1">
      <text>
        <r>
          <rPr>
            <sz val="9"/>
            <color indexed="81"/>
            <rFont val="Tahoma"/>
            <family val="2"/>
          </rPr>
          <t xml:space="preserve">VALOR CONTRATUAL (PREÇO UNITÁRIO) DO SERVIÇO DE TRIAGEM DE MATERIAIS RECICLÁVEIS (EM 31/12 DO ANO DE REFERÊNCIA) CONTRATADO ÀS ASSOCIAÇÕES DE CATADORES. SE
HOUVER MAIS DE UM PREÇO PARA ESTE SERVIÇO, PREENCHER COM O VALOR MÉDIO
Preço unitário do serviço de triagem de materiais recicláveis pago às associações ou cooperativas de catadores CONTRATADAS no final do ano de referência. No caso de haver mais de uma entidade
associativa contratada para execução desse tipo de serviço adotar o valor médio. Esta informação deverá ser preenchida somente no caso da triagem de recicláveis ser executada pelas associações ou
cooperativas e se o valor se referir à unidade solicitada, “R$/tonelada”. Caso se referir a outra unidade inserir o valor e a referência no campo de Observações.
Referências: X014, Cs042 e Cs058. Unidade: R$/Tonelada.
</t>
        </r>
      </text>
    </comment>
    <comment ref="HD1" authorId="2">
      <text>
        <r>
          <rPr>
            <sz val="8"/>
            <color indexed="81"/>
            <rFont val="Tahoma"/>
            <family val="2"/>
          </rPr>
          <t>Antigo campo Ge012. Existência de cobrança pelos serviços regulares de manejo de RSU, notadamente pela coleta de resíduos domiciliares. Entende-se como regulares aqueles que são de natureza obrigatória e prestados rotineiramente, independentemente de solicitações individualizadas de munícipes, instituições ou empresas. Informação de natureza qualitativa, cujas opções de resposta são 'sim' ou 'não'.</t>
        </r>
      </text>
    </comment>
    <comment ref="HE1" authorId="2">
      <text>
        <r>
          <rPr>
            <sz val="8"/>
            <color indexed="81"/>
            <rFont val="Tahoma"/>
            <family val="2"/>
          </rPr>
          <t xml:space="preserve">Antigo campo Ge013. Especificação da forma de cobrança pelos serviços regulares de manejo de RSU, discriminada sob as seguintes formas: taxa específica no boleto do IPTU; taxa em boleto exclusivo; tarifa; taxa específica no boleto de água ou outra forma.
</t>
        </r>
      </text>
    </comment>
    <comment ref="HF1" authorId="3">
      <text>
        <r>
          <rPr>
            <sz val="9"/>
            <color indexed="81"/>
            <rFont val="Tahoma"/>
            <family val="2"/>
          </rPr>
          <t>Descrição da outra forma adotada para a cobrança de serviços regulares de limpeza pública.</t>
        </r>
      </text>
    </comment>
    <comment ref="HG1" authorId="3">
      <text>
        <r>
          <rPr>
            <sz val="9"/>
            <color indexed="81"/>
            <rFont val="Tahoma"/>
            <family val="2"/>
          </rPr>
          <t>Unidade adotada para a cobrança de tarifa que pode ser em peso ou em volume.</t>
        </r>
      </text>
    </comment>
    <comment ref="HH1" authorId="2">
      <text>
        <r>
          <rPr>
            <sz val="8"/>
            <color indexed="81"/>
            <rFont val="Tahoma"/>
            <family val="2"/>
          </rPr>
          <t>Antigo campo Ge014. Existência de cobrança pelos serviços eventuais de manejo de RSU. Entende-se como eventuais aqueles de natureza facultativa e executados mediante solicitação específica por parte de seu(s) beneficiário(s). Informação de natureza qualitativa, cujas opções de resposta são 'sim' ou 'não'.</t>
        </r>
      </text>
    </comment>
    <comment ref="HI1" authorId="2">
      <text>
        <r>
          <rPr>
            <sz val="8"/>
            <color indexed="81"/>
            <rFont val="Tahoma"/>
            <family val="2"/>
          </rPr>
          <t>Antigo campo Co132. Valor anual das despesas dos agentes públicos realizadas com serviço de coleta de RDO e RPU. Corresponde às despesas com pessoal próprio somadas às demais despesas operacionais com o patrimônio próprio do município (despesas com materiais de consumo, ferramentas e utensílios, aluguéis, energia, combustíveis, peças, pneus, licenciamentos e manutenção da frota, serviços de oficinas terceirizadas e outras despesas). Inclui encargos e demais benefícios incidentes sobre a folha de pagamento do pessoal envolvido. Não inclui despesas referentes aos serviços de coleta de RDO e RPU realizadas com agentes privados executores (informação Fn207). Considera-se como agente público a Prefeitura (através de qualquer órgão de sua administração direta centralizada (secretaria, departamento, divisão ou seção) ou administração descentralizada (empresa pública ou autarquia). Ver outros detalhes no respectivo item do Manual de Fornecimento de Informações.</t>
        </r>
      </text>
    </comment>
    <comment ref="HJ1" authorId="3">
      <text>
        <r>
          <rPr>
            <sz val="9"/>
            <color indexed="81"/>
            <rFont val="Tahoma"/>
            <family val="2"/>
          </rPr>
          <t>Antigo campo Co011. Valor anual das despesas dos agentes públicos realizadas com agentes privados contratados exclusivamente para execução de serviço de coleta de RDO e RPU, locação de veículo, mão de obra e equipamentos afins. Ver também outros detalhes no respectivo item do Manual de Fornecimento de Informações.</t>
        </r>
      </text>
    </comment>
    <comment ref="HK1" authorId="3">
      <text>
        <r>
          <rPr>
            <sz val="9"/>
            <color indexed="81"/>
            <rFont val="Tahoma"/>
            <family val="2"/>
          </rPr>
          <t>Antigo campo Co009. Valor anual da soma das despesas com os serviços de coleta de RDO e RPU realizadas por agentes privados e públicos. Corresponde à soma das informações Fn206 + Fn207. Ver também outros detalhes no respectivo item do Manual de Fornecimento de Informações.</t>
        </r>
      </text>
    </comment>
    <comment ref="HL1" authorId="3">
      <text>
        <r>
          <rPr>
            <sz val="9"/>
            <color indexed="81"/>
            <rFont val="Tahoma"/>
            <family val="2"/>
          </rPr>
          <t>Antigo campo Rs032. Valor anual das despesas com os agentes públicos realizadas com a coleta diferenciada de resíduos dos serviços de saúde (RSS). Corresponde às despesas com pessoal próprio somadas à demais despesas operacionais com o patrimônio próprio do município (despesas com materiais de consumo, ferramentas e utensílios, aluguéis, energia, combustíveis, peças, pneus, licenciamentos e manutenção da frota, serviços de oficinas terceirizadas e outras despesas) referentes aos serviços de saúde (RSS). Inclui encargos e demais benefícios incidentes sobre a folha de pagamento do pessoal envolvido. Não inclui despesas referentes aos serviços de coleta de RSS realizadas com agentes privados executores (informação Fn210).</t>
        </r>
      </text>
    </comment>
    <comment ref="HM1" authorId="3">
      <text>
        <r>
          <rPr>
            <sz val="9"/>
            <color indexed="81"/>
            <rFont val="Tahoma"/>
            <family val="2"/>
          </rPr>
          <t>Antigo campo Rs033. Valor anual das despesas dos agentes públicos realizadas com agentes privados contratados exclusivamente para execução de serviço de coleta diferenciada de resíduos de saúde (RSS).</t>
        </r>
      </text>
    </comment>
    <comment ref="HN1" authorId="3">
      <text>
        <r>
          <rPr>
            <sz val="9"/>
            <color indexed="81"/>
            <rFont val="Tahoma"/>
            <family val="2"/>
          </rPr>
          <t>Antigo campo Rs035. Valor anual da soma das despesas realizadas com a execução da coleta diferenciada dos resíduos dos serviços de saúde (RSS) realizadas pelos agentes públicos e agentes privados contratados pelo agente público. Corresponde à soma dos valores das informações Fn209 + Fn210.</t>
        </r>
      </text>
    </comment>
    <comment ref="HO1" authorId="3">
      <text>
        <r>
          <rPr>
            <sz val="9"/>
            <color indexed="81"/>
            <rFont val="Tahoma"/>
            <family val="2"/>
          </rPr>
          <t>Antigo campo Va037. Valor anual das despesas da Prefeitura com o serviço de varrição de vias e logradouros públicos. Corresponde às despesas realizadas com pessoal próprio somadas às demais despesas operacionais com o patrimônio próprio do município (despesas com materiais de consumo, ferramentas e utensílios, aluguéis, energia, combustíveis, peças, pneus, licenciamentos e manutenção da frota, serviços de oficinas terceirizadas e outras despesas). Inclui encargos e demais benefícios incidentes sobre a folha de pagamento do pessoal envolvido. Não inclui: despesas referentes ao serviço de varrição de vias e logradouros públicos realizadas com agentes privados executores (informação Fn213). Considera-se como Prefeitura qualquer órgão da administração direta centralizada (secretaria, departamento, divisão ou seção) ou descentralizada (empresa ou autarquia).</t>
        </r>
      </text>
    </comment>
    <comment ref="HP1" authorId="3">
      <text>
        <r>
          <rPr>
            <sz val="9"/>
            <color indexed="81"/>
            <rFont val="Tahoma"/>
            <family val="2"/>
          </rPr>
          <t>Antigo campo Va019. Valor anual das despesas da Prefeitura com empresas contratadas exclusivamente para execução do serviço de varrição de vias e logradouros públicos.</t>
        </r>
      </text>
    </comment>
    <comment ref="HQ1" authorId="3">
      <text>
        <r>
          <rPr>
            <sz val="9"/>
            <color indexed="81"/>
            <rFont val="Tahoma"/>
            <family val="2"/>
          </rPr>
          <t>Antigo campo Va017. Valor anual do resultado da soma das despesas realizadas com a execução do serviço de varrição de vias e logradouros públicos realizadas pela Prefeitura e empresas contratadas. Corresponde à soma dos valores das informações Fn213+Fn212. Considera-se como Prefeitura qualquer órgão da administração direta centralizada (secretaria, departamento, divisão ou seção) ou descentralizada (empresa ou autarquia). É comum a adoção da sigla SLU (Serviço de Limpeza Urbana).</t>
        </r>
      </text>
    </comment>
    <comment ref="HR1" authorId="3">
      <text>
        <r>
          <rPr>
            <sz val="9"/>
            <color indexed="81"/>
            <rFont val="Tahoma"/>
            <family val="2"/>
          </rPr>
          <t>Antigo campo Ge043. Valor anual das despesas da Prefeitura com os demais serviços de manejo de RSU. Para efeito desta informação, enquadram-se como demais serviços de manejo de RSU os serviços administrativos, os serviços relativos às unidades de processamento e todos os outros serviços de manejo que não se incluem entre os de coleta de RDO e RPU, coleta de RSS e varrição, cujas despesas com os agentes públicos são definidas em campos próprios (Fn206, Fn209 e Fn212, respectivamente). Corresponde às despesas realizadas com pessoal próprio somadas às despesas operacionais com o patrimônio próprio do município (despesas com materiais de consumo, ferramentas e utensílios, aluguéis, energia, combustíveis, peças, pneus, licenciamentos e manutenção da frota, serviços de oficinas terceirizadas e outras despesas). Inclui encargos e demais benefícios incidentes sobre a folha de pagamento do pessoal envolvido. Não inclui: despesas referentes aos demais serviços de manejo de RSU realizadas com os agentes privados (informação Fn216). Mais detalhes, ver item específico no Manual de Informações.</t>
        </r>
      </text>
    </comment>
    <comment ref="HS1" authorId="3">
      <text>
        <r>
          <rPr>
            <sz val="9"/>
            <color indexed="81"/>
            <rFont val="Tahoma"/>
            <family val="2"/>
          </rPr>
          <t>Antigo campo Ge044. Valor anual das despesas da Prefeitura com empresas privadas contratadas exclusivamente para execução dos demais serviços de manejo de RSU. Para efeito desta informação, enquadram-se como demais serviços de manejo de RSU os serviços administrativos, os serviços relativos às unidades de processamento e todos os outros serviços de manejo que não se incluem entre os de coleta de RDO e RPU, coleta de RSS e varrição, cujas despesas com os agentes privados são definidas em campos próprios (Fn207, Fn210 e Fn213, respectivamente).</t>
        </r>
      </text>
    </comment>
    <comment ref="HT1" authorId="3">
      <text>
        <r>
          <rPr>
            <sz val="9"/>
            <color indexed="81"/>
            <rFont val="Tahoma"/>
            <family val="2"/>
          </rPr>
          <t>Antigo campo Ge046. Valor anual do resultado da soma das despesas com todos os agentes executores (público e privado) dos demais serviços de manejo. Corresponde à soma das informações Fn215 + Fn216.</t>
        </r>
      </text>
    </comment>
    <comment ref="HU1" authorId="3">
      <text>
        <r>
          <rPr>
            <sz val="9"/>
            <color indexed="81"/>
            <rFont val="Tahoma"/>
            <family val="2"/>
          </rPr>
          <t>Antigo campo Ge023. Valor anual das despesas dos agentes públicos realizadas com os serviços de manejo de RSU, incluindo a execução dos serviços propriamente ditos mais a fiscalização, o planejamento e a parte gerencial e administrativa. Corresponde às despesas com pessoal próprio somadas às demais despesas operacionais com o patrimônio próprio do município (despesas com materiais de consumo, ferramentas e utensílios, aluguéis, energia, combustíveis, peças, pneus, licenciamentos e manutenção da frota, serviços de oficinas terceirizadas e outras despesas). Inclui encargos e demais benefícios incidentes sobre a folha de pagamento do pessoal envolvido. Não inclui: despesas referentes aos serviços de manejo de RSU realizadas com agentes privados executores (informação Fn219); despesas com serviço da dívida (juros, encargos e amortizações); despesas de remuneração de capital; e despesas com depreciações de veículos, equipamentos ou instalações físicas. Mais detalhes, ver item específico no Manual de Fornecimento de Informações.</t>
        </r>
      </text>
    </comment>
    <comment ref="HV1" authorId="3">
      <text>
        <r>
          <rPr>
            <sz val="9"/>
            <color indexed="81"/>
            <rFont val="Tahoma"/>
            <family val="2"/>
          </rPr>
          <t>Antigo campo Ge009. Valor anual das despesas dos agentes públicos realizadas com agentes privados contratados exclusivamente para execução de um ou mais serviços de manejo de RSU ou para locação de mão-de-obra e veículos destinados a esses serviços.</t>
        </r>
      </text>
    </comment>
    <comment ref="HW1" authorId="3">
      <text>
        <r>
          <rPr>
            <sz val="9"/>
            <color indexed="81"/>
            <rFont val="Tahoma"/>
            <family val="2"/>
          </rPr>
          <t>Antigo campo Ge007. Valor anual da soma das despesas com serviços de manejo de RSU realizadas por agentes privado e público. Corresponde à soma das informações Fn218 + Fn219.</t>
        </r>
      </text>
    </comment>
    <comment ref="HX1" authorId="3">
      <text>
        <r>
          <rPr>
            <sz val="9"/>
            <color indexed="81"/>
            <rFont val="Tahoma"/>
            <family val="2"/>
          </rPr>
          <t>Antigo campo Ge005. Valor anual da previsão orçamentária do município, incluindo aquela concernente à estimativa de receita com o recolhimento de taxas, tarifas ou outra forma especificamente referente à prestação de serviços de manejo de RSU à população. Valor recomendado ser extraído do Comparativo da Receita Orçada e Arrecadada (Anexo 10 da Lei nº 4.320/64).</t>
        </r>
      </text>
    </comment>
    <comment ref="HY1" authorId="3">
      <text>
        <r>
          <rPr>
            <sz val="9"/>
            <color indexed="81"/>
            <rFont val="Tahoma"/>
            <family val="2"/>
          </rPr>
          <t>Antigo campo Ge006. Valor anual dos recursos arrecadados por meio da cobrança de taxas, tarifas ou outras formas vinculadas à prestação de serviços de manejo de RSU.</t>
        </r>
      </text>
    </comment>
    <comment ref="HZ1" authorId="3">
      <text>
        <r>
          <rPr>
            <sz val="9"/>
            <color indexed="81"/>
            <rFont val="Tahoma"/>
            <family val="2"/>
          </rPr>
          <t>Antigo campo Ge010. Valor anual do total de despesas da administração pública municipal para a manutenção dos serviços públicos em geral, exceto despesas de capital. Inclui todos os serviços prestados pelo município (nas áreas de saúde, educação, segurança, transporte, etc), não só os relativos ao manejo de RSU. Valor recomendado ser extraído do balanço anual da Prefeitura.</t>
        </r>
      </text>
    </comment>
    <comment ref="IA1" authorId="3">
      <text>
        <r>
          <rPr>
            <sz val="9"/>
            <color indexed="81"/>
            <rFont val="Tahoma"/>
            <family val="2"/>
          </rPr>
          <t>Antigo campo Ge025. Ocorrência de recebimento de recursos oriundos de instituições federais, tais como BNDES, CAIXA, FUNASA, Banco do Brasil, Ministérios, para aplicação nos serviços de manejo de RSU. Informação de natureza qualitativa, cujas opções de resposta são 'sim' ou 'não'.</t>
        </r>
      </text>
    </comment>
    <comment ref="IB1" authorId="3">
      <text>
        <r>
          <rPr>
            <sz val="9"/>
            <color indexed="81"/>
            <rFont val="Tahoma"/>
            <family val="2"/>
          </rPr>
          <t>Antigo campo Ge026. Valor anual dos recursos federais efetivamente recebidos pelo município para aplicação nos serviços de manejo de RSU.</t>
        </r>
      </text>
    </comment>
    <comment ref="IC1" authorId="3">
      <text>
        <r>
          <rPr>
            <sz val="9"/>
            <color indexed="81"/>
            <rFont val="Tahoma"/>
            <family val="2"/>
          </rPr>
          <t>Antigo campo Ge028. Tipo do recurso recebido de acordo com seu ressarcimento, classificando-se em oneroso (repassado via empréstimo, com necessidade de reembolso) ou não-oneroso (também conhecido como 'a fundo perdido', sem necessidade de reembolso).</t>
        </r>
      </text>
    </comment>
    <comment ref="ID1" authorId="3">
      <text>
        <r>
          <rPr>
            <sz val="9"/>
            <color indexed="81"/>
            <rFont val="Tahoma"/>
            <family val="2"/>
          </rPr>
          <t>Antigo campo Ge029. Descrição sintética da aplicação dos recursos federais recebidos. Informação de natureza qualitativa e descritiva.</t>
        </r>
      </text>
    </comment>
    <comment ref="IE1" authorId="3">
      <text>
        <r>
          <rPr>
            <sz val="9"/>
            <color indexed="81"/>
            <rFont val="Tahoma"/>
            <family val="2"/>
          </rPr>
          <t>Ocorrência de lavação rotineira de vias e praças executada diretamente pelo agente público. OBS: não confundir com a limpeza de feiras livres geralmente complementada com a lavação desses locais devido à comercialização de carnes ou peixes.</t>
        </r>
      </text>
    </comment>
    <comment ref="IF1" authorId="3">
      <text>
        <r>
          <rPr>
            <sz val="9"/>
            <color indexed="81"/>
            <rFont val="Tahoma"/>
            <family val="2"/>
          </rPr>
          <t>Ocorrência de limpeza rotineira de áreas de feiras livres e mercados, constituído por restos vegetais diversos, embalagens, etc, executados diretamente pelo agente público.</t>
        </r>
      </text>
    </comment>
    <comment ref="IG1" authorId="3">
      <text>
        <r>
          <rPr>
            <sz val="9"/>
            <color indexed="81"/>
            <rFont val="Tahoma"/>
            <family val="2"/>
          </rPr>
          <t>Ocorrência de limpeza rotineira, manual ou mecanizada, de praias marítimas ou fluviais executada diretamente pelo agente público.</t>
        </r>
      </text>
    </comment>
    <comment ref="IH1" authorId="3">
      <text>
        <r>
          <rPr>
            <sz val="9"/>
            <color indexed="81"/>
            <rFont val="Tahoma"/>
            <family val="2"/>
          </rPr>
          <t>Ocorrência de limpeza de bocas-de-lobo, desobstrução de bueiros, galerias, canaletas e outros dispositivos de drenagem pluvial executados diretamente pelo agente público.</t>
        </r>
      </text>
    </comment>
    <comment ref="II1" authorId="3">
      <text>
        <r>
          <rPr>
            <sz val="9"/>
            <color indexed="81"/>
            <rFont val="Tahoma"/>
            <family val="2"/>
          </rPr>
          <t>Ocorrência de pintura de meios-fios ou guias com a finalidade de realçar a limpeza do logradouro e orientar o tráfego de veículos, executada diretamente pelo agente público.</t>
        </r>
      </text>
    </comment>
    <comment ref="IJ1" authorId="3">
      <text>
        <r>
          <rPr>
            <sz val="9"/>
            <color indexed="81"/>
            <rFont val="Tahoma"/>
            <family val="2"/>
          </rPr>
          <t>Ocorrência de serviço, gratuito ou não, de limpeza manual ou mecanizada de lotes vagos na área urbana pelo agente público. OBS: Vale comentar que apesar de ser geralmente uma atribuição exclusiva do proprietário do lote, diversas Prefeituras realizam este serviço, seja por motivos de saúde pública seja por motivos de segurança.</t>
        </r>
      </text>
    </comment>
    <comment ref="IK1" authorId="3">
      <text>
        <r>
          <rPr>
            <sz val="9"/>
            <color indexed="81"/>
            <rFont val="Tahoma"/>
            <family val="2"/>
          </rPr>
          <t>Ocorrência do serviço de remoção de animais mortos de vias públicas através de caminhões basculantes ou caminhões guinchos executado diretamente pelo agente público.</t>
        </r>
      </text>
    </comment>
    <comment ref="IL1" authorId="3">
      <text>
        <r>
          <rPr>
            <sz val="9"/>
            <color indexed="81"/>
            <rFont val="Tahoma"/>
            <family val="2"/>
          </rPr>
          <t>Ocorrência de serviço de coleta diferenciada de pneus velhos ou inservíveis realizado por demanda específica ou de forma sistemática nas borracharias e estabelecimentos congêneres, executado pelo agente público.</t>
        </r>
      </text>
    </comment>
    <comment ref="IM1" authorId="3">
      <text>
        <r>
          <rPr>
            <sz val="9"/>
            <color indexed="81"/>
            <rFont val="Tahoma"/>
            <family val="2"/>
          </rPr>
          <t>Ocorrência de coleta diferenciada de pilhas e baterias realizado através da disponibilização de cestas exclusivas nos logradouros públicos, pontos de entrega e estabelecimentos congêneres, executado pelo agente público.</t>
        </r>
      </text>
    </comment>
    <comment ref="IN1" authorId="3">
      <text>
        <r>
          <rPr>
            <sz val="9"/>
            <color indexed="81"/>
            <rFont val="Tahoma"/>
            <family val="2"/>
          </rPr>
          <t>Ocorrência de coleta de resíduos volumosos inservíveis (móveis, colchões, eletrodomésticos de grande porte etc) depositados nas vias públicas executada diretamente pelo agente público. Esta coleta pode ser eventual, decorrente de reclamações dos munícipes ou proveniente de operações regulares de 'cata-bagulho'.</t>
        </r>
      </text>
    </comment>
    <comment ref="IO1" authorId="3">
      <text>
        <r>
          <rPr>
            <sz val="9"/>
            <color indexed="81"/>
            <rFont val="Tahoma"/>
            <family val="2"/>
          </rPr>
          <t>Ocorrência de lavação rotineira de vias e praças executada por empresas contratadas.OBS: não confundir com a limpeza de feiras livres geralmente complementada com a lavação desses locais devido à comercialização de carnes ou peixes.</t>
        </r>
      </text>
    </comment>
    <comment ref="IP1" authorId="3">
      <text>
        <r>
          <rPr>
            <sz val="9"/>
            <color indexed="81"/>
            <rFont val="Tahoma"/>
            <family val="2"/>
          </rPr>
          <t>Ocorrência de limpeza rotineira de áreas de feiras livres e mercados, constituído por restos vegetais diversos, embalagens, etc, executados por empresas contratadas .</t>
        </r>
      </text>
    </comment>
    <comment ref="IQ1" authorId="3">
      <text>
        <r>
          <rPr>
            <sz val="9"/>
            <color indexed="81"/>
            <rFont val="Tahoma"/>
            <family val="2"/>
          </rPr>
          <t>Ocorrência de limpeza rotineira, manual ou mecanizada, de praias marítimas ou fluviais executada por empresas contratadas.</t>
        </r>
      </text>
    </comment>
    <comment ref="IR1" authorId="3">
      <text>
        <r>
          <rPr>
            <sz val="9"/>
            <color indexed="81"/>
            <rFont val="Tahoma"/>
            <family val="2"/>
          </rPr>
          <t>Ocorrência de limpeza de bocas-de-lobo, desobstrução de bueiros, galerias, canaletas e outros dispositivos de drenagem pluvial executados por empresas contratadas.</t>
        </r>
      </text>
    </comment>
    <comment ref="IS1" authorId="3">
      <text>
        <r>
          <rPr>
            <sz val="9"/>
            <color indexed="81"/>
            <rFont val="Tahoma"/>
            <family val="2"/>
          </rPr>
          <t>Ocorrência de pintura de meios-fios ou guias com a finalidade de realçar a limpeza do logradouro e orientar o tráfego de veículos, executada por empresas contratadas.</t>
        </r>
      </text>
    </comment>
    <comment ref="IT1" authorId="3">
      <text>
        <r>
          <rPr>
            <sz val="9"/>
            <color indexed="81"/>
            <rFont val="Tahoma"/>
            <family val="2"/>
          </rPr>
          <t>Ocorrência de serviço, gratuito ou não, de limpeza manual ou mecanizada de lotes vagos na área urbana por empresas contratadas. OBS: Vale comentar que apesar de ser geralmente uma atribuição exclusiva do proprietário do lote, diversas Prefeituras realizam este serviço (de forma direta ou terceirizada) seja por motivos de saúde pública seja por motivos de segurança.</t>
        </r>
      </text>
    </comment>
    <comment ref="IU1" authorId="3">
      <text>
        <r>
          <rPr>
            <sz val="9"/>
            <color indexed="81"/>
            <rFont val="Tahoma"/>
            <family val="2"/>
          </rPr>
          <t>Ocorrência do serviço de remoção de animais mortos de vias públicas através de caminhões basculantes ou caminhões guinchos executado por empresas contratadas.</t>
        </r>
      </text>
    </comment>
    <comment ref="IV1" authorId="3">
      <text>
        <r>
          <rPr>
            <sz val="9"/>
            <color indexed="81"/>
            <rFont val="Tahoma"/>
            <family val="2"/>
          </rPr>
          <t>Ocorrência de serviço de coleta diferenciada de pneus velhos ou inservíveis realizado por demanda específica ou de forma sistemática nas borracharias e estabelecimentos congêneres, executado por empresas contratadas pela Prefeitura.</t>
        </r>
      </text>
    </comment>
    <comment ref="IW1" authorId="3">
      <text>
        <r>
          <rPr>
            <sz val="9"/>
            <color indexed="81"/>
            <rFont val="Tahoma"/>
            <family val="2"/>
          </rPr>
          <t>Ocorrência de coleta diferenciada de pilhas e baterias realizado através da disponibilização de cestas exclusivas nos logradouros públicos ou pontos de entrega e estabelecimentos congêneres, executado por empresas contratadas pela Prefeitura.</t>
        </r>
      </text>
    </comment>
    <comment ref="IX1" authorId="3">
      <text>
        <r>
          <rPr>
            <sz val="9"/>
            <color indexed="81"/>
            <rFont val="Tahoma"/>
            <family val="2"/>
          </rPr>
          <t>Ocorrência de coleta de resíduos volumosos inservíveis (móveis, colchões, eletrodomésticos de grande porte etc) depositados nas vias públicas executada diretamente por empresas contratadas pela Prefeitura. Esta coleta pode ser eventual, decorrente de reclamações dos munícipes ou proveniente de operações regulares de 'cata-bagulho'.</t>
        </r>
      </text>
    </comment>
    <comment ref="IY1" authorId="3">
      <text>
        <r>
          <rPr>
            <sz val="9"/>
            <color indexed="81"/>
            <rFont val="Tahoma"/>
            <family val="2"/>
          </rPr>
          <t>Ocorrência de lavação rotineira de vias e praças executada por outros agentes diferentes dos citados.OBS: Se este outro agente for uma outra secretaria ou outra autarquia municipal, considerar que o serviço é prestado pela Prefeitura.</t>
        </r>
      </text>
    </comment>
    <comment ref="IZ1" authorId="3">
      <text>
        <r>
          <rPr>
            <sz val="9"/>
            <color indexed="81"/>
            <rFont val="Tahoma"/>
            <family val="2"/>
          </rPr>
          <t>Ocorrência de limpeza rotineira de áreas de feiras livres e mercados, constituído por restos vegetais diversos, embalagens, etc, executados por agentes diferentes dos citados.OBS: Se este outro agente for uma outra secretaria ou outra autarquia municipal, considerar que o serviço é prestado pela Prefeitura.</t>
        </r>
      </text>
    </comment>
    <comment ref="JA1" authorId="3">
      <text>
        <r>
          <rPr>
            <sz val="9"/>
            <color indexed="81"/>
            <rFont val="Tahoma"/>
            <family val="2"/>
          </rPr>
          <t>Ocorrência de limpeza rotineira, manual ou mecanizada, de praias marítimas ou fluviais executada por outros agentes diferentes dos citados.OBS: Se este outro agente for uma outra secretaria ou outra autarquia municipal, considerar que o serviço é prestado pela Prefeitura.</t>
        </r>
      </text>
    </comment>
    <comment ref="JB1" authorId="3">
      <text>
        <r>
          <rPr>
            <sz val="9"/>
            <color indexed="81"/>
            <rFont val="Tahoma"/>
            <family val="2"/>
          </rPr>
          <t>Ocorrência de limpeza de bocas-de-lobo, desobstrução de bueiros, galerias, canaletas e outros dispositivos de drenagem pluvial executados por agentes diferentes dos citados.OBS: Se este outro agente for uma outra secretaria ou outra autarquia municipal, considerar que o serviço é prestado pela Prefeitura.</t>
        </r>
      </text>
    </comment>
    <comment ref="JC1" authorId="3">
      <text>
        <r>
          <rPr>
            <sz val="9"/>
            <color indexed="81"/>
            <rFont val="Tahoma"/>
            <family val="2"/>
          </rPr>
          <t>Ocorrência de pintura de meios-fios ou guias com a finalidade de realçar a limpeza do logradouro e orientar o tráfego de veículos, executada por agentes diferentes dos citados.OBS: Se este outro agente for uma outra secretaria ou outra autarquia municipal, considerar que o serviço é prestado pela Prefeitura.</t>
        </r>
      </text>
    </comment>
    <comment ref="JD1" authorId="3">
      <text>
        <r>
          <rPr>
            <sz val="9"/>
            <color indexed="81"/>
            <rFont val="Tahoma"/>
            <family val="2"/>
          </rPr>
          <t>Ocorrência de serviço, gratuito ou não, de limpeza manual ou mecanizada de lotes vagos na área urbana por agentes diferentes dos citados.OBS: Vale comentar que apesar de ser geralmente uma atribuição exclusiva do proprietário do lote, diversas Prefeituras realizam este serviço (de forma direta ou terceirizada) seja por motivos de saúde pública seja por motivos de segurança.</t>
        </r>
      </text>
    </comment>
    <comment ref="JE1" authorId="3">
      <text>
        <r>
          <rPr>
            <sz val="9"/>
            <color indexed="81"/>
            <rFont val="Tahoma"/>
            <family val="2"/>
          </rPr>
          <t>Ocorrência do serviço de remoção de animais mortos de vias públicas através de caminhões basculantes ou caminhões guinchos executado por agentes diferentes dos citados.OBS: Se este outro agente for uma outra secretaria ou outra autarquia municipal, considerar que o serviço é prestado pela Prefeitura.</t>
        </r>
      </text>
    </comment>
    <comment ref="JF1" authorId="3">
      <text>
        <r>
          <rPr>
            <sz val="9"/>
            <color indexed="81"/>
            <rFont val="Tahoma"/>
            <family val="2"/>
          </rPr>
          <t>Ocorrência de serviço de coleta diferenciada de pneus velhos ou inservíveis realizado de forma sistemática pelas borracharias, revendedores e outros estabelecimentos congêneres.</t>
        </r>
      </text>
    </comment>
    <comment ref="JG1" authorId="3">
      <text>
        <r>
          <rPr>
            <sz val="9"/>
            <color indexed="81"/>
            <rFont val="Tahoma"/>
            <family val="2"/>
          </rPr>
          <t>Ocorrência de coleta diferenciada de pilhas e baterias realizado por revendedores, fabricantes ou outros estabelecimentos congêneres.</t>
        </r>
      </text>
    </comment>
    <comment ref="JH1" authorId="3">
      <text>
        <r>
          <rPr>
            <sz val="9"/>
            <color indexed="81"/>
            <rFont val="Tahoma"/>
            <family val="2"/>
          </rPr>
          <t>Ocorrência de coleta de resíduos volumosos inservíveis (móveis, colchões, eletrodomésticos de grande porte etc) depositados nas vias públicas executada por outros agentes diferentes dos citados. Esta coleta pode ser eventual, decorrente de reclamações dos munícipes ou proveniente de operações regulares de 'cata-bagulho'.</t>
        </r>
      </text>
    </comment>
    <comment ref="JI1" authorId="3">
      <text>
        <r>
          <rPr>
            <sz val="9"/>
            <color indexed="81"/>
            <rFont val="Tahoma"/>
            <family val="2"/>
          </rPr>
          <t>Ocorrência do serviço rotineiro de poda de árvores executado diretamente pelo agente público.OBS: Se este outro agente for uma outra secretaria ou outra autarquia municipal, considerar que o serviço é prestado pela Prefeitura. Se for executado, diretamente ou não, por autarquia ou empresa pública estadual (exemplo: concessionária de energia elétrica), considerar que se trata de outro agente diferente dos citados.</t>
        </r>
      </text>
    </comment>
    <comment ref="JJ1" authorId="3">
      <text>
        <r>
          <rPr>
            <sz val="9"/>
            <color indexed="81"/>
            <rFont val="Tahoma"/>
            <family val="2"/>
          </rPr>
          <t>Ocorrência do serviço rotineiro de poda de árvores executado por empresas contratadas pela Prefeitura ou SLU.OBS: Se este outro agente for uma outra secretaria ou outra autarquia municipal, considerar que o serviço é prestado pela Prefeitura.</t>
        </r>
      </text>
    </comment>
    <comment ref="JK1" authorId="3">
      <text>
        <r>
          <rPr>
            <sz val="9"/>
            <color indexed="81"/>
            <rFont val="Tahoma"/>
            <family val="2"/>
          </rPr>
          <t>Ocorrência do serviço rotineiro de poda de árvores executado por outros agentes diferentes dos citados. Este é o caso de serviços executados por autarquia ou empresa pública estadual (exemplo: concessionária de energia elétrica).</t>
        </r>
      </text>
    </comment>
    <comment ref="JL1" authorId="3">
      <text>
        <r>
          <rPr>
            <sz val="9"/>
            <color indexed="81"/>
            <rFont val="Tahoma"/>
            <family val="2"/>
          </rPr>
          <t>Ocorrência de execução de outros tipos de serviços de manejo de RSU diferentes dos citados, pelo agente público.</t>
        </r>
      </text>
    </comment>
    <comment ref="JM1" authorId="3">
      <text>
        <r>
          <rPr>
            <sz val="9"/>
            <color indexed="81"/>
            <rFont val="Tahoma"/>
            <family val="2"/>
          </rPr>
          <t>Ocorrência de execução de outros tipos de serviços de manejo de RSU diferentes dos citados por empresas contratadas pela Prefeitura ou SLU.</t>
        </r>
      </text>
    </comment>
    <comment ref="JN1" authorId="3">
      <text>
        <r>
          <rPr>
            <sz val="9"/>
            <color indexed="81"/>
            <rFont val="Tahoma"/>
            <family val="2"/>
          </rPr>
          <t>Ocorrência de execução de outros tipos de serviços de manejo de RSU diferentes dos citados por outros agentes que não sejam a Prefeitura/ SLU ou empresas contratadas por ela.</t>
        </r>
      </text>
    </comment>
    <comment ref="JO1" authorId="3">
      <text>
        <r>
          <rPr>
            <sz val="9"/>
            <color indexed="81"/>
            <rFont val="Tahoma"/>
            <family val="2"/>
          </rPr>
          <t>Especificação, nome ou descrição sucinta do outro agente executor que não seja a Prefeitura, SLU ou empresas contratadas por ela.</t>
        </r>
      </text>
    </comment>
    <comment ref="JP1" authorId="3">
      <text>
        <r>
          <rPr>
            <sz val="9"/>
            <color indexed="81"/>
            <rFont val="Tahoma"/>
            <family val="2"/>
          </rPr>
          <t>Ocorrência de coleta diferenciada de lâmpadas fluorescentes realizada através da aceitação em pontos de entrega próprios, através do recolhimento dessas lâmpadas em revendedores ou em outros estabelecimentos congêneres, executado pelo agente público.</t>
        </r>
      </text>
    </comment>
    <comment ref="JQ1" authorId="3">
      <text>
        <r>
          <rPr>
            <sz val="9"/>
            <color indexed="81"/>
            <rFont val="Tahoma"/>
            <family val="2"/>
          </rPr>
          <t>Ocorrência de coleta diferenciada de lâmpadas fluorescentes realizada através da aceitação em pontos de entrega, através do recolhimento dessas lâmpadas em estabelecimentos congêneres, executado por empresas contratadas pela Prefeitura ou SLU.</t>
        </r>
      </text>
    </comment>
    <comment ref="JR1" authorId="3">
      <text>
        <r>
          <rPr>
            <sz val="9"/>
            <color indexed="81"/>
            <rFont val="Tahoma"/>
            <family val="2"/>
          </rPr>
          <t>Ocorrência de coleta diferenciada de lâmpadas fluorescentes realizado por outros agentes diferentes dos citados, ou seja, Prefeitura, SLU ou empresas contratadas. Este é o caso da coleta executada por revendedores ou fabricantes desses produtos.</t>
        </r>
      </text>
    </comment>
    <comment ref="JS1" authorId="3">
      <text>
        <r>
          <rPr>
            <sz val="9"/>
            <color indexed="81"/>
            <rFont val="Tahoma"/>
            <family val="2"/>
          </rPr>
          <t>Ocorrência de coleta diferenciada de resíduos eletrônicos realizada através da aceitação em pontos de entrega, através do recolhimento em estabelecimentos ou outro tipo de coleta executado pelo agente público.</t>
        </r>
      </text>
    </comment>
    <comment ref="JT1" authorId="3">
      <text>
        <r>
          <rPr>
            <sz val="9"/>
            <color indexed="81"/>
            <rFont val="Tahoma"/>
            <family val="2"/>
          </rPr>
          <t>Ocorrência de coleta diferenciada de resíduos eletrônicos realizada através da aceitação em pontos de entrega, através do recolhimento em estabelecimentos ou outro tipo de coleta executado por agentes privados contratados pela Prefeitura.</t>
        </r>
      </text>
    </comment>
    <comment ref="JU1" authorId="3">
      <text>
        <r>
          <rPr>
            <sz val="9"/>
            <color indexed="81"/>
            <rFont val="Tahoma"/>
            <family val="2"/>
          </rPr>
          <t>Ocorrência de coleta diferenciada de resíduos eletrônicos realizada através da aceitação em pontos de entrega, através do recolhimento em estabelecimentos ou outro tipo de coleta executado por outros executores diferentes da Prefeitura e empresas contratadas por ela. É o caso, por exemplo, de coleta executada por revendedores ou fabricantes desses produtos.</t>
        </r>
      </text>
    </comment>
    <comment ref="JV1" authorId="3">
      <text>
        <r>
          <rPr>
            <sz val="9"/>
            <color indexed="81"/>
            <rFont val="Tahoma"/>
            <family val="2"/>
          </rPr>
          <t>Ocorrência de coleta diferenciada de resíduos eletrônicos realizada através da aceitação em pontos de entrega, através do recolhimento em estabelecimentos ou outro tipo de coleta executado por outros executores diferentes da Prefeitura e empresas contratadas por ela. É o caso, por exemplo, de coleta executada por revendedores ou fabricantes desses produtos.</t>
        </r>
      </text>
    </comment>
    <comment ref="JW1" authorId="1">
      <text>
        <r>
          <rPr>
            <sz val="9"/>
            <color indexed="81"/>
            <rFont val="Tahoma"/>
            <family val="2"/>
          </rPr>
          <t>O MUNICÍPIO POSSUI POLÍTICA DE SANEAMENTO BÁSICO CONFORME A LEI 11.445/2007?
Informar se o município possui. conforme a Lei 11.445/2007, política de saneamento básico.
Unidade: Sim/Não/Em elaboração/Informação não disponível.</t>
        </r>
      </text>
    </comment>
    <comment ref="JX1" authorId="1">
      <text>
        <r>
          <rPr>
            <sz val="9"/>
            <color indexed="81"/>
            <rFont val="Tahoma"/>
            <family val="2"/>
          </rPr>
          <t xml:space="preserve">QUANDO FOI APROVADA?
Quando foi aprovado o politica de saneamento básico, elaborado nos termos estabelecidos na Lei 11.445/2007
Referências: PO001;PO003. Unidade: Mês/Ano.
</t>
        </r>
      </text>
    </comment>
    <comment ref="JY1" authorId="1">
      <text>
        <r>
          <rPr>
            <sz val="9"/>
            <color indexed="81"/>
            <rFont val="Tahoma"/>
            <family val="2"/>
          </rPr>
          <t xml:space="preserve">ABASTECIMENTO DE ÁGUA
Informar se a lei de saneamento de seu município abrange o serviço de abastecimento de água.
Referências: PO001; PO002; PO003. Unidade: Sim/Não.
</t>
        </r>
      </text>
    </comment>
    <comment ref="JZ1" authorId="1">
      <text>
        <r>
          <rPr>
            <sz val="9"/>
            <color indexed="81"/>
            <rFont val="Tahoma"/>
            <family val="2"/>
          </rPr>
          <t>ESGOTAMENTO SANITÁRIO</t>
        </r>
        <r>
          <rPr>
            <b/>
            <sz val="9"/>
            <color indexed="81"/>
            <rFont val="Tahoma"/>
            <family val="2"/>
          </rPr>
          <t xml:space="preserve">
</t>
        </r>
        <r>
          <rPr>
            <sz val="9"/>
            <color indexed="81"/>
            <rFont val="Tahoma"/>
            <family val="2"/>
          </rPr>
          <t xml:space="preserve">Informar se a lei de saneamento de seu município abrange o serviço de esgotamento sanitário
Referências: PO001; PO002; PO003. Unidade: Sim/Não.
</t>
        </r>
      </text>
    </comment>
    <comment ref="KA1" authorId="1">
      <text>
        <r>
          <rPr>
            <sz val="9"/>
            <color indexed="81"/>
            <rFont val="Tahoma"/>
            <family val="2"/>
          </rPr>
          <t xml:space="preserve">LIMPEZA PÚBLICA E MANEJO DE RESÍDUOS SÓLIDOS
Informar se a lei de saneamento de seu município abrange o serviço de limpeza pública e manejo de resíduos sólidos.
Referências: PO001; PO002; PO003. Unidade: Sim/Não.
</t>
        </r>
      </text>
    </comment>
    <comment ref="KB1" authorId="1">
      <text>
        <r>
          <rPr>
            <sz val="9"/>
            <color indexed="81"/>
            <rFont val="Tahoma"/>
            <family val="2"/>
          </rPr>
          <t xml:space="preserve">DRENAGEM URBANA E MANEJO DE ÁGUAS PLUVIAIS
Informar se a lei de saneamento de seu município abrange o serviço de drenagem urbana e manejo de águas pluviais.
Referências: PO001; PO002; PO003. Unidade: Sim/Não.
</t>
        </r>
      </text>
    </comment>
    <comment ref="KC1" authorId="1">
      <text>
        <r>
          <rPr>
            <sz val="9"/>
            <color indexed="81"/>
            <rFont val="Tahoma"/>
            <family val="2"/>
          </rPr>
          <t xml:space="preserve">ABASTECIMENTO DE ÁGUA
Informar se o município já definiu o órgão responsável pela fiscalização e regulação dos serviços de abastecimento de água?
Unidade: Sim/Não.
</t>
        </r>
      </text>
    </comment>
    <comment ref="KD1" authorId="1">
      <text>
        <r>
          <rPr>
            <sz val="9"/>
            <color indexed="81"/>
            <rFont val="Tahoma"/>
            <family val="2"/>
          </rPr>
          <t xml:space="preserve">NOME DO ÓRGÃO
Informar o nome do órgão responsável pela fiscalização e regulação dos serviços de abastecimento de água.
</t>
        </r>
      </text>
    </comment>
    <comment ref="KE1" authorId="1">
      <text>
        <r>
          <rPr>
            <sz val="9"/>
            <color indexed="81"/>
            <rFont val="Tahoma"/>
            <family val="2"/>
          </rPr>
          <t xml:space="preserve">ESGOTAMENTO SANITÁRIO
Informar se o município já definiu o órgão responsável pela fiscalização e regulação dos serviços de esgotamento sanitário?
Unidade: Sim/Não.
</t>
        </r>
      </text>
    </comment>
    <comment ref="KF1" authorId="1">
      <text>
        <r>
          <rPr>
            <sz val="9"/>
            <color indexed="81"/>
            <rFont val="Tahoma"/>
            <family val="2"/>
          </rPr>
          <t xml:space="preserve">NOME DO ÓRGÃO
Informar o nome do órgão responsável pela fiscalização e regulação dos serviços de esgotamento sanitário.
</t>
        </r>
      </text>
    </comment>
    <comment ref="KG1" authorId="1">
      <text>
        <r>
          <rPr>
            <sz val="9"/>
            <color indexed="81"/>
            <rFont val="Tahoma"/>
            <family val="2"/>
          </rPr>
          <t xml:space="preserve">LIMPEZA PÚBLICA E MANEJO DE RESÍDUOS SÓLIDOS
Informar se o município já definiu o órgão responsável pela fiscalização e regulação dos serviços limpeza pública e manejo de resíduos sólidos?
Unidade: Sim/Não.
</t>
        </r>
      </text>
    </comment>
    <comment ref="KH1" authorId="1">
      <text>
        <r>
          <rPr>
            <sz val="9"/>
            <color indexed="81"/>
            <rFont val="Tahoma"/>
            <family val="2"/>
          </rPr>
          <t xml:space="preserve">NOME DO ÓRGÃO
Informar o nome do órgão responsável pela fiscalização e regulação dos serviços de limpeza pública e de manejo de resíduos sólidos.
</t>
        </r>
      </text>
    </comment>
    <comment ref="KI1" authorId="1">
      <text>
        <r>
          <rPr>
            <sz val="9"/>
            <color indexed="81"/>
            <rFont val="Tahoma"/>
            <family val="2"/>
          </rPr>
          <t xml:space="preserve">DRENAGEM URBANA E MANEJO DE ÁGUAS PLUVIAIS
Informar se o município já definiu o órgão responsável pela fiscalização e regulação dos serviços de drenagem urbana e manejo de águas pluviais?
Unidade: Sim/Não.
</t>
        </r>
      </text>
    </comment>
    <comment ref="KJ1" authorId="1">
      <text>
        <r>
          <rPr>
            <sz val="9"/>
            <color indexed="81"/>
            <rFont val="Tahoma"/>
            <family val="2"/>
          </rPr>
          <t xml:space="preserve">NOME DO ÓRGÃO
Informar o nome do órgão responsável pela fiscalização e regulação dos serviços de drenagem urbana e manejo de águas pluviais.
Referências: PO016. 
</t>
        </r>
      </text>
    </comment>
    <comment ref="KK1" authorId="1">
      <text>
        <r>
          <rPr>
            <sz val="9"/>
            <color indexed="81"/>
            <rFont val="Tahoma"/>
            <family val="2"/>
          </rPr>
          <t xml:space="preserve">O MUNICÍPIO ADOTOU PARÂMETROS PARA A GARANTIA ESSENCIAL À SAÚDE PÚBLICA?
Informar se o município adotou parâmentros para a garantia do atendimento essencial à saúde pública.
Referências: PO016. Unidade: Sim/Não.
</t>
        </r>
      </text>
    </comment>
    <comment ref="KL1" authorId="1">
      <text>
        <r>
          <rPr>
            <sz val="9"/>
            <color indexed="81"/>
            <rFont val="Tahoma"/>
            <family val="2"/>
          </rPr>
          <t xml:space="preserve">ABASTECIMENTO DE ÁGUA
Informar se o município adotou parâmentros para a garantia do atendimento essencial à saúde pública para o serviço de abastecimento de água.
Referências: PO016. Unidade: Sim/Não.
</t>
        </r>
      </text>
    </comment>
    <comment ref="KM1" authorId="1">
      <text>
        <r>
          <rPr>
            <sz val="9"/>
            <color indexed="81"/>
            <rFont val="Tahoma"/>
            <family val="2"/>
          </rPr>
          <t xml:space="preserve">ESGOTAMENTO SANITÁRIO
Informar se o município adotou parâmentros para a garantia do atendimento essencial à saúde pública para o serviço de esgotamento sanitário.
Referências: PO016. Unidade: Sim/Não.
</t>
        </r>
      </text>
    </comment>
    <comment ref="KN1" authorId="1">
      <text>
        <r>
          <rPr>
            <sz val="9"/>
            <color indexed="81"/>
            <rFont val="Tahoma"/>
            <family val="2"/>
          </rPr>
          <t xml:space="preserve">LIMPEZA PÚBLICA E MANEJO DE RESÍDUOS SÓLIDOS
Informar se o município adotou parâmentros para a garantia do atendimento essencial à saúde pública para o serviço de limpeza pública e manejo de resíduos sólidos.
Referências: PO016. Unidade: Sim/Não.
</t>
        </r>
      </text>
    </comment>
    <comment ref="KO1" authorId="1">
      <text>
        <r>
          <rPr>
            <sz val="9"/>
            <color indexed="81"/>
            <rFont val="Tahoma"/>
            <family val="2"/>
          </rPr>
          <t xml:space="preserve">DRENAGEM URBANA E MANEJO DE ÁGUAS PLUVIAIS
Informar se o município adotou parâmentros para a garantia do atendimento essencial à saúde pública para o serviço de dremagem urbana e manejo de águas pluviais.
Referências: PO016. Unidade: Sim/Não.
</t>
        </r>
      </text>
    </comment>
    <comment ref="KP1" authorId="1">
      <text>
        <r>
          <rPr>
            <sz val="9"/>
            <color indexed="81"/>
            <rFont val="Tahoma"/>
            <family val="2"/>
          </rPr>
          <t>O MUNICÍPIO DEFINIU MECANISMOS DE PARTICIPAÇÃO E CONTROLE SOCIAL?
Informar se o município definiu mecanismos de participação e controle social
Unidade: Sim/Não.</t>
        </r>
      </text>
    </comment>
    <comment ref="KQ1" authorId="1">
      <text>
        <r>
          <rPr>
            <sz val="9"/>
            <color indexed="81"/>
            <rFont val="Tahoma"/>
            <family val="2"/>
          </rPr>
          <t xml:space="preserve">CONSELHO OU ÓRGÃO COLEGIADO
O mecanismo de participação e controle social é um conselho ou órgão colegiado?
Referências: PO021. Unidade: Sim/Não.
</t>
        </r>
      </text>
    </comment>
    <comment ref="KR1" authorId="1">
      <text>
        <r>
          <rPr>
            <sz val="9"/>
            <color indexed="81"/>
            <rFont val="Tahoma"/>
            <family val="2"/>
          </rPr>
          <t>CONFERÊNCIA
O mecanismo de participação e controle social é uma conferência?
Referências: PO021. Unidade: Sim/Não.</t>
        </r>
      </text>
    </comment>
    <comment ref="KS1" authorId="1">
      <text>
        <r>
          <rPr>
            <sz val="9"/>
            <color indexed="81"/>
            <rFont val="Tahoma"/>
            <family val="2"/>
          </rPr>
          <t>AUDIÊNCIA PÚBLICA
O mecanismo de participação e controle social é por audiência pública?
Referências: PO021. Unidade: Sim/Não.</t>
        </r>
      </text>
    </comment>
    <comment ref="KT1" authorId="1">
      <text>
        <r>
          <rPr>
            <sz val="9"/>
            <color indexed="81"/>
            <rFont val="Tahoma"/>
            <family val="2"/>
          </rPr>
          <t xml:space="preserve">OUTROS
O mecanismo de participação e controle social é outro não especificada acima?
Referências: PO021. Unidade: Sim/Não.
</t>
        </r>
      </text>
    </comment>
    <comment ref="KU1" authorId="1">
      <text>
        <r>
          <rPr>
            <sz val="9"/>
            <color indexed="81"/>
            <rFont val="Tahoma"/>
            <family val="2"/>
          </rPr>
          <t xml:space="preserve">O MUNICÍPIO FIXOU OS DIREITOS E DEVERES DOS USUÁRIOS
Informar se o município fixou os direitos dos usuários
Unidade: Sim/Não.
</t>
        </r>
      </text>
    </comment>
    <comment ref="KV1" authorId="1">
      <text>
        <r>
          <rPr>
            <sz val="9"/>
            <color indexed="81"/>
            <rFont val="Tahoma"/>
            <family val="2"/>
          </rPr>
          <t>O MUNICÍPIO IMPLEMENTOU O SISTEMA DE INFORMAÇÃO MUNICIPAL DE SANEAMENTO?
Informar se o município implementou o sistema de informação municipal de saneamento.
Unidade: Sim/Não/Informação não disponível.</t>
        </r>
      </text>
    </comment>
    <comment ref="KW1" authorId="1">
      <text>
        <r>
          <rPr>
            <sz val="9"/>
            <color indexed="81"/>
            <rFont val="Tahoma"/>
            <family val="2"/>
          </rPr>
          <t>O MUNICÍPIO POSSUI PLANO MUNICIPAL DE SANEAMENTO BÁSICO, ELABORADO NOS TERMOS ESTABELECIDOS NA LEI 11.445/2007?
Informar se o município possui. conforme a Lei 11.445/2007, política de saneamento básico.
Unidade: Sim/Não.</t>
        </r>
      </text>
    </comment>
    <comment ref="KX1" authorId="1">
      <text>
        <r>
          <rPr>
            <sz val="9"/>
            <color indexed="81"/>
            <rFont val="Tahoma"/>
            <family val="2"/>
          </rPr>
          <t xml:space="preserve">
QUANDO FOI APROVADO?
Quando foi aprovado o plano municipal de saneamento básico, elaborado nos termos estabelecidos na Lei 11.445/2007
Referências: PO028. Unidade: Mês/Ano.</t>
        </r>
      </text>
    </comment>
    <comment ref="KY1" authorId="1">
      <text>
        <r>
          <rPr>
            <sz val="9"/>
            <color indexed="81"/>
            <rFont val="Tahoma"/>
            <family val="2"/>
          </rPr>
          <t xml:space="preserve">QUAL A VIGÊNCIA DO PLANO?
Qual a vigência do plano municipal de saneamento básico, elaborado nos termos estabelecidos na Lei 11.445/2007?
Referências: PO028;PO029;PO030. Unidade: Mês/Ano.
</t>
        </r>
      </text>
    </comment>
    <comment ref="KZ1" authorId="1">
      <text>
        <r>
          <rPr>
            <sz val="9"/>
            <color indexed="81"/>
            <rFont val="Tahoma"/>
            <family val="2"/>
          </rPr>
          <t>QUAL A FORMA DE APROVAÇÃO DO PLANO?
Informar qual a forma de aprovação do plano de saneamento em seu município.
Referências: PO028;PO029;PO030. Unidade: Lei municipal/Decreto do poder executivo/Outro.</t>
        </r>
      </text>
    </comment>
    <comment ref="LA1" authorId="1">
      <text>
        <r>
          <rPr>
            <sz val="9"/>
            <color indexed="81"/>
            <rFont val="Tahoma"/>
            <family val="2"/>
          </rPr>
          <t xml:space="preserve">ABASTECIMENTO DE ÁGUA
Informar se o serviço de abastecimento de água é abrangido pelo plano municípal de seu município.
Unidade: Sim/Não.
</t>
        </r>
      </text>
    </comment>
    <comment ref="LB1" authorId="1">
      <text>
        <r>
          <rPr>
            <sz val="9"/>
            <color indexed="81"/>
            <rFont val="Tahoma"/>
            <family val="2"/>
          </rPr>
          <t xml:space="preserve">ESGOTAMENTO SANITÁRIO
Informar se o serviço de esgotamento sanitário é abrangido pelo plano municípal de seu município.
Unidade: Sim/Não.
</t>
        </r>
      </text>
    </comment>
    <comment ref="LC1" authorId="1">
      <text>
        <r>
          <rPr>
            <sz val="9"/>
            <color indexed="81"/>
            <rFont val="Tahoma"/>
            <family val="2"/>
          </rPr>
          <t xml:space="preserve">LIMPEZA PÚBLICA E MANEJO DE RESÍDUOS SÓLIDOS
Informar se o serviço de limpeza pública e manejo de resíduos sólidos é abrangido pelo plano municípal de seu município.
Unidade: Sim/Não.
</t>
        </r>
      </text>
    </comment>
    <comment ref="LD1" authorId="1">
      <text>
        <r>
          <rPr>
            <sz val="9"/>
            <color indexed="81"/>
            <rFont val="Tahoma"/>
            <family val="2"/>
          </rPr>
          <t xml:space="preserve">DRENAGEM URBANA E MANEJO DE ÁGUAS PLUVIAIS
Informar se o serviço de drenagem urbana e manejo de águas pluvias é abrangido pelo plano municípal de seu município.
Unidade: Sim/Não.
</t>
        </r>
      </text>
    </comment>
    <comment ref="LE1" authorId="1">
      <text>
        <r>
          <rPr>
            <sz val="9"/>
            <color indexed="81"/>
            <rFont val="Tahoma"/>
            <family val="2"/>
          </rPr>
          <t xml:space="preserve">AS METAS DO PLANO PARA O ABASTECIMENTO DE ÁGUA ESTÃO SENDO ALCANÇADAS?
Informar se as metas do plano para o abastecimento de água estão sendo alcançadas.
Unidade: Sim/Não/1° ano previsto para as metas é posterior a 2009..
</t>
        </r>
      </text>
    </comment>
    <comment ref="LF1" authorId="1">
      <text>
        <r>
          <rPr>
            <b/>
            <sz val="9"/>
            <color indexed="81"/>
            <rFont val="Tahoma"/>
            <family val="2"/>
          </rPr>
          <t>A</t>
        </r>
        <r>
          <rPr>
            <sz val="9"/>
            <color indexed="81"/>
            <rFont val="Tahoma"/>
            <family val="2"/>
          </rPr>
          <t>S METAS DO PLANO PARA O ESGOTAMENTO SANITÁRIO ESTÃO SENDO ALCANÇADAS?
Informar se as metas do plano para o esgotamento sanitário estão sendo alcançadas?
Unidade: Sim/Não/1° ano previsto para as metas é posterior a 2009..</t>
        </r>
      </text>
    </comment>
    <comment ref="LG1" authorId="1">
      <text>
        <r>
          <rPr>
            <sz val="9"/>
            <color indexed="81"/>
            <rFont val="Tahoma"/>
            <family val="2"/>
          </rPr>
          <t>AS METAS DO PLANO PARA OS RESÍDUOS SÓLIDOS ESTÃO SENDO ALCANÇADAS?
Informar se as metas do plano para os serviços de manejo de resíduos sólidos estão sendo alcançadas?
Unidade: Sim/Não/1° ano previsto para as metas é posterior a 2009..</t>
        </r>
      </text>
    </comment>
    <comment ref="LH1" authorId="1">
      <text>
        <r>
          <rPr>
            <sz val="9"/>
            <color indexed="81"/>
            <rFont val="Tahoma"/>
            <family val="2"/>
          </rPr>
          <t xml:space="preserve">AS METAS DO PLANO PARA DRENAGEM DE ÁGUAS PLUVIAIS ESTÃO SENDO ALCANÇADAS?
Informar se as metas do plano para a drenagem de águas pluviais estão sendo alcançadas?
Unidade: Sim/Não/1° ano previsto para as metas é posterior a 2009..
</t>
        </r>
      </text>
    </comment>
    <comment ref="LI1" authorId="1">
      <text>
        <r>
          <rPr>
            <sz val="9"/>
            <color indexed="81"/>
            <rFont val="Tahoma"/>
            <family val="2"/>
          </rPr>
          <t xml:space="preserve">
O MUNICÍPIO É INTEGRANTE DE ALGUM CONSÓRCIO INTERMUNICIPAL REGULAMENTADO PELA LEI Nº 11.107/2005 QUE TENHA ENTRE SUAS ATRIBUIÇÕES ESPECÍFICAS A GESTÃO OU
PRESTAÇÃO DE UM OU MAIS SERVIÇOS DE MANEJO DE RSU (SERVIÇOS DE COLETA DE RESÍDUOS DOMICILIARES OU PÚBLICOS, COLETA DOS RESÍDUOS DOS SERVIÇOS DE SAÚDE,
OPERAÇÕES DE ATERRO SANITÁRIO ETC.)
Informar se o município é integrante de algum CONSÓRCIO INTERMUNICIPAL regulamentado pela Lei n° 11.107/2005 que tenha entres suas atribuições específicas a gestão ou prestação de um ou mais
serviços de manejo de RSU (serviços de coleta de resíduos domiciliares ou públicos, coleta de resíduos dos serviços de saúde, operação de aterro sanitário, etc)?
Unidade: Sim/Não/Em elaboração.</t>
        </r>
      </text>
    </comment>
    <comment ref="LJ1" authorId="1">
      <text>
        <r>
          <rPr>
            <sz val="9"/>
            <color indexed="81"/>
            <rFont val="Tahoma"/>
            <family val="2"/>
          </rPr>
          <t xml:space="preserve">NOME E SIGLA DO CONSÓRCIO INTERMUNICIPAL
Informar o nome e a sigla do Consórcio Intermunicipal.
Referências: PO041. 
</t>
        </r>
      </text>
    </comment>
    <comment ref="LK1" authorId="1">
      <text>
        <r>
          <rPr>
            <sz val="9"/>
            <color indexed="81"/>
            <rFont val="Tahoma"/>
            <family val="2"/>
          </rPr>
          <t xml:space="preserve">QUAL O ANO DE ADESÃO DO MUNICÍPIO AO REFERIDO CONSÓRCIO INTERMUNICIPAL?
Informar qual o ano de adesão do município ao referido Consórcio Intermunicipal?
Referências: PO041. Unidade: Ano.
</t>
        </r>
      </text>
    </comment>
    <comment ref="LL1" authorId="1">
      <text>
        <r>
          <rPr>
            <sz val="9"/>
            <color indexed="81"/>
            <rFont val="Tahoma"/>
            <family val="2"/>
          </rPr>
          <t xml:space="preserve">INFORME O Nº/ANO DA LEI MUNICIPAL QUE AUTORIZA O MUNICÍPIO A CONSTITUIR O REFERIDO CONSÓRCIO INTERMUNICIPAL
Informar o número e o ano da Lei municipal que autoriza o município a constituir ou integrar o referido Consórico Intermunicipal.
Referências: PO041. Unidade: Lei/Ano (99999/aaaa).
</t>
        </r>
      </text>
    </comment>
    <comment ref="LM1" authorId="1">
      <text>
        <r>
          <rPr>
            <sz val="9"/>
            <color indexed="81"/>
            <rFont val="Tahoma"/>
            <family val="2"/>
          </rPr>
          <t xml:space="preserve">QUAIS OS DEMAIS MUNICÍPIOS INTEGRANTES DO CONSÓRCIO?
Informar os nomes dos demais municípios integrantes do Consórcio?
Referências: PO041. 
</t>
        </r>
      </text>
    </comment>
    <comment ref="LN1" authorId="1">
      <text>
        <r>
          <rPr>
            <sz val="9"/>
            <color indexed="81"/>
            <rFont val="Tahoma"/>
            <family val="2"/>
          </rPr>
          <t xml:space="preserve">QUAIS AS MODALIDADES OU TIPOS DE SERVIÇOS DE MANEJO DE RSU (LIMPEZA URBANA) QUE JÁ SÃO PRESTADOS PELO CONSÓRCIO
Informar quais as modalidades ou tipos de serviços de manejo de RSU (limpeza urbana) que já são prestadas pelo Consórcio?
Referências: PO041. 
</t>
        </r>
      </text>
    </comment>
    <comment ref="LO1" authorId="1">
      <text>
        <r>
          <rPr>
            <sz val="9"/>
            <color indexed="81"/>
            <rFont val="Tahoma"/>
            <family val="2"/>
          </rPr>
          <t xml:space="preserve">O MUNICÍPIO POSSUI PLANO DE GESTÃO DE RESÍDUOS SÓLIDOS CONFORME A LEI Nº 12.305/2010 QUE TRATA DA POLÍTICA NACIONAL DE RESÍDUOS SÓLIDOS?
Plano de Gestão de Resíduos Sólidos conforme a Lei nº 12.305/2010 que trata da Política Nacional de Resíduos Sólidos.
Unidade: SIM/NÃO.
</t>
        </r>
      </text>
    </comment>
    <comment ref="LP1" authorId="1">
      <text>
        <r>
          <rPr>
            <sz val="9"/>
            <color indexed="81"/>
            <rFont val="Tahoma"/>
            <family val="2"/>
          </rPr>
          <t>QUANDO FOI APROVADO?
Mês e Ano em que foi aprovado o Plano de Gestão de Resíduos Sólidos conforme a Lei nº 12.305/2010.
Unidade: MM/AAAA.</t>
        </r>
      </text>
    </comment>
    <comment ref="LQ1" authorId="1">
      <text>
        <r>
          <rPr>
            <sz val="9"/>
            <color indexed="81"/>
            <rFont val="Tahoma"/>
            <family val="2"/>
          </rPr>
          <t xml:space="preserve">O PLANO DE GESTÃO DE RESÍDUOS SÓLIDOS REFERIDO ANTERIORMENTE É INDIVIDUALIZADO (SOMENTE PARA O MUNICÍPIO) OU É INTERMUNICIPAL (REGIONAL) CONTEMPLANDO
TAMBÉM OUTROS MUNICÍPIOS? ATENÇÃO: NÃO CONSIDERAR O PLANO ESTADUAL COMO RESPOSTA!!!
O Plano de Gestão de Resíduos Sólidos pode ser somente de seu município ou seu município pode fazer parte de um Plano Intermunicipal.
Unidade: SÓ PARA O MUNICÍPIO/INTERMUNICIPAL.
</t>
        </r>
      </text>
    </comment>
    <comment ref="LR1" authorId="1">
      <text>
        <r>
          <rPr>
            <sz val="9"/>
            <color indexed="81"/>
            <rFont val="Tahoma"/>
            <family val="2"/>
          </rPr>
          <t xml:space="preserve">QUAIS OS DEMAIS MUNICÍPIOS ABRANGIDOS PELO PLANO DE GESTÃO [REGIONAL]?
Nomes dos municípios/UF que fazem parte do Plano de Gestão Regional.
Unidade: Informação de natureza descritiva..
</t>
        </r>
      </text>
    </comment>
    <comment ref="LS1" authorId="3">
      <text>
        <r>
          <rPr>
            <sz val="9"/>
            <color indexed="81"/>
            <rFont val="Tahoma"/>
            <family val="2"/>
          </rPr>
          <t>Ocorrência de coleta diferenciada de resíduos dos serviços de saúde (RSS) executada pelos próprios geradores ou por empresas contratadas diretamente por eles.Informação de natureza qualitativa, cujas opções de resposta são “sim” ou “não”.</t>
        </r>
      </text>
    </comment>
    <comment ref="LT1" authorId="3">
      <text>
        <r>
          <rPr>
            <sz val="9"/>
            <color indexed="81"/>
            <rFont val="Tahoma"/>
            <family val="2"/>
          </rPr>
          <t>Existência de cobrança pela Prefeitura da prestação da coleta diferenciada de resíduos dos serviços de saúde (RSS) executado diretamente por ela ou por empresas contratadas por ela. Considera-se como Prefeitura qualquer órgão da administração direta centralizada (secretaria, departamento, divisão ou seção) ou descentralizada (empresa ou autarquia). Informação de natureza qualitativa, cujas opções de resposta são “sim” ou “não”.</t>
        </r>
      </text>
    </comment>
    <comment ref="LU1" authorId="3">
      <text>
        <r>
          <rPr>
            <sz val="9"/>
            <color indexed="81"/>
            <rFont val="Tahoma"/>
            <family val="2"/>
          </rPr>
          <t>Quantidade anual de resíduos dos serviços de saúde (RSS) oriundos de coletada diferenciada executada pelos próprios geradores ou empresas contratadas por eles.A informação deve ser preenchida em caso afirmativo (SIM) no campo Rs003.</t>
        </r>
      </text>
    </comment>
    <comment ref="LW1" authorId="3">
      <text>
        <r>
          <rPr>
            <sz val="9"/>
            <color indexed="81"/>
            <rFont val="Tahoma"/>
            <family val="2"/>
          </rPr>
          <t>Ocorrência de coleta diferenciada de resíduos dos serviços de saúde (RSS) executada pela Prefeitura ou empresa contratada por ela e/ou pelos próprios geradores desses resíduos ou empresas contratadas por eles.No caso desta coleta ser executada com os mesmos veículos da coleta domiciliar ou pública, admitir que NÃO existe coleta diferenciada.Considera-se como Prefeitura qualquer órgão da administração direta centralizada (secretaria, departamento, divisão ou seção) ou descentralizada (empresa ou autarquia). Informação de natureza qualitativa, cujas opções de resposta são “sim” ou “não”.</t>
        </r>
      </text>
    </comment>
    <comment ref="LX1" authorId="3">
      <text>
        <r>
          <rPr>
            <sz val="9"/>
            <color indexed="81"/>
            <rFont val="Tahoma"/>
            <family val="2"/>
          </rPr>
          <t>Ocorrência de coleta diferenciada de resíduos dos serviços de saúde (RSS) executada pela Prefeitura ou empresas contratadas por ela.Considera-se como Prefeitura qualquer órgão da administração direta centralizada (secretaria, departamento, divisão ou seção) ou descentralizada (empresa ou autarquia). Informação de natureza qualitativa, cujas opções de resposta são “sim” ou “não”.</t>
        </r>
      </text>
    </comment>
    <comment ref="MC1" authorId="3">
      <text>
        <r>
          <rPr>
            <sz val="9"/>
            <color indexed="81"/>
            <rFont val="Tahoma"/>
            <family val="2"/>
          </rPr>
          <t>Ocorrência de algum tipo de controle exercido pela Prefeitura sobre os agentes executores (externos) da coleta diferenciada de resíduos dos serviços de saúde (RSS).Considera-se como Prefeitura qualquer órgão da administração direta centralizada (secretaria, departamento, divisão ou seção) ou descentralizada (empresa ou autarquia). Informação de natureza qualitativa, cujas opções de resposta são “sim” ou “não”.</t>
        </r>
      </text>
    </comment>
    <comment ref="ME1" authorId="3">
      <text>
        <r>
          <rPr>
            <sz val="9"/>
            <color indexed="81"/>
            <rFont val="Tahoma"/>
            <family val="2"/>
          </rPr>
          <t>Quantidade anual de resíduos dos serviços de saúde (RSS) oriundos da coleta diferenciada executada pela Prefeitura ou por empresas contratadas por ela. Inclui quantidades de RSS de todas as unidades de saúde, mesmo as que não são públicas (integrantes do quadro de unidades de saúde da Prefeitura). A informação deve ser preenchida em caso afirmativo (SIM) no campo Rs021. Considera-se como Prefeitura qualquer órgão da administração direta centralizada (secretaria, departamento, divisão ou seção) ou descentralizada (empresa ou autarquia).</t>
        </r>
      </text>
    </comment>
    <comment ref="MF1" authorId="3">
      <text>
        <r>
          <rPr>
            <sz val="9"/>
            <color indexed="81"/>
            <rFont val="Tahoma"/>
            <family val="2"/>
          </rPr>
          <t>Ocorrência de remessa de resíduos dos serviços de saúde (RSS) coletados no município para unidades de processamento localizadas em outros municípios.Informação de natureza qualitativa, cujas opções de resposta são “sim” ou “não”.</t>
        </r>
      </text>
    </comment>
    <comment ref="MG1" authorId="3">
      <text>
        <r>
          <rPr>
            <sz val="9"/>
            <color indexed="81"/>
            <rFont val="Tahoma"/>
            <family val="2"/>
          </rPr>
          <t>Nome dos municípios/UF onde se localizam as unidades de processamento recebedoras dos resíduos dos serviços de saúde (RSS) coletados no município informante, bem como a especificação do nome mais conhecido da unidade de processamento recebedora dos RSS. Informação de natureza descritiva.</t>
        </r>
      </text>
    </comment>
    <comment ref="MI1" authorId="3">
      <text>
        <r>
          <rPr>
            <sz val="9"/>
            <color indexed="81"/>
            <rFont val="Tahoma"/>
            <family val="2"/>
          </rPr>
          <t>Ocorrência de utilização dos veículos que executam a coleta de resíduos domiciliares (RDO) para a execução da coleta diferenciada de resíduos dos serviços de saúde (RSS) em viagem exclusiva (para os RSS).Informação de natureza qualitativa, cujas opções de resposta são “sim” ou “não”.</t>
        </r>
      </text>
    </comment>
    <comment ref="MJ1" authorId="3">
      <text>
        <r>
          <rPr>
            <sz val="9"/>
            <color indexed="81"/>
            <rFont val="Tahoma"/>
            <family val="2"/>
          </rPr>
          <t>Ocorrência de veículos de utilização exclusiva do serviço de coleta diferenciada de resíduos dos serviços de saúde (RSS).Informação de natureza qualitativa, cujas opções de resposta são “sim” ou “não”.</t>
        </r>
      </text>
    </comment>
    <comment ref="ML1" authorId="3">
      <text>
        <r>
          <rPr>
            <sz val="9"/>
            <color indexed="81"/>
            <rFont val="Tahoma"/>
            <family val="2"/>
          </rPr>
          <t>Ocorrência de coleta diferenciada de RSS das unidades públicas de saúde (centros ou postos de saúde, laboratórios, policlínicas, hospitais etc pertencentes à rede pública de atenção à saúde) executada por agente(s) privado(s) contratado(s) diretamente pela Prefeitura ou instituições públicas.</t>
        </r>
      </text>
    </comment>
    <comment ref="MM1" authorId="3">
      <text>
        <r>
          <rPr>
            <sz val="9"/>
            <color indexed="81"/>
            <rFont val="Tahoma"/>
            <family val="2"/>
          </rPr>
          <t>Preço unitário do serviço de coleta diferenciada de resíduos dos serviços de saúde (RSS) pago à empresa contratada para execução do serviço nas unidades públicas de saúde, no final do ano de referência. No caso de haver mais de uma empresa contratada para a execução desse tipo de serviço, adotar o valor médio no final do ano de referência. Esta informação deverá ser preenchida somente em caso afirmativo à informação Rs040.</t>
        </r>
      </text>
    </comment>
    <comment ref="MN1" authorId="3">
      <text>
        <r>
          <rPr>
            <sz val="9"/>
            <color indexed="81"/>
            <rFont val="Tahoma"/>
            <family val="2"/>
          </rPr>
          <t>Ocorrência de algum tipo de serviço de tratamento incluído no valor contratual do serviço de coleta diferenciada dos RSS das unidades públicas de saúde. Incluem-se neste, serviços diferentes do de coleta (diferenciada) de RSS das unidades públicas de saúde tais como os procedimentos de desinfecção, esterilização, “inertização”, incineração, etc realizados em unidades de processamento específicas. Informação de natureza qualitativa, cujas opções de respostas são “sim” ou “não”.</t>
        </r>
      </text>
    </comment>
    <comment ref="MO1" authorId="3">
      <text>
        <r>
          <rPr>
            <sz val="9"/>
            <color indexed="81"/>
            <rFont val="Tahoma"/>
            <family val="2"/>
          </rPr>
          <t>Preço unitário do serviço de tratamento dos resíduos dos serviços de saúde (RSS) das unidades públicas de atenção à saúde pago à empresa contratada para execução do serviço acima no final do ano de referência. No caso de haver mais de uma empresa contratada para a execução desse tipo de serviço, adotar o valor médio no final do ano de referência. Esta informação deverá ser preenchida somente no caso deste valor não estar incluído no valor do serviço de coleta diferenciada de RSS das unidades públicas, ou seja, somente em caso negativo à informação Rs042.</t>
        </r>
      </text>
    </comment>
    <comment ref="MP1" authorId="3">
      <text>
        <r>
          <rPr>
            <sz val="9"/>
            <color indexed="81"/>
            <rFont val="Tahoma"/>
            <family val="2"/>
          </rPr>
          <t>Valor anual coletado somente de RSS executadas pela Prefeitura, próprio gerador ou empresa contratada por ela. Esse campo corresponde a soma das informações Rs008+Rs028.</t>
        </r>
      </text>
    </comment>
    <comment ref="MQ1" authorId="3">
      <text>
        <r>
          <rPr>
            <sz val="9"/>
            <color indexed="81"/>
            <rFont val="Tahoma"/>
            <family val="2"/>
          </rPr>
          <t>Ocorrência de coleta diferenciada de resíduos dos serviços de saúde (RSS) executada pela Prefeitura.Informação de natureza qualitativa, cujas opções de resposta são “sim” ou “não”.</t>
        </r>
      </text>
    </comment>
    <comment ref="MR1" authorId="3">
      <text>
        <r>
          <rPr>
            <sz val="9"/>
            <color indexed="81"/>
            <rFont val="Tahoma"/>
            <family val="2"/>
          </rPr>
          <t>Ocorrência de coleta diferenciada de resíduos dos serviços de saúde (RSS) executada por empresas contratadas pela Prefeitura.Informação de natureza qualitativa, cujas opções de resposta são “sim” ou “não”.</t>
        </r>
      </text>
    </comment>
    <comment ref="MS1" authorId="3">
      <text>
        <r>
          <rPr>
            <sz val="9"/>
            <color indexed="81"/>
            <rFont val="Tahoma"/>
            <family val="2"/>
          </rPr>
          <t>Antigo campo Co029. Quantidade de trabalhadores qualificados como coletadores e motoristas, pertencentes ao quadro de pessoal do agente público, alocados no serviço de coleta de RDO e RPU, no final do ano de referência. Considera-se como agente público a Prefeitura (através de qualquer órgão de sua administração direta centralizada - secretaria, departamento, divisão ou seção) ou administração descentralizada (empresa pública ou autarquia).</t>
        </r>
      </text>
    </comment>
    <comment ref="MT1" authorId="3">
      <text>
        <r>
          <rPr>
            <sz val="9"/>
            <color indexed="81"/>
            <rFont val="Tahoma"/>
            <family val="2"/>
          </rPr>
          <t>Antigo campo Co030. Quantidade de trabalhadores qualificados como coletadores e motoristas, pertencentes ao quadro de pessoal dos agentes privados, alocados no serviço de coleta de RDO e RPU, no final do ano de referência.</t>
        </r>
      </text>
    </comment>
    <comment ref="MU1" authorId="3">
      <text>
        <r>
          <rPr>
            <sz val="9"/>
            <color indexed="81"/>
            <rFont val="Tahoma"/>
            <family val="2"/>
          </rPr>
          <t>Antigo campo Va007. Quantidade de empregados (remunerados) qualificados como varredores, pertencentes ao quadro de pessoal da Prefeitura, alocados no serviço de varrição de vias e logradouros públicos, no final do ano de referência. Considera-se como Prefeitura qualquer órgão da administração direta centralizada (secretaria, departamento, divisão ou seção) ou descentralizada (empresa ou autarquia). É comum a adoção da sigla SLU (serviço de limpeza urbana).</t>
        </r>
      </text>
    </comment>
    <comment ref="MV1" authorId="3">
      <text>
        <r>
          <rPr>
            <sz val="9"/>
            <color indexed="81"/>
            <rFont val="Tahoma"/>
            <family val="2"/>
          </rPr>
          <t>Antigo campo Va008. Quantidade de trabalhadores remunerados de agentes privados qualificados como varredores, alocados no serviço de varrição, no final do ano de referência.</t>
        </r>
      </text>
    </comment>
    <comment ref="MW1" authorId="3">
      <text>
        <r>
          <rPr>
            <sz val="9"/>
            <color indexed="81"/>
            <rFont val="Tahoma"/>
            <family val="2"/>
          </rPr>
          <t>Antigo campo Cp005. Quantidade de empregados (remunerados) da Prefeitura, alocados no serviço de capina e roçada. Considera-se como Prefeitura qualquer órgão da administração direta centralizada (secretaria, departamento, divisão ou seção) ou descentralizada (empresa ou autarquia). É comum a adoção da sigla SLU (serviço de limpeza urbana).</t>
        </r>
      </text>
    </comment>
    <comment ref="MX1" authorId="3">
      <text>
        <r>
          <rPr>
            <sz val="9"/>
            <color indexed="81"/>
            <rFont val="Tahoma"/>
            <family val="2"/>
          </rPr>
          <t xml:space="preserve">Antigo campo Cp006. Quantidade de empregados (remunerados) de empresas privadas contratadas, alocados no serviço de capina e roçada.
</t>
        </r>
      </text>
    </comment>
    <comment ref="MY1" authorId="3">
      <text>
        <r>
          <rPr>
            <sz val="9"/>
            <color indexed="81"/>
            <rFont val="Tahoma"/>
            <family val="2"/>
          </rPr>
          <t>Antigo campo Up062. Quantidade de trabalhadores remunerados dos agentes públicos, alocados nos serviços referentes às unidades de processamento, no final do ano de referência.</t>
        </r>
      </text>
    </comment>
    <comment ref="MZ1" authorId="3">
      <text>
        <r>
          <rPr>
            <sz val="9"/>
            <color indexed="81"/>
            <rFont val="Tahoma"/>
            <family val="2"/>
          </rPr>
          <t>Antigo campo Up063. Quantidade de empregados (remunerados) alocados nos serviços referentes às unidades de processamento pertencentes ao quadro das empresas contratadas para execução desses serviços sob a forma de terceirização ou delegação por contrato de concessão ou contrato de programa, no final do ano de referência.</t>
        </r>
      </text>
    </comment>
    <comment ref="NA1" authorId="3">
      <text>
        <r>
          <rPr>
            <sz val="9"/>
            <color indexed="81"/>
            <rFont val="Tahoma"/>
            <family val="2"/>
          </rPr>
          <t>Antigo campo Ge047. Quantidade de empregados (remunerados) da Prefeitura, alocados nos demais serviços de manejo de RSU, no final do ano de referência. Para efeito dessa informação, enquadram-se como demais serviços de manejo de RSU todos aqueles serviços que não se incluem entre os de coleta, varrição, capina, unidades de processamento ou serviços administrativos. Caso não haja condições de se alocar devidamente os empregados próprios pelo tipo de serviço especificado, o informante deverá somá-los nesta informação.</t>
        </r>
      </text>
    </comment>
    <comment ref="NB1" authorId="3">
      <text>
        <r>
          <rPr>
            <sz val="9"/>
            <color indexed="81"/>
            <rFont val="Tahoma"/>
            <family val="2"/>
          </rPr>
          <t>Antigo campo Ge048. Quantidade de empregados (remunerados) de empresas privadas contratadas, alocados nos demais serviços de manejo de RSU, no final do ano de referência. Para efeito desta informação, enquadram-se como demais serviços de manejo de RSU todos aqueles serviços que não se incluem entre os de coleta, varrição, capina, unidades de processamento ou serviços administrativos. Caso não haja condições de se alocar devidamente os empregados das empresas privadas pelo tipo de serviço especificado, o informante deverá somá-los nesta informação.</t>
        </r>
      </text>
    </comment>
    <comment ref="NC1" authorId="3">
      <text>
        <r>
          <rPr>
            <sz val="9"/>
            <color indexed="81"/>
            <rFont val="Tahoma"/>
            <family val="2"/>
          </rPr>
          <t>Antigo campo Ge050. Quantidade de empregados (remunerados) da Prefeitura, alocados nos serviços administrativos, gerenciais, de planejamento, fiscalização e controle dos diversos serviços de manejo de RSU, no final do ano de referência. Considera-se como Prefeitura qualquer órgão da administração direta centralizada (secretaria, departamento, divisão ou seção) ou descentralizada (empresa ou autarquia). É comum a adoção da sigla SLU (serviço de limpeza urbana).</t>
        </r>
      </text>
    </comment>
    <comment ref="ND1" authorId="3">
      <text>
        <r>
          <rPr>
            <sz val="9"/>
            <color indexed="81"/>
            <rFont val="Tahoma"/>
            <family val="2"/>
          </rPr>
          <t xml:space="preserve">Antigo campo Ge051. Quantidade de empregados (remunerados) de empresas privadas contratadas, alocados nos serviços administrativos, gerenciais, de planejamento, fiscalização e controle dos diversos serviços de manejo de RSU, no final do ano de referência.
</t>
        </r>
      </text>
    </comment>
    <comment ref="NE1" authorId="3">
      <text>
        <r>
          <rPr>
            <sz val="9"/>
            <color indexed="81"/>
            <rFont val="Tahoma"/>
            <family val="2"/>
          </rPr>
          <t>Antigo campo Ge015. Quantidade total de trabalhadores, sejam funcionários, dirigentes ou outros, alocados permanentemente e com ônus nos agentes públicos executores dos serviços de manejo de RSU, no final do ano de referência.</t>
        </r>
      </text>
    </comment>
    <comment ref="NF1" authorId="3">
      <text>
        <r>
          <rPr>
            <sz val="9"/>
            <color indexed="81"/>
            <rFont val="Tahoma"/>
            <family val="2"/>
          </rPr>
          <t>Antigo campo Ge016. Quantidade total de trabalhadores (remunerados) pertencentes ao quadro das empresas contratadas exclusivamente para execução de serviços de manejo de RSU, no final do ano de referência.</t>
        </r>
      </text>
    </comment>
    <comment ref="NG1" authorId="3">
      <text>
        <r>
          <rPr>
            <sz val="9"/>
            <color indexed="81"/>
            <rFont val="Tahoma"/>
            <family val="2"/>
          </rPr>
          <t>Antigo campo Ge058. Quantidade total de trabalhadores (remunerados) dos agentes públicos ou privados dos serviços de manejo de RSU, no final do ano de referência. Não se incluem nesta qualificação os catadores de materiais recicláveis e nem os trabalhadores de Frentes de Trabalho Temporárias, que são especificados em campos exclusivos. Também não devem ser incluídos os pertencentes ao quadro de pessoal de associações de bairros conveniadas com a Prefeitura, detentos que participam de programas assistenciais também conveniados com a Prefeitura e etc, os quais, na maioria das vezes, enquadram-se como ''''Trabalhadores de Frentes de Trabalho Temporárias''''. Corresponde à soma das informações Tb013 + Tb014.</t>
        </r>
      </text>
    </comment>
    <comment ref="NH1" authorId="3">
      <text>
        <r>
          <rPr>
            <sz val="9"/>
            <color indexed="81"/>
            <rFont val="Tahoma"/>
            <family val="2"/>
          </rPr>
          <t>Antigo campo Ge053. Ocorrência de frente de trabalho temporária no município no ano de referência, atuando em serviços de manejo de RSU. Informação de natureza qualitativa, cujas opções de resposta são 'sim' ou 'não'.</t>
        </r>
      </text>
    </comment>
    <comment ref="NI1" authorId="3">
      <text>
        <r>
          <rPr>
            <sz val="9"/>
            <color indexed="81"/>
            <rFont val="Tahoma"/>
            <family val="2"/>
          </rPr>
          <t>Antigo campo Ge030. Quantidade de empregados temporários (remunerados) envolvidos nos serviços de manejo de RSU contratados pela Frente de Trabalho '1', no ano de referência.</t>
        </r>
      </text>
    </comment>
    <comment ref="NJ1" authorId="3">
      <text>
        <r>
          <rPr>
            <sz val="9"/>
            <color indexed="81"/>
            <rFont val="Tahoma"/>
            <family val="2"/>
          </rPr>
          <t>Antigo campo Ge034. Quantidade de empregados temporários (remunerados) envolvidos nos serviços de manejo de RSU contratados pela Frente de Trabalho '2', no ano de referência.</t>
        </r>
      </text>
    </comment>
    <comment ref="NK1" authorId="3">
      <text>
        <r>
          <rPr>
            <sz val="9"/>
            <color indexed="81"/>
            <rFont val="Tahoma"/>
            <family val="2"/>
          </rPr>
          <t>Antigo campo Ge038. Quantidade de empregados temporários (remunerados) envolvidos nos serviços de manejo de RSU contratados pela Frente de Trabalho '3', no ano de referência.</t>
        </r>
      </text>
    </comment>
    <comment ref="NL1" authorId="3">
      <text>
        <r>
          <rPr>
            <sz val="9"/>
            <color indexed="81"/>
            <rFont val="Tahoma"/>
            <family val="2"/>
          </rPr>
          <t>Antigo campo Ge031. Duração do trabalho temporário da Frente de Trabalho '1', no ano de referência.</t>
        </r>
      </text>
    </comment>
    <comment ref="NM1" authorId="3">
      <text>
        <r>
          <rPr>
            <sz val="9"/>
            <color indexed="81"/>
            <rFont val="Tahoma"/>
            <family val="2"/>
          </rPr>
          <t>Antigo campo Ge035. Duração do trabalho temporário da Frente de Trabalho '2', no ano de referência.</t>
        </r>
      </text>
    </comment>
    <comment ref="NN1" authorId="3">
      <text>
        <r>
          <rPr>
            <sz val="9"/>
            <color indexed="81"/>
            <rFont val="Tahoma"/>
            <family val="2"/>
          </rPr>
          <t>Antigo campo Ge040. Duração do trabalho temporário da Frente de Trabalho '3', no ano de referência.</t>
        </r>
      </text>
    </comment>
    <comment ref="NO1" authorId="3">
      <text>
        <r>
          <rPr>
            <sz val="9"/>
            <color indexed="81"/>
            <rFont val="Tahoma"/>
            <family val="2"/>
          </rPr>
          <t>Antigo campo Ge032. Ocorrência de atuação da Frente de Trabalho '1' em mais de um serviço de manejo de RSU (varrição, capina, limpeza de bocas-de-lobo, pintura de meios-fios, coleta de RDO e outros). Informação de natureza qualitativa, cujas opções de resposta são 'sim' ou 'não'.</t>
        </r>
      </text>
    </comment>
    <comment ref="NP1" authorId="3">
      <text>
        <r>
          <rPr>
            <sz val="9"/>
            <color indexed="81"/>
            <rFont val="Tahoma"/>
            <family val="2"/>
          </rPr>
          <t>Antigo campo Ge036. Ocorrência de atuação da Frente de Trabalho '2' em mais de um serviço de manejo de RSU (varrição, capina, limpeza de bocas-de-lobo, pintura de meios-fios, coleta de RDO, e outros). Informação de natureza qualitativa, cujas opções de resposta são 'sim' ou 'não'.</t>
        </r>
      </text>
    </comment>
    <comment ref="NQ1" authorId="3">
      <text>
        <r>
          <rPr>
            <sz val="9"/>
            <color indexed="81"/>
            <rFont val="Tahoma"/>
            <family val="2"/>
          </rPr>
          <t>Antigo campo Ge041. Ocorrência de atuação da Frente de Trabalho '3' em mais de um serviço de manejo de RSU (varrição, capina, limpeza de bocas-de-lobo, pintura de meios-fios, coleta de RDO, e outros).Informação de natureza qualitativa, cujas opções de resposta são 'sim' ou 'não'.</t>
        </r>
      </text>
    </comment>
    <comment ref="NR1" authorId="3">
      <text>
        <r>
          <rPr>
            <sz val="9"/>
            <color indexed="81"/>
            <rFont val="Tahoma"/>
            <family val="2"/>
          </rPr>
          <t>Antigo campo Ge033. Tipo de serviço de manejo de RSU (varrição, capina, limpeza de bocas-de-lobo, pintura de meios-fios, limpeza de lotes vagos, coleta de RDO, e outros) no qual a Frente de Trabalho '1' atuou por mais tempo. Informação de natureza qualitativa, cujas opções de resposta são os tipos de serviços antes listados.</t>
        </r>
      </text>
    </comment>
    <comment ref="NS1" authorId="3">
      <text>
        <r>
          <rPr>
            <sz val="9"/>
            <color indexed="81"/>
            <rFont val="Tahoma"/>
            <family val="2"/>
          </rPr>
          <t>Antigo campo Ge037. Tipo de serviço de manejo de RSU (varrição, capina, limpeza de bocas-de-lobo, pintura de meios-fios, limpeza de lotes vagos, coleta de RDO, e outros) no qual a Frente de Trabalho '2' atuou por mais tempo. Informação de natureza qualitativa, cujas opções de resposta são os tipos de serviços antes listados.</t>
        </r>
      </text>
    </comment>
    <comment ref="NT1" authorId="3">
      <text>
        <r>
          <rPr>
            <sz val="9"/>
            <color indexed="81"/>
            <rFont val="Tahoma"/>
            <family val="2"/>
          </rPr>
          <t>Antigo campo Ge042. Tipo de serviço de manejo de RSU (varrição, capina, limpeza de bocas-de-lobo, pintura de meios-fios, limpeza de lotes vagos, coleta de RDO, e outros) no qual a Frente de Trabalho '3' atuou por mais tempo.Informação de natureza qualitativa, cujas opções de resposta são os tipos de serviços antes listados.</t>
        </r>
      </text>
    </comment>
    <comment ref="OF1" authorId="3">
      <text>
        <r>
          <rPr>
            <sz val="9"/>
            <color indexed="81"/>
            <rFont val="Tahoma"/>
            <family val="2"/>
          </rPr>
          <t>Extensão anual de sarjeta varrida com a utilização de pessoal de agentes públicos alocados no serviço de varrição de vias e logradouros públicos. Inclui extensões varridas mecanicamente. Ver mais detalhes em item especifico do Manual de Fornecimento de Informações.</t>
        </r>
      </text>
    </comment>
    <comment ref="OG1" authorId="3">
      <text>
        <r>
          <rPr>
            <sz val="9"/>
            <color indexed="81"/>
            <rFont val="Tahoma"/>
            <family val="2"/>
          </rPr>
          <t>Extensão anual de sarjeta varrida por empresas contratadas para execução do serviço de varrição de vias e logradouros públicos. Inclui extensões varridas mecanicamente. Ver mais detalhes em item especifico do Manual de Fornecimento de Informações.</t>
        </r>
      </text>
    </comment>
    <comment ref="OI1" authorId="3">
      <text>
        <r>
          <rPr>
            <sz val="9"/>
            <color indexed="81"/>
            <rFont val="Tahoma"/>
            <family val="2"/>
          </rPr>
          <t>Ocorrência de execução de serviço de varrição mecanizada de vias e logradouros públicos.Informação de natureza qualitativa, cujas opções de resposta são 'sim' ou 'não'.</t>
        </r>
      </text>
    </comment>
    <comment ref="OJ1" authorId="3">
      <text>
        <r>
          <rPr>
            <sz val="9"/>
            <color indexed="81"/>
            <rFont val="Tahoma"/>
            <family val="2"/>
          </rPr>
          <t xml:space="preserve">Preço unitário do serviço de varrição manual pago à empresa contratada, no final do ano de referência. No caso de haver mais de uma empresa contratada para execução desse tipo de serviço, adotar valor o médio no final do ano de referência.Informação também pertinente nos casos de concessão desse tipo de serviço.
</t>
        </r>
      </text>
    </comment>
    <comment ref="OT1" authorId="3">
      <text>
        <r>
          <rPr>
            <sz val="9"/>
            <color indexed="81"/>
            <rFont val="Tahoma"/>
            <family val="2"/>
          </rPr>
          <t>Extensão anual total de sarjetas varridas de lougradouros no município executado pelo agente público (prefeitura) e por empresa(s) contratada(s) por ela. Corresponde a soma das informações Va010+Va011.</t>
        </r>
      </text>
    </comment>
  </commentList>
</comments>
</file>

<file path=xl/comments2.xml><?xml version="1.0" encoding="utf-8"?>
<comments xmlns="http://schemas.openxmlformats.org/spreadsheetml/2006/main">
  <authors>
    <author>Fernanda</author>
    <author>SHS</author>
  </authors>
  <commentList>
    <comment ref="E1" authorId="0">
      <text>
        <r>
          <rPr>
            <sz val="9"/>
            <color indexed="81"/>
            <rFont val="Tahoma"/>
            <family val="2"/>
          </rPr>
          <t>SE TB016=Não, ((TB013 + TB014) / POP_URB) * 1.000</t>
        </r>
        <r>
          <rPr>
            <sz val="9"/>
            <color indexed="81"/>
            <rFont val="Tahoma"/>
            <family val="2"/>
          </rPr>
          <t xml:space="preserve">
</t>
        </r>
      </text>
    </comment>
    <comment ref="F1" authorId="0">
      <text>
        <r>
          <rPr>
            <sz val="9"/>
            <color indexed="81"/>
            <rFont val="Tahoma"/>
            <family val="2"/>
          </rPr>
          <t>(FN218 + FN219) / (TB013 + TB014)</t>
        </r>
      </text>
    </comment>
    <comment ref="G1" authorId="0">
      <text>
        <r>
          <rPr>
            <sz val="9"/>
            <color indexed="81"/>
            <rFont val="Tahoma"/>
            <family val="2"/>
          </rPr>
          <t>((FN218 + FN219) / FN223) * 100</t>
        </r>
      </text>
    </comment>
    <comment ref="H1" authorId="0">
      <text>
        <r>
          <rPr>
            <sz val="9"/>
            <color indexed="81"/>
            <rFont val="Tahoma"/>
            <family val="2"/>
          </rPr>
          <t>(FN219 / (FN218 + FN219)) * 100</t>
        </r>
      </text>
    </comment>
    <comment ref="I1" authorId="0">
      <text>
        <r>
          <rPr>
            <sz val="9"/>
            <color indexed="81"/>
            <rFont val="Tahoma"/>
            <family val="2"/>
          </rPr>
          <t>( FN222 / ( FN218 + FN219 ) ) * 100</t>
        </r>
      </text>
    </comment>
    <comment ref="J1" authorId="0">
      <text>
        <r>
          <rPr>
            <sz val="9"/>
            <color indexed="81"/>
            <rFont val="Tahoma"/>
            <family val="2"/>
          </rPr>
          <t>(FN218 + FN219) / POP_URB</t>
        </r>
      </text>
    </comment>
    <comment ref="K1" authorId="0">
      <text>
        <r>
          <rPr>
            <sz val="9"/>
            <color indexed="81"/>
            <rFont val="Tahoma"/>
            <family val="2"/>
          </rPr>
          <t>SE TB016 = Não, (TB013 / (TB013 + TB014)) * 100</t>
        </r>
      </text>
    </comment>
    <comment ref="L1" authorId="0">
      <text>
        <r>
          <rPr>
            <sz val="9"/>
            <color indexed="81"/>
            <rFont val="Tahoma"/>
            <family val="2"/>
          </rPr>
          <t>SE TB016 = Não, (TB014 / (TB013 + TB014)) * 100</t>
        </r>
      </text>
    </comment>
    <comment ref="M1" authorId="0">
      <text>
        <r>
          <rPr>
            <sz val="9"/>
            <color indexed="81"/>
            <rFont val="Tahoma"/>
            <family val="2"/>
          </rPr>
          <t>SE TB016 = Não, ((TB011 + TB012) / (TB013 + TB014)) * 100</t>
        </r>
      </text>
    </comment>
    <comment ref="N1" authorId="0">
      <text>
        <r>
          <rPr>
            <sz val="9"/>
            <color indexed="81"/>
            <rFont val="Tahoma"/>
            <family val="2"/>
          </rPr>
          <t>FN222 / POP_URB</t>
        </r>
      </text>
    </comment>
    <comment ref="O1" authorId="1">
      <text>
        <r>
          <rPr>
            <sz val="9"/>
            <color indexed="81"/>
            <rFont val="Tahoma"/>
            <family val="2"/>
          </rPr>
          <t xml:space="preserve">CO165/POP_URB*100
</t>
        </r>
      </text>
    </comment>
    <comment ref="P1" authorId="0">
      <text>
        <r>
          <rPr>
            <sz val="9"/>
            <color indexed="81"/>
            <rFont val="Tahoma"/>
            <family val="2"/>
          </rPr>
          <t>(CO164 / POP_TOT) * 100</t>
        </r>
      </text>
    </comment>
    <comment ref="Q1" authorId="0">
      <text>
        <r>
          <rPr>
            <sz val="9"/>
            <color indexed="81"/>
            <rFont val="Tahoma"/>
            <family val="2"/>
          </rPr>
          <t>(CO050 / POP_URB) * 100</t>
        </r>
      </text>
    </comment>
    <comment ref="R1" authorId="0">
      <text>
        <r>
          <rPr>
            <sz val="9"/>
            <color indexed="81"/>
            <rFont val="Tahoma"/>
            <family val="2"/>
          </rPr>
          <t>SE CO116 E CO117 PREENCHIDOS, ((CO117 + CS048 + CO142) / (CO116 + CO117 + CS048 + CO142)) * 100</t>
        </r>
      </text>
    </comment>
    <comment ref="S1" authorId="0">
      <text>
        <r>
          <rPr>
            <sz val="9"/>
            <color indexed="81"/>
            <rFont val="Tahoma"/>
            <family val="2"/>
          </rPr>
          <t>((CO116 + CO117) / (TB001 + TB002)) * (1.000 / 313)</t>
        </r>
      </text>
    </comment>
    <comment ref="T1" authorId="0">
      <text>
        <r>
          <rPr>
            <sz val="9"/>
            <color indexed="81"/>
            <rFont val="Tahoma"/>
            <family val="2"/>
          </rPr>
          <t>((TB001 + TB002) / POP_URB) * 1.000</t>
        </r>
      </text>
    </comment>
    <comment ref="U1" authorId="0">
      <text>
        <r>
          <rPr>
            <sz val="9"/>
            <color indexed="81"/>
            <rFont val="Tahoma"/>
            <family val="2"/>
          </rPr>
          <t>SE CO116 E CO117 PREENCHIDOS, ((CO116 + CO117 + CS048 + CO142) / POP_URB) * (1.000 / 365)</t>
        </r>
      </text>
    </comment>
    <comment ref="V1" authorId="0">
      <text>
        <r>
          <rPr>
            <sz val="9"/>
            <color indexed="81"/>
            <rFont val="Tahoma"/>
            <family val="2"/>
          </rPr>
          <t>SE CO108 E CO109 PREENCHIDOS, ((CO108 + CO109 + CS048 + CO140) / CO164) * (1.000 / 365)</t>
        </r>
      </text>
    </comment>
    <comment ref="W1" authorId="0">
      <text>
        <r>
          <rPr>
            <sz val="9"/>
            <color indexed="81"/>
            <rFont val="Tahoma"/>
            <family val="2"/>
          </rPr>
          <t>SE CO116 E CO117 PREENCHIDOS, (FN206 + FN207) / (CO116 + CO117 + CS048)</t>
        </r>
      </text>
    </comment>
    <comment ref="X1" authorId="0">
      <text>
        <r>
          <rPr>
            <sz val="9"/>
            <color indexed="81"/>
            <rFont val="Tahoma"/>
            <family val="2"/>
          </rPr>
          <t>((FN206 + FN207) / (FN218 + FN219)) * 100</t>
        </r>
      </text>
    </comment>
    <comment ref="Y1" authorId="0">
      <text>
        <r>
          <rPr>
            <sz val="9"/>
            <color indexed="81"/>
            <rFont val="Tahoma"/>
            <family val="2"/>
          </rPr>
          <t>((TB001 + TB002) / (TB013 + TB014)) * 100</t>
        </r>
      </text>
    </comment>
    <comment ref="Z1" authorId="0">
      <text>
        <r>
          <rPr>
            <sz val="9"/>
            <color indexed="81"/>
            <rFont val="Tahoma"/>
            <family val="2"/>
          </rPr>
          <t>(Cc013 * 100) / (Co116 + Co117 + Cs048 + Co142)</t>
        </r>
      </text>
    </comment>
    <comment ref="AA1" authorId="0">
      <text>
        <r>
          <rPr>
            <sz val="9"/>
            <color indexed="81"/>
            <rFont val="Tahoma"/>
            <family val="2"/>
          </rPr>
          <t>((TB001 + TB002) / (TB013 + TB014)) * 100</t>
        </r>
      </text>
    </comment>
    <comment ref="AB1" authorId="0">
      <text>
        <r>
          <rPr>
            <sz val="9"/>
            <color indexed="81"/>
            <rFont val="Tahoma"/>
            <family val="2"/>
          </rPr>
          <t>SE CO116, CO117 E CO164 PREENCHIDOS, ((CO116 + CO117 + CS048 + CO142) / CO164) * (1000 / 365)</t>
        </r>
      </text>
    </comment>
    <comment ref="AC1" authorId="0">
      <text>
        <r>
          <rPr>
            <sz val="9"/>
            <color indexed="81"/>
            <rFont val="Tahoma"/>
            <family val="2"/>
          </rPr>
          <t>((CC013 + CC014 + CC015) / POP_URB) * 1000</t>
        </r>
      </text>
    </comment>
    <comment ref="AD1" authorId="1">
      <text>
        <r>
          <rPr>
            <b/>
            <sz val="9"/>
            <color indexed="81"/>
            <rFont val="Tahoma"/>
            <family val="2"/>
          </rPr>
          <t xml:space="preserve">CS050/POP_URB
</t>
        </r>
      </text>
    </comment>
    <comment ref="AE1" authorId="0">
      <text>
        <r>
          <rPr>
            <sz val="9"/>
            <color indexed="81"/>
            <rFont val="Tahoma"/>
            <family val="2"/>
          </rPr>
          <t>SE CO116 E CO117 PREENCHIDOS, (CS009 / (CO116 + CO117 + CS048 + CO142)) * 100</t>
        </r>
      </text>
    </comment>
    <comment ref="AF1" authorId="0">
      <text>
        <r>
          <rPr>
            <sz val="9"/>
            <color indexed="81"/>
            <rFont val="Tahoma"/>
            <family val="2"/>
          </rPr>
          <t>(CS009 / POP_URB) * 1000</t>
        </r>
      </text>
    </comment>
    <comment ref="AG1" authorId="0">
      <text>
        <r>
          <rPr>
            <sz val="9"/>
            <color indexed="81"/>
            <rFont val="Tahoma"/>
            <family val="2"/>
          </rPr>
          <t>(Cs023 + Cs024) / (Co108 + Co109) * 100</t>
        </r>
      </text>
    </comment>
    <comment ref="AH1" authorId="0">
      <text>
        <r>
          <rPr>
            <sz val="9"/>
            <color indexed="81"/>
            <rFont val="Tahoma"/>
            <family val="2"/>
          </rPr>
          <t>(CS010 / CS009) * 100</t>
        </r>
      </text>
    </comment>
    <comment ref="AI1" authorId="0">
      <text>
        <r>
          <rPr>
            <sz val="9"/>
            <color indexed="81"/>
            <rFont val="Tahoma"/>
            <family val="2"/>
          </rPr>
          <t>(CS011 / CS009) * 100</t>
        </r>
      </text>
    </comment>
    <comment ref="AJ1" authorId="0">
      <text>
        <r>
          <rPr>
            <sz val="9"/>
            <color indexed="81"/>
            <rFont val="Tahoma"/>
            <family val="2"/>
          </rPr>
          <t>(RS044 / POP_URB) * (1.000.000 / 365)</t>
        </r>
      </text>
    </comment>
    <comment ref="AK1" authorId="0">
      <text>
        <r>
          <rPr>
            <sz val="9"/>
            <color indexed="81"/>
            <rFont val="Tahoma"/>
            <family val="2"/>
          </rPr>
          <t>SE CO116, CO117 E RS044 PREENCHIDOS, (RS044 / (CO116 + CO117 + CS048 + CO142)) * 100</t>
        </r>
      </text>
    </comment>
    <comment ref="AL1" authorId="0">
      <text>
        <r>
          <rPr>
            <sz val="9"/>
            <color indexed="81"/>
            <rFont val="Tahoma"/>
            <family val="2"/>
          </rPr>
          <t>(CS012 / CS009) * 100</t>
        </r>
      </text>
    </comment>
    <comment ref="AM1" authorId="0">
      <text>
        <r>
          <rPr>
            <sz val="9"/>
            <color indexed="81"/>
            <rFont val="Tahoma"/>
            <family val="2"/>
          </rPr>
          <t>(CS013 / CS009) * 100</t>
        </r>
      </text>
    </comment>
    <comment ref="AN1" authorId="0">
      <text>
        <r>
          <rPr>
            <sz val="9"/>
            <color indexed="81"/>
            <rFont val="Tahoma"/>
            <family val="2"/>
          </rPr>
          <t>(CS014 / CS009) * 100</t>
        </r>
      </text>
    </comment>
    <comment ref="AO1" authorId="0">
      <text>
        <r>
          <rPr>
            <sz val="9"/>
            <color indexed="81"/>
            <rFont val="Tahoma"/>
            <family val="2"/>
          </rPr>
          <t>(TB004 / (TB003 + TB004)) * 100</t>
        </r>
      </text>
    </comment>
    <comment ref="AP1" authorId="0">
      <text>
        <r>
          <rPr>
            <sz val="9"/>
            <color indexed="81"/>
            <rFont val="Tahoma"/>
            <family val="2"/>
          </rPr>
          <t>(VA011 / VA039) * 100</t>
        </r>
      </text>
    </comment>
    <comment ref="AQ1" authorId="0">
      <text>
        <r>
          <rPr>
            <sz val="9"/>
            <color indexed="81"/>
            <rFont val="Tahoma"/>
            <family val="2"/>
          </rPr>
          <t>(FN212 + FN213) / VA039</t>
        </r>
      </text>
    </comment>
    <comment ref="AR1" authorId="0">
      <text>
        <r>
          <rPr>
            <sz val="9"/>
            <color indexed="81"/>
            <rFont val="Tahoma"/>
            <family val="2"/>
          </rPr>
          <t>SE VA016 = Não, (VA039 / ((TB003+ TB004) * 313))</t>
        </r>
      </text>
    </comment>
    <comment ref="AS1" authorId="0">
      <text>
        <r>
          <rPr>
            <sz val="9"/>
            <color indexed="81"/>
            <rFont val="Tahoma"/>
            <family val="2"/>
          </rPr>
          <t>((TB003 + TB004) / POP_URB) * 1000</t>
        </r>
      </text>
    </comment>
    <comment ref="AT1" authorId="0">
      <text>
        <r>
          <rPr>
            <sz val="9"/>
            <color indexed="81"/>
            <rFont val="Tahoma"/>
            <family val="2"/>
          </rPr>
          <t>((FN212 + FN213) / (FN218 + FN219)) * 100</t>
        </r>
      </text>
    </comment>
    <comment ref="AU1" authorId="0">
      <text>
        <r>
          <rPr>
            <sz val="9"/>
            <color indexed="81"/>
            <rFont val="Tahoma"/>
            <family val="2"/>
          </rPr>
          <t>((TB003 + TB004) / (TB013 + TB014)) * 100</t>
        </r>
      </text>
    </comment>
    <comment ref="AV1" authorId="0">
      <text>
        <r>
          <rPr>
            <sz val="9"/>
            <color indexed="81"/>
            <rFont val="Tahoma"/>
            <family val="2"/>
          </rPr>
          <t>(VA039) / POP_UR</t>
        </r>
      </text>
    </comment>
    <comment ref="AW1" authorId="0">
      <text>
        <r>
          <rPr>
            <sz val="9"/>
            <color indexed="81"/>
            <rFont val="Tahoma"/>
            <family val="2"/>
          </rPr>
          <t>((TB005 + TB006) / POP_URB) * 1000</t>
        </r>
      </text>
    </comment>
    <comment ref="AX1" authorId="0">
      <text>
        <r>
          <rPr>
            <sz val="9"/>
            <color indexed="81"/>
            <rFont val="Tahoma"/>
            <family val="2"/>
          </rPr>
          <t>((TB005 + TB006) / (TB013 + TB014)) * 100</t>
        </r>
      </text>
    </comment>
    <comment ref="AY1" authorId="0">
      <text>
        <r>
          <rPr>
            <sz val="9"/>
            <color indexed="81"/>
            <rFont val="Tahoma"/>
            <family val="2"/>
          </rPr>
          <t>SE CS026, CO108 E CO109 PREENCHIDOS, (CS026 / (CO108 + CO109 + CS048 + CO140)) * 100</t>
        </r>
      </text>
    </comment>
    <comment ref="AZ1" authorId="0">
      <text>
        <r>
          <rPr>
            <sz val="9"/>
            <color indexed="81"/>
            <rFont val="Tahoma"/>
            <family val="2"/>
          </rPr>
          <t>(CS026 / POP_URB) * 1000</t>
        </r>
      </text>
    </comment>
  </commentList>
</comments>
</file>

<file path=xl/comments3.xml><?xml version="1.0" encoding="utf-8"?>
<comments xmlns="http://schemas.openxmlformats.org/spreadsheetml/2006/main">
  <authors>
    <author>Joao Paulo</author>
    <author>SHS</author>
    <author>Ana Carolina</author>
  </authors>
  <commentList>
    <comment ref="E1" authorId="0">
      <text>
        <r>
          <rPr>
            <sz val="8"/>
            <color indexed="81"/>
            <rFont val="Tahoma"/>
            <family val="2"/>
          </rPr>
          <t xml:space="preserve">Porcentagem de cobertura do serviço de coleta seletiva de RDO no município 
ICS = (PopCSU+ PopCSR) × 100) /Pop_Tot
Em que:
ICS =  Porcentagem de cobertura do serviço de coleta seletiva de RDO no município (%);
PopCSU = População urbana atendida (declarada) pela coleta seletiva no município (habitante);
PopCSR = População rural atendida (declarada) pela coleta seletiva no município (habitante);
Pop_Tot =  População total (IBGE) (habitante);
Este indicador permitirá verificar qual a percentagem da população total do município (urbana e rural) atendida pela coleta seletiva. Pode ser também dividido para as áreas urbana e rural, tendo em vista averiguar qual delas é mais deficitária em relação a este serviço para melhor direcionar as ações de melhoria.
</t>
        </r>
      </text>
    </comment>
    <comment ref="F1" authorId="0">
      <text>
        <r>
          <rPr>
            <sz val="8"/>
            <color indexed="81"/>
            <rFont val="Tahoma"/>
            <family val="2"/>
          </rPr>
          <t>Porcentagem de cobertura do serviço de coleta seletiva de RDO na área urbana
ICSU=(PopCSU × 100) / /Pop_Urb
Em que:
ICSU =  Porcentagem de cobertura do serviço de coleta seletiva de RDO na área urbana (%);
PopCSU = População urbana atendida (declarada) pela coleta seletiva no município (habitante);
Pop_Urb =  População urbana (SNIS) (habitante).
Este indicador permitirá verificar qual a percentagem da população total do município (urbana e rural) atendida pela coleta seletiva. Pode ser também dividido para as áreas urbana e rural, tendo em vista averiguar qual delas é mais deficitária em relação a este serviço para melhor direcionar as ações de melhoria.</t>
        </r>
      </text>
    </comment>
    <comment ref="G1" authorId="0">
      <text>
        <r>
          <rPr>
            <sz val="8"/>
            <color indexed="81"/>
            <rFont val="Tahoma"/>
            <family val="2"/>
          </rPr>
          <t xml:space="preserve">Porcentagem de cobertura do serviço de coleta seletiva de RDO na área rural
ICSR = (PopCSR × 100) / (Pop_Tot - Pop_Urb)
Em que:
ICSR =  Porcentagem de cobertura do serviço de coleta seletiva de RDO na área rural (%);
PopCSR = População rural atendida (declarada) pela coleta seletiva no município (habitante);
Pop_Tot =  População total (IBGE) (habitante);
Pop_Urb =  População urbana (SNIS) (habitante).
Este indicador permitirá verificar qual a percentagem da população total do município (urbana e rural) atendida pela coleta seletiva. Pode ser também dividido para as áreas urbana e rural, tendo em vista averiguar qual delas é mais deficitária em relação a este serviço para melhor direcionar as ações de melhoria.
</t>
        </r>
      </text>
    </comment>
    <comment ref="H1" authorId="0">
      <text>
        <r>
          <rPr>
            <sz val="8"/>
            <color indexed="81"/>
            <rFont val="Tahoma"/>
            <family val="2"/>
          </rPr>
          <t xml:space="preserve">Porcentagem de cobertura do serviço de coleta regular de  Resíduos Sólidos Domiciliares (RDO) na área total do município (urbana + rural)
ICRT = (PopCRU + PopCRR) × 100) / Pop_Tot
Em que:
ICRT =  Porcentagem de cobertura do serviço de coleta regular de RDO na área total do município (urbana + rural) (%);
PopCRR = População rural atendida (declarada) pela coleta regular no município (habitante);
PopCRU = População urbana atendida (declarada) pela coleta regular no município (habitante);
Pop_Tot =  População total (IBGE) (habitante).
Esse indicador foi estabelecido com o intuito de verificar a evolução da coleta regular de RDO na área total do município. Para que o cálculo seja possível, é necessário realizar um levantamento sobre a quantidade de domicílios que são atendidos por esse serviço. </t>
        </r>
      </text>
    </comment>
    <comment ref="I1" authorId="0">
      <text>
        <r>
          <rPr>
            <sz val="8"/>
            <color indexed="81"/>
            <rFont val="Tahoma"/>
            <family val="2"/>
          </rPr>
          <t xml:space="preserve">Porcentagem de cobertura do serviço de coleta regular de Resíduos Sólidos Domiciliares (RDO) na zona urbana
ICRU = (PopCRU×100) /Pop_Urb
Em que:
ICRU =  Porcentagem de cobertura do serviço de coleta regular de RDO na zona urbana (%);
PopCRU = População urbana atendida (declarada) pela coleta regular no município (habitante);
Pop_Urb = População urbana (SNIS) (habitante).
Esse indicador foi estabelecido com o intuito de verificar a evolução da coleta regular de RDO na zona urbana do município. Para que o cálculo seja possível, é necessário realizar um levantamento sobre a quantidade de domicílios, localizados em zona urbana, que são atendidos por esse serviço. 
</t>
        </r>
      </text>
    </comment>
    <comment ref="J1" authorId="0">
      <text>
        <r>
          <rPr>
            <sz val="8"/>
            <color indexed="81"/>
            <rFont val="Tahoma"/>
            <family val="2"/>
          </rPr>
          <t xml:space="preserve">Porcentagem de cobertura do serviço de coleta regular deResíduos Sólidos Domiciliares (RDO) na área rural
ICRR = (PopCRR×100) / (Pop_Tot - Pop_Urb)
Em que:
ICRR =  Porcentagem de cobertura do serviço de coleta regular de RDO na área rural (%);
PopCRR = População rural atendida (declarada) pela coleta regular no município (habitante);
Pop_Tot =  População total (IBGE) (habitante);
Pop_Urb = População urbana (SNIS) (habitante).
Esse indicador foi estabelecido com o intuito de verificar a evolução da coleta regular na zona rural. Para que o cálculo seja possível, é necessário que seja realizado um levantamento junto ao Cartório de Registro de Imóveis ou ao INCRA (Instituto Nacional de Colonização e Reforma Agrária) sobre a quantidade de domicílios localizados na zona rural, bem como sua localização, por rua. Após a identificação dos domicílios, verifica-se qual é a rota da coleta convencional na zona rural, identificando as ruas atendidas pelo serviço. Posteriormente, verifica-se a quantidade de domicílios localizados nessas ruas que, consequentemente, são atendidos pela coleta convencional.
</t>
        </r>
      </text>
    </comment>
    <comment ref="K1" authorId="0">
      <text>
        <r>
          <rPr>
            <sz val="8"/>
            <color indexed="81"/>
            <rFont val="Tahoma"/>
            <family val="2"/>
          </rPr>
          <t xml:space="preserve"> Porcentagem de cobertura dos serviços de varrição, poda, capina, roçagem e raspagem na área total do município (urbana + rural)
IVPCR = (PopVPCRU + PopVPCRR) ×100)/ Pop_Tot
Em que:
IVPCR =  Porcentagem de cobertura dos serviços de varrição, poda, capina, roçagem e raspagem na área total do município (urbana + rural) (%);
PopVPCRR = População rural atendida (declarada) pelos serviços de varrição, poda, capina, roçagem e raspagem no município (habitante);
PopVPCRU = População urbana atendida (declarada) pelos serviços de varrição, poda, capina, roçagem e raspagem no município (habitante);
Pop_Tot =  População total (IBGE) (habitante).
Este indicador permitirá verificar qual a percentagem da população total do município (urbana e rural) atendida pelos dos serviços de varrição, poda, capina, roçagem e raspagem. Pode ser também dividido para as áreas urbana e rural, tendo em vista averiguar qual delas é mais deficitária em relação a estes serviços para melhor direcionar as ações de melhoria.</t>
        </r>
      </text>
    </comment>
    <comment ref="L1" authorId="0">
      <text>
        <r>
          <rPr>
            <sz val="8"/>
            <color indexed="81"/>
            <rFont val="Tahoma"/>
            <family val="2"/>
          </rPr>
          <t xml:space="preserve">Porcentagem de cobertura dos serviços de varrição, poda, capina, roçagem e raspagem na área urbana 
IVPCRU=(PopVPCRU × 100) / Pop_Urb
Em que:
IVPCRU =  Porcentagem de cobertura dos serviços de varrição, poda, capina, roçagem e raspagem na área urbana (%);
PopVPCRU = População urbana atendida (declarada) pelos serviços de varrição, poda, capina, roçagem e raspagem no município (habitante);
Pop_Urb = População urbana (SNIS) (habitante).
</t>
        </r>
      </text>
    </comment>
    <comment ref="M1" authorId="0">
      <text>
        <r>
          <rPr>
            <sz val="8"/>
            <color indexed="81"/>
            <rFont val="Tahoma"/>
            <family val="2"/>
          </rPr>
          <t xml:space="preserve">Porcentagem de cobertura dos serviços de varrição, poda, capina, roçagem e raspagem na área rural 
IVPCRR = (PopVPCRR × 100)/ (Pop_Tot - Pop_Urb)
Em que:
IVPCRR =  Porcentagem de cobertura dos serviços de varrição, poda, capina, roçagem e raspagem na área rural (%);
PopVPCRR = População rural atendida (declarada) pelos serviços de varrição, poda, capina, roçagem e raspagem no município (habitante);
Pop_Tot =  População total (IBGE) (habitante);
Pop_Urb = População urbana (SNIS) (habitante).
</t>
        </r>
      </text>
    </comment>
    <comment ref="N1" authorId="0">
      <text>
        <r>
          <rPr>
            <sz val="8"/>
            <color indexed="81"/>
            <rFont val="Tahoma"/>
            <family val="2"/>
          </rPr>
          <t xml:space="preserve"> Porcentagem de cobertura do serviço de coleta de resíduos orgânicos no município
IRO = (PopROU + PopROR)×100) / Pop_Tot
Em que:
IRO =  Porcentagem de cobertura do serviço de coleta de resíduos orgânicos no município (%);
PopROU =  População urbana atendida (declarada) pela coleta de resíduos orgânicos no município (habitante);
PopROR =  População rural atendida (declarada) pela coleta de resíduos orgânicos no município (habitante);
Pop_Tot =  População total (IBGE) (habitante);
Este indicador permitirá verificar qual a percentagem da população total do município (urbana e rural) atendida pela coleta de resíduos orgânicos passíveis de serem tratados e reutilizados. Pode ser também dividido para as áreas urbana e rural, tendo em vista averiguar qual delas é mais deficitária em relação à coleta dos resíduos úmidos (matéria orgânica) para melhor direcionar as ações de melhoria.
</t>
        </r>
      </text>
    </comment>
    <comment ref="O1" authorId="0">
      <text>
        <r>
          <rPr>
            <sz val="8"/>
            <color indexed="81"/>
            <rFont val="Tahoma"/>
            <family val="2"/>
          </rPr>
          <t xml:space="preserve">Porcentagem de cobertura do serviço de coleta de resíduos orgânicos  na área urbana
IROU = (PopROU × 100) / Pop_Urb
Em que:
IROU =  Porcentagem de cobertura do serviço de coleta de resíduos orgânicos de RDO na área urbana (%);
PopROU =  População urbana atendida (declarada) pela coleta de resíduos orgânicos no município (habitante);
Pop_Urb =  População urbana (SNIS) (habitante).
Este indicador permitirá verificar qual a percentagem da população total do município (urbana e rural) atendida pela coleta de resíduos orgânicos passíveis de serem tratados e reutilizados. Pode ser também dividido para as áreas urbana e rural, tendo em vista averiguar qual delas é mais deficitária em relação à coleta dos resíduos úmidos (matéria orgânica) para melhor direcionar as ações de melhoria.
</t>
        </r>
      </text>
    </comment>
    <comment ref="P1" authorId="0">
      <text>
        <r>
          <rPr>
            <sz val="8"/>
            <color indexed="81"/>
            <rFont val="Tahoma"/>
            <family val="2"/>
          </rPr>
          <t xml:space="preserve">Porcentagem de cobertura do serviço de coleta de resíduos orgânicos na área rural
IROR = (PopROR × 100) / (Pop_Tot - Pop_Urb)
IROR =  Porcentagem de cobertura do serviço de coleta de resíduos orgânicos de RDO na área rural (%);
PopROR =  População rural atendida (declarada) pela coleta de resíduos orgânicos no município (habitante);
Pop_Tot =  População total (IBGE) (habitante);
Pop_Urb =  População urbana (SNIS) (habitante).
Em que:
Este indicador permitirá verificar qual a percentagem da população total do município (urbana e rural) atendida pela coleta de resíduos orgânicos passíveis de serem tratados e reutilizados. Pode ser também dividido para as áreas urbana e rural, tendo em vista averiguar qual delas é mais deficitária em relação à coleta dos resíduos úmidos (matéria orgânica) para melhor direcionar as ações de melhoria.
</t>
        </r>
      </text>
    </comment>
    <comment ref="Q1" authorId="1">
      <text>
        <r>
          <rPr>
            <b/>
            <sz val="8"/>
            <color indexed="81"/>
            <rFont val="Tahoma"/>
            <family val="2"/>
          </rPr>
          <t>SHS:</t>
        </r>
        <r>
          <rPr>
            <sz val="8"/>
            <color indexed="81"/>
            <rFont val="Tahoma"/>
            <family val="2"/>
          </rPr>
          <t xml:space="preserve">
I_VAB=((Va039))/L_vias   x 100
 Em que:
 IVAB = Indicador de extensão total anual varrida na área urbana (%).
 Va039 = Extensão total de sarjetas varridas pelos executores (km)
 Lvias = Extensão das vias pavimentadas (km).
O indicador foi adaptado do SNIS (2010) e avalia a abrangência do serviço de varrição em relação à extensão total das vias pavimentadas do município.
</t>
        </r>
      </text>
    </comment>
    <comment ref="R1" authorId="1">
      <text>
        <r>
          <rPr>
            <b/>
            <sz val="8"/>
            <color indexed="81"/>
            <rFont val="Tahoma"/>
            <family val="2"/>
          </rPr>
          <t>SHS:</t>
        </r>
        <r>
          <rPr>
            <sz val="8"/>
            <color indexed="81"/>
            <rFont val="Tahoma"/>
            <family val="2"/>
          </rPr>
          <t xml:space="preserve">
I_Cap=A_Cap/A_Tcap   x 100
 Em que:
 ICap = Índice da área atendida com serviços de capina e roçagem (%)
 ACap = Área atendida com o serviço de capina e roçagem (m²).
 ATcap = Área total passível de ser atendida pelo serviço de capina e roçagem (m²).
Por meio deste indicador é possível aferir o percentual de áreas atendidas com o serviço em relação ao total de áreas passíveis de serem atendidas. É essencial que o mesmo apresente valor satisfatório.
</t>
        </r>
      </text>
    </comment>
    <comment ref="S1" authorId="1">
      <text>
        <r>
          <rPr>
            <b/>
            <sz val="8"/>
            <color indexed="81"/>
            <rFont val="Tahoma"/>
            <family val="2"/>
          </rPr>
          <t>SHS:</t>
        </r>
        <r>
          <rPr>
            <sz val="8"/>
            <color indexed="81"/>
            <rFont val="Tahoma"/>
            <family val="2"/>
          </rPr>
          <t xml:space="preserve">
I_poda=N_poda/N_pedido   x 100
 Em que:
 Ipoda = Índice de prestação de serviços de poda e corte da arborização (%).
 Npoda = Número de serviços de poda e corte da arborização (número de poda e corte).
 Npedido = Número de pedidos de serviços de poda e corte da arborização (número de poda e corte).
É possível verificar, por meio deste indicador, o percentual de serviços prestados de poda e corte de árvores em relação ao total de pedidos liberados para prestação.
</t>
        </r>
      </text>
    </comment>
    <comment ref="T1" authorId="1">
      <text>
        <r>
          <rPr>
            <b/>
            <sz val="8"/>
            <color indexed="81"/>
            <rFont val="Tahoma"/>
            <family val="2"/>
          </rPr>
          <t>SHS:</t>
        </r>
        <r>
          <rPr>
            <sz val="8"/>
            <color indexed="81"/>
            <rFont val="Tahoma"/>
            <family val="2"/>
          </rPr>
          <t xml:space="preserve">
I_PCRR=M_PCRR/(M_PCRR+Cs009)  x 100
Em que:
 IPCRR = Porcentagem do total de resíduos de poda e capina, roçagem e raspagem que é enviada para compostagem (%).
 MPCRR = Quantidade de resíduos de poda e capina, roçagem e raspagem que é enviada para compostagem (t/ano).
 Cs009 = Quantidade total de materiais (t/ano).
Trata-se de um indicador importante partindo do pressuposto de que esses materiais são compostáveis e não devem ser enviados ao aterro, já que ainda não chegaram ao final da sua vida útil. Dessa maneira, pode-se verificar, do total gerado, qual a porcentagem de materiais de poda e capina, roçagem e raspagem que são enviados à compostagem.
</t>
        </r>
      </text>
    </comment>
    <comment ref="U1" authorId="0">
      <text>
        <r>
          <rPr>
            <sz val="8"/>
            <color indexed="81"/>
            <rFont val="Tahoma"/>
            <family val="2"/>
          </rPr>
          <t xml:space="preserve">Para indicar um processo, este parâmetro deve ser acompanhado ao longo do tempo e comparado a ele mesmo em diferentes momentos. A variação deste parâmetro pode indicar se houve ou não redução na geração de resíduos. Caso haja redução do afluxo de resíduos para o aterro, isso pode ser um indicador de que os resíduos que são passíveis de reutilização e/ou reciclagem ou de logística reversa estejam tomando outras rotas que não a do aterro sanitário.  
</t>
        </r>
      </text>
    </comment>
    <comment ref="V1" authorId="0">
      <text>
        <r>
          <rPr>
            <sz val="8"/>
            <color indexed="81"/>
            <rFont val="Tahoma"/>
            <family val="2"/>
          </rPr>
          <t xml:space="preserve"> Porcentagem do total de resíduos recicláveis que é disposta em aterro sanitário
IRA = (MRA x 100) / (MRA + Cs009)
Em que:
IRA =  Porcentagem do total de resíduos recicláveis que é disposta em aterro sanitário (%);
MRA =  quantidade de materiais recicláveis dispostas em aterro (t/ano);
Cs009 = quantidade total de materiais recuperados, exceto matéria orgânica e rejeito (t/ano).
É proposto um indicador que permite verificar as quantidades de resíduos recicláveis que deixam de ser reaproveitados, sendo dispostos em aterro sanitário como se fossem rejeitos.
Para a realização do acompanhamento da situação em relação a esse indicador é necessário, inicialmente, realizar a análise gravimétrica dos resíduos que são enviados ao aterro a fim de se estimar as quantidades de cada tipo de resíduo a ser disposto, incluindo os recicláveis. Este indicador deve ser levantado a cada 4 anos, no máximo.</t>
        </r>
      </text>
    </comment>
    <comment ref="W1" authorId="0">
      <text>
        <r>
          <rPr>
            <sz val="8"/>
            <color indexed="81"/>
            <rFont val="Tahoma"/>
            <family val="2"/>
          </rPr>
          <t>Porcentagem de resíduos compostáveis presentes entre os resíduos sólidos dispostos em aterro sanitário 
ICA = (MCA x 100) / (MCA + Cs009)
Em que:
ICA =  Porcentagem do total de resíduos orgânicos que é disposta em aterro sanitário (%);
MCA =  quantidade de materiais orgânicos dispostas em aterro (t/ano);
Cs009 = quantidade total de materiais recuperados, exceto matéria orgânica e rejeito (t/ano).
Da mesma forma que realizada para o indicador anteriormente apresentado, é proposto um indicador que permite verificar as quantidades de resíduos orgânicos que deixam de ser reaproveitados, sendo dispostos em aterro sanitário como se tratassem de rejeitos.
Também é necessário, para configurar esse indicador,  realizar a gravimetria dos resíduos que são enviados ao aterro a fim de saber as quantidades de cada tipo de resíduo a ser disposto, incluindo os orgânicos.</t>
        </r>
      </text>
    </comment>
    <comment ref="X1" authorId="1">
      <text>
        <r>
          <rPr>
            <b/>
            <sz val="8"/>
            <color indexed="81"/>
            <rFont val="Tahoma"/>
            <family val="2"/>
          </rPr>
          <t>SHS:</t>
        </r>
        <r>
          <rPr>
            <sz val="8"/>
            <color indexed="81"/>
            <rFont val="Tahoma"/>
            <family val="2"/>
          </rPr>
          <t xml:space="preserve">
I_CMR=M_RC/MRR  x 100
Em que:
 ICMR = Índice de comercialização de materiais recicláveis (%). 
 MRC = quantidade de material reciclável comercializado (kg).
 MRR = quantidade total de resíduos recicláveis recuperados (kg).
Sugere-se um indicador para obter a quantidade de material reciclável que é comercializado e, portanto, reinserido na cadeia produtiva, em relação ao total de resíduos coletados.
Quanto menor o índice, menos materiais recicláveis gerados no município são efetivamente comercializados e, portanto, maior o potencial ainda inexplorado de reinserção dos resíduos e de geração de renda. Essa, por sua vez, pode ser revertida em novos projetos de coleta seletiva e reciclagem, além de incentivar programas sociais existentes, que 1trabalham ativamente com associação de catadores. Assim, configura-se um círculo virtuoso, em que a melhoria no índice de comercialização dos materiais recicláveis gera mais investimentos nos projetos relacionados à reciclagem e à coleta seletiva.
</t>
        </r>
      </text>
    </comment>
    <comment ref="Y1" authorId="2">
      <text>
        <r>
          <rPr>
            <sz val="8"/>
            <color indexed="81"/>
            <rFont val="Tahoma"/>
            <family val="2"/>
          </rPr>
          <t>Auto-suficiência financeira da Prefeitura com o manejo de RSU
IN005 = (FN222 / (FN218 + FN219)) * 100
Onde:
IN005 = Auto-suficiência financeira da Prefeitura com o manejo de RSU;
FN222 = Receita arrecadada com taxas e tarifas referentes à gestão e manejo de RSU;
FN218 = Despesa dos agentes públicos executores de serviços de manejo de RSU;
FN219 = Despesa com agentes privados executores de serviços de manejo de RSU.
Sugere-se, para o monitoramento, um índice proposto pelo SNIS (2010) que relaciona as receitas obtidas com os serviços de manejo de resíduos sólidos com as despesas da prefeitura para a execução desses serviços (exceto investimentos). Ressalta-se que, no caso de um município apresentar receita superior às despesas, o valor do índice será superior a 100% (ideal). Por outro lado, caso as despesas extrapolem as receitas, obter-se-á um valor inferior a 100%.</t>
        </r>
      </text>
    </comment>
    <comment ref="Z1" authorId="1">
      <text>
        <r>
          <rPr>
            <b/>
            <sz val="8"/>
            <color indexed="81"/>
            <rFont val="Tahoma"/>
            <family val="2"/>
          </rPr>
          <t>SHS:</t>
        </r>
        <r>
          <rPr>
            <sz val="8"/>
            <color indexed="81"/>
            <rFont val="Tahoma"/>
            <family val="2"/>
          </rPr>
          <t xml:space="preserve">
CUMMRSU=D/QRC
 Em que:
 CUMMRSU = Custo unitário médio do serviço de manejo de RSU (R$/t).
 D = Despesas (R$/ano).
 QRC = Quantidade de resíduos coletados no município (t/ano).
O indicador, adaptado do SNIS, é utilizado para avaliação do Sistema de Manejo de Resíduos Sólidos Urbanos como um todo, englobando os gastos com os setores administrativo e operacional, sendo esse último representado por todas as suas etapas desde a coleta até a disposição final. O indicador é calculado pela razão entre as despesas relacionadas ao setor e a quantidade de resíduos coletados no município.
Pode-se optar por lançar mão desse indicador para verificar a evolução do custo de manejo de resíduos sólidos urbanos ao longo do tempo. Caso seja observado um aumento fora do esperado em seu valor, devem-se averiguar as possíveis causas disso.
</t>
        </r>
      </text>
    </comment>
    <comment ref="AA1" authorId="1">
      <text>
        <r>
          <rPr>
            <b/>
            <sz val="8"/>
            <color indexed="81"/>
            <rFont val="Tahoma"/>
            <family val="2"/>
          </rPr>
          <t>SHS:</t>
        </r>
        <r>
          <rPr>
            <sz val="8"/>
            <color indexed="81"/>
            <rFont val="Tahoma"/>
            <family val="2"/>
          </rPr>
          <t xml:space="preserve">
I_GG=〖GG〗_CR/〖GG〗_T   X 100
 Em que:
 IGG = Porcentagem de grandes geradores que utilizam o serviço de coleta convencional de resíduos (%).
 GGCR = Número de grandes geradores que utilizam o serviço de coleta convencional de resíduos.
 GGT = Número total de grandes geradores de resíduos no município.
Pode-se considerar pequeno gerador o estabelecimento que gera até 100 L (cem litros) ou 50 kg (cinquenta quilogramas) de resíduos sólidos por dia, e grande gerador aquele que gera quantidades superiores a esses limites.
De forma geral, na maioria dos municípios brasileiros, os resíduos comerciais e de prestadores de serviço com volumes de até 100L ou 50kg são coletados juntamente com os resíduos domiciliares. Com relação aos resíduos com volumes superiores a 100L ou 50kg, esses deveriam ser transportados pelos próprios geradores até o aterro sanitário, devendo os mesmos pagar pela destinação final. Sendo assim, é importante verificar se, em Alvinópolis, os grandes geradores estão providenciando a destinação de seus resíduos ou se a coleta regular os recolhe e dispõe no local adequado, sendo esse acompanhamento possível por meio do indicador proposto.
</t>
        </r>
      </text>
    </comment>
    <comment ref="AC1" authorId="2">
      <text>
        <r>
          <rPr>
            <sz val="8"/>
            <color indexed="81"/>
            <rFont val="Tahoma"/>
            <family val="2"/>
          </rPr>
          <t xml:space="preserve">Massa de RCC per capita em relação à população urbana
IN029 = ((CC013 + CC014 + CC015) / POP_URB) * 1000/365
Onde:
IN029 = Massa de RCC per capita em relação à população urbana;
CC013 = Pela prefeitura municipal ou empresa contratada por ela;
CC014 = Por empresas especializadas ("caçambeiros") ou autônomos contratados pelo gerador;
CC015 = Pelo próprio gerador;
POP_URB = População urbana do município.
</t>
        </r>
      </text>
    </comment>
    <comment ref="AD1" authorId="2">
      <text>
        <r>
          <rPr>
            <sz val="8"/>
            <color indexed="81"/>
            <rFont val="Tahoma"/>
            <family val="2"/>
          </rPr>
          <t>Percentual de resíduos da construção civil (RCC) coletados de forma regular
IRCC = 100 * (Vreg/Vtprod)
Onde:
IRCC = Percentual de resíduos da construção civil (RCC) coletados de forma regular
Vreg = Volume de RCC coletado de forma regular [m³]
Vtprod = Volume total de RCC produzido [m³]</t>
        </r>
      </text>
    </comment>
    <comment ref="AE1" authorId="0">
      <text>
        <r>
          <rPr>
            <sz val="8"/>
            <color indexed="81"/>
            <rFont val="Tahoma"/>
            <family val="2"/>
          </rPr>
          <t xml:space="preserve">Índice de resposta às informações de resíduos sólidos do SNIS
ISNIS = Iresp / Itot  x 100
Em que:
ISNIS =  Índice de resposta às informações de resíduos sólidos do SNIS (%)
Iresp = Número de informações do SNIS sobre resíduos sólidos respondidos pelo Poder Público Municipal
Itot = Número total de informações do SNIS sobre resíduos sólidos
Este indicador tem como objetivo avaliar o constante monitoramento do setor de resíduos sólidos por meio da avaliação das respostas anuais das informações do SNIS. Este indicador ainda pode auxiliar o gestor público a compreender quais áreas da gestão de resíduos que estão sendo monitoradas e quais não estão. Este indicador deve ser aferido anualmente após o envio de dados ao SNIS.
</t>
        </r>
      </text>
    </comment>
    <comment ref="AG1" authorId="0">
      <text>
        <r>
          <rPr>
            <sz val="8"/>
            <color indexed="81"/>
            <rFont val="Tahoma"/>
            <family val="2"/>
          </rPr>
          <t xml:space="preserve">TRA = NLRS / NLRST  x 100
Em que:
TRA = Taxa de regularização ambiental (%)
NLRS = Nº de licenças e autorizações ambientais emitidas para o setor
NLRST = Nº de licenças e autorizações ambientais legalmente exigidas para o setor
Demonstra o índice de atendimento do setor de resíduos à legislação ambiental.
</t>
        </r>
      </text>
    </comment>
    <comment ref="AH1" authorId="0">
      <text>
        <r>
          <rPr>
            <sz val="8"/>
            <color indexed="81"/>
            <rFont val="Tahoma"/>
            <family val="2"/>
          </rPr>
          <t xml:space="preserve">Porcentagem de geradores com entrega do Plano de Gerenciamento de Resíduos Sólidos (PGRS) em dia
IPGRS =  (PGRSE )/PGRST  x 100
Em que:
IPGRS = Porcentagem de geradores com entrega do Plano de Gerenciamento de Resíduos Sólidos (PGRS) em dia
PGRSE = Nº de PGRS entregues à Prefeitura Municipal
PGRST = Nº de PGRS total cadastrados pela Prefeitura Municipal
Aponta a efetividade do controle e da fiscalização dos geradores com obrigatoriedade de entrega do Plano de Gerenciamento de Resíduos Sólidos, podendo embasar a aplicação de medidas punitivas e integrativas, para que os geradores incorporem a cultura de elaboração do plano e de gerenciamento adequado dos resíduos.
</t>
        </r>
      </text>
    </comment>
    <comment ref="AI1" authorId="1">
      <text>
        <r>
          <rPr>
            <b/>
            <sz val="8"/>
            <color indexed="81"/>
            <rFont val="Tahoma"/>
            <family val="2"/>
          </rPr>
          <t>SHS:</t>
        </r>
        <r>
          <rPr>
            <sz val="8"/>
            <color indexed="81"/>
            <rFont val="Tahoma"/>
            <family val="2"/>
          </rPr>
          <t xml:space="preserve">
O indicador possibilita verificar a quantidade de empreendimentos relacionados a resíduos sólidos que tiveram processos de licenciamentos (Licença Prévia, Licença de Instalação e Licença de Operação) deferidos pelo órgão ambiental.</t>
        </r>
      </text>
    </comment>
    <comment ref="AM1" authorId="0">
      <text>
        <r>
          <rPr>
            <sz val="8"/>
            <color indexed="81"/>
            <rFont val="Tahoma"/>
            <family val="2"/>
          </rPr>
          <t xml:space="preserve">Índice de respostas satisfatórias a reclamações
IR = (NR × 100) / NT 
Em que:
IR = Índice de respostas satisfatórias a reclamações (%);
NR = Número de reclamações satisfatoriamente respondidas;
NT = Número total de reclamações feitas.
Esse indicador permitirá verificar se eventuais reclamações da população de Teófilo Otoni estão efetivamente sendo levadas em consideração de maneira satisfatória.
Naturalmente a classificação das respostas às reclamações em “satisfatórias” (ou não) deve ser efetuada pelo próprio morador que registrou a reclamação. Para tanto, há a necessidade de se manter um canal de comunicação direta com a população para o recebimento de feedbacks dos serviços prestados.
</t>
        </r>
      </text>
    </comment>
  </commentList>
</comments>
</file>

<file path=xl/sharedStrings.xml><?xml version="1.0" encoding="utf-8"?>
<sst xmlns="http://schemas.openxmlformats.org/spreadsheetml/2006/main" count="879" uniqueCount="542">
  <si>
    <t>Estado</t>
  </si>
  <si>
    <t>Ano de referência</t>
  </si>
  <si>
    <t>Nome do município</t>
  </si>
  <si>
    <t>Código do município</t>
  </si>
  <si>
    <t>Co008 - Existência de coleta noturna [Sim/Não]</t>
  </si>
  <si>
    <t>Co127 - Disposição de resíduos sólidos coletados em embarcações</t>
  </si>
  <si>
    <t>Cs022 - Ocorrência de pesagem dos resíduos recolhidos pela coleta seletiva</t>
  </si>
  <si>
    <t>Co123 - Quantidade de resíduos sólidos coletados em aeronaves [tonelada/ano]</t>
  </si>
  <si>
    <t>Co124 - Outras formas de disposição de resíduos sólidos coletados em aeronaves</t>
  </si>
  <si>
    <t>Co128 - Quantidade de resíduos sólidos coletados em embarcações [tonelada/ano]</t>
  </si>
  <si>
    <t>Cs030 - Execução de coleta seletiva porta a porta por outros agentes [Sim/Não]</t>
  </si>
  <si>
    <t>Co129 - Outras formas de disposição de resíduos sólidos coletados em embarcações</t>
  </si>
  <si>
    <t>Co130 - Especificação de outro tipo de serviço incluído no valor unitário citado</t>
  </si>
  <si>
    <t>Cs027 - Ocorrência de coleta seletiva porta a porta executada pelo agente público ou empresa contratada [Sim/Não]</t>
  </si>
  <si>
    <t>Cs028 - Ocorrência de coleta seletiva porta a porta executada por sucateiros, aparistas ou empresas do ramo [Sim/Não]</t>
  </si>
  <si>
    <t>Cs032 - Ocorrência de coleta seletiva em postos de entrega voluntária executada por sucateiros ou empresas do ramo [Sim/Não]</t>
  </si>
  <si>
    <t>Cs031 - Ocorrência de coleta seletiva em postos de entrega voluntária executada pelo agente público ou empresa contratada [Sim/Não]</t>
  </si>
  <si>
    <t>Co084 - Quantidade de tratores agrícolas com reboque com idade até 5 anos pertencente ao agente privado executor da coleta de rdo e rpu [unidade]</t>
  </si>
  <si>
    <t>Ca006 - Quantidade de entidades associativas [entidade]</t>
  </si>
  <si>
    <t>Ca007 - Quantidade de associados [pessoa]</t>
  </si>
  <si>
    <t>Cs034 - Execução de coleta seletiva em postos de entrega voluntária feita por outros agentes [Sim/Não]</t>
  </si>
  <si>
    <t>Cs035 - Ocorrência de coleta seletiva executada de outra forma ou sistema pelo agente público ou empresa contratada [Sim/Não]</t>
  </si>
  <si>
    <t>Cs036 - Ocorrência de coleta seletiva executada de outra forma ou sistema por sucateiros ou empresas do ramo [Sim/Não]</t>
  </si>
  <si>
    <t>Cs038 - Coleta seletiva executada de forma diferente das anteriores feita por outros agentes [Sim/Não]</t>
  </si>
  <si>
    <t>Cs039 - Execução de coleta seletiva porta a porta por sucateiros, aparista ou fero-velho [Sim/Não]</t>
  </si>
  <si>
    <t>Cs040 - Execução de coleta seletiva em postos de entrega voluntária feita por sucateiros, aparista ou fero-velho [Sim/Não]</t>
  </si>
  <si>
    <t>Cs041 - Coleta seletiva executada de forma diferente das anteriores feita por sucateiros, aparista ou fero-velho [Sim/Não]</t>
  </si>
  <si>
    <t>Cs042 - Ocorrência de coleta seletiva porta a porta executada por organizações de catadores com parceria ou apoio do agente público [Sim/Não]</t>
  </si>
  <si>
    <t>Cs043 - Ocorrência de coleta seletiva em postos de entrega voluntária executada por organizações de catadores com parceria ou apoio do agente público [Sim/Não]</t>
  </si>
  <si>
    <t>Cs044 - Ocorrência de coleta seletiva executada de outra forma por organizações de catadores com parceria ou apoio do agente público [Sim/Não]</t>
  </si>
  <si>
    <t>Cs045 - Ocorrência de coleta seletiva porta a porta executada por organizações de catadores sem parceria ou apoio do agente público [Sim/Não]</t>
  </si>
  <si>
    <t>Cs046 - Ocorrência de coleta seletiva em postos de entrega voluntária executada por organizações de catadores sem parceria ou apoio do agente público [Sim/Não]</t>
  </si>
  <si>
    <t>Cs047 - Ocorrência de coleta seletiva executada de outra forma por organizações de catadores sem parceria ou apoio do agente público [Sim/Não]</t>
  </si>
  <si>
    <t>Cs049 - Especificação de outro(s) agente(s) que executa(m) a coleta seletiva e que detenham parceria com a prefeitura</t>
  </si>
  <si>
    <t>Va036 - Local ou circunstância da varrição mecanizada</t>
  </si>
  <si>
    <t>Va035 - Quais tipos de equipamentos são utilizados</t>
  </si>
  <si>
    <t>Va034 - 'especificação dos outros agentes aos quais se referem a extensão de sarjeta varrida</t>
  </si>
  <si>
    <t>Va033 - 'especificação dos outros agentes dos quais incidem veículos no serviço de varrição</t>
  </si>
  <si>
    <t>Va032 - Existência de estrutura operacional do serviço de varrição composta por veículos de outros agentes</t>
  </si>
  <si>
    <t>Va031 - Especificação dos outros agentes dos quais incide pessoal no serviço de varrição</t>
  </si>
  <si>
    <t>Va030 - Existência de estrutura operacional do serviço de varrição composta por pessoal de outros agentes</t>
  </si>
  <si>
    <t>Va021 - Existência de recolhimento dos resíduos do serviço de varrição incluído no valor contratual do serviço</t>
  </si>
  <si>
    <t>Va012 - Extensão de sarjeta varrida por outros agentes [km]</t>
  </si>
  <si>
    <t>Va004 - Existência de estrutura operacional do serviço de varrição composta por veículos dos agentes privados</t>
  </si>
  <si>
    <t>Va003 - Existência de estrutura operacional do serviço de varrição composta por veículos dos agentes públicos</t>
  </si>
  <si>
    <t>Va002 - Existência de estrutura operacional do serviço de varrição composta por pessoal dos agentes privados</t>
  </si>
  <si>
    <t>Va001 - Existência de estrutura operacional do serviço de varrição composta por pessoal dos agentes públicos</t>
  </si>
  <si>
    <t>Os052 - Execução de coleta diferenciada de resíduos eletrônicos por outros agentes diferentes dos citados [Sim/Não]</t>
  </si>
  <si>
    <t>Os051 - Execução de coleta diferenciada de resíduos eletrônicos por empresas contratadas [Sim/Não]</t>
  </si>
  <si>
    <t>Os050 - Execução de coleta diferenciada de resíduos eletrônicos pelo agente público. [Sim/Não]</t>
  </si>
  <si>
    <t>Os049 - Execução de coleta diferenciada de lâmpadas fluorescentes por outros agentes diferentes dos citados [Sim/Não]</t>
  </si>
  <si>
    <t>Os048 - Execução de coleta diferenciada de lâmpadas fluorescentes por empresas contratadas [Sim/Não]</t>
  </si>
  <si>
    <t>Os047 - Execução de coleta diferenciada de lâmpadas fluorescentes pelo agente público [Sim/Não]</t>
  </si>
  <si>
    <t>Os045 - Execução de outros serviços diferentes dos citados por outros agentes [Sim/Não]</t>
  </si>
  <si>
    <t>Os044 - Execução de outros serviços diferentes dos citados por empresas contratadas [Sim/Não]</t>
  </si>
  <si>
    <t>Os043 - Execução de outros serviços diferentes dos citados pelo agente público [Sim/Não]</t>
  </si>
  <si>
    <t>Os042 - Execução de poda de árvores por outros agentes diferentes dos citados [Sim/Não]</t>
  </si>
  <si>
    <t>Os041 - Execução de poda de árvores por empresas contratadas [Sim/Não]</t>
  </si>
  <si>
    <t>Os040 - Execução de poda de árvores pelo agente público [Sim/Não]</t>
  </si>
  <si>
    <t>Os033 - Execução de coleta de resíduos volumosos inservíveis por outros agentes diferentes dos citados [Sim/Não]</t>
  </si>
  <si>
    <t>Os032 - Execução de coleta diferenciada de pilhas e baterias por outros agentes diferentes dos citados [Sim/Não]</t>
  </si>
  <si>
    <t>Os031 - Execução de coleta diferenciada de pneus velhos por outros agentes diferentes dos citados [Sim/Não]</t>
  </si>
  <si>
    <t>Os030 - Execução de remoção de animais mortos de vias públicas por outros agentes diferentes dos citados [Sim/Não]</t>
  </si>
  <si>
    <t>Os029 - Execução de limpeza de lotes vagos por outros agentes diferentes dos citados [Sim/Não]</t>
  </si>
  <si>
    <t>Os028 - Execução de pintura de meios-fios por outros agentes diferentes dos citados [Sim/Não]</t>
  </si>
  <si>
    <t>Os027 - Execução de limpeza de bocas-de-lobo por outros agentes diferentes dos citados [Sim/Não]</t>
  </si>
  <si>
    <t>Os026 - Execução de limpeza de praias por outros agentes diferentes dos citados [Sim/Não]</t>
  </si>
  <si>
    <t>Os025 - Execução de limpeza de feiras livres ou mercados por outros agentes diferentes dos citados [Sim/Não]</t>
  </si>
  <si>
    <t>Os023 - Execução de lavação de vias e praças por outros agentes diferentes dos citados [Sim/Não]</t>
  </si>
  <si>
    <t>Os022 - Execução de coleta de resíduos volumosos inservíveis por empresas contratadas [Sim/Não]</t>
  </si>
  <si>
    <t>Os021 - Execução de coleta diferenciada de pilhas e baterias por empresas contratadas [Sim/Não]</t>
  </si>
  <si>
    <t>Os020 - Execução de coleta diferenciada de pneus velhos por empresas contratadas [Sim/Não]</t>
  </si>
  <si>
    <t>Os019 - Execução de remoção de animais mortos de vias públicas por empresas contratadas [Sim/Não]</t>
  </si>
  <si>
    <t>Os018 - Execução de limpeza de lotes vagos por empresas contratadas [Sim/Não]</t>
  </si>
  <si>
    <t>Os017 - Execução de pintura de meios-fios por empresas contratadas [Sim/Não]</t>
  </si>
  <si>
    <t>Os016 - Execução de limpeza de bocas-de-lobo por empresas contratadas [Sim/Não]</t>
  </si>
  <si>
    <t>Os015 - Execução de limpeza de praias por empresas contratadas [Sim/Não]</t>
  </si>
  <si>
    <t>Os014 - Execução de limpeza de feiras livres ou mercados por empresas contratadas [Sim/Não]</t>
  </si>
  <si>
    <t>Os012 - Execução de lavação de vias e praças por empresas contratadas [Sim/Não]</t>
  </si>
  <si>
    <t>Os011 - Execução de coleta de resíduos volumosos inservíveis de pelo agente público [Sim/Não]</t>
  </si>
  <si>
    <t>Os010 - Execução de diferenciada de pilhas e baterias pelo agente público [Sim/Não]</t>
  </si>
  <si>
    <t>Os009 - Execução de coleta diferenciada de pneus velhos pelo agente público [Sim/Não]</t>
  </si>
  <si>
    <t>Os008 - Execução de remoção de animais mortos de vias publicas pelo agente público [Sim/Não]</t>
  </si>
  <si>
    <t>Os007 - Execução de limpeza de lotes vagos pelo agente público [Sim/Não]</t>
  </si>
  <si>
    <t>Os006 - Execução de pintura de meios-fios pelo agente público [Sim/Não]</t>
  </si>
  <si>
    <t>Os005 - Execução de limpeza de bocas-de-lobo pelo agente público [Sim/Não]</t>
  </si>
  <si>
    <t>Os004 - Execução de limpeza de praias pelo agente público [Sim/Não]</t>
  </si>
  <si>
    <t>Os003 - Execução de limpeza de feiras livres ou mercados pelo agente público [Sim/Não]</t>
  </si>
  <si>
    <t>Os001 - Execução de lavação de vias e praças pelo agente público [Sim/Não]</t>
  </si>
  <si>
    <t>Co014 - População urbana atendida com serviço de coleta de RDO [habitante]</t>
  </si>
  <si>
    <t>Co004 - Existência de veículos dos agentes privados utilizados especificamente para a coleta de RDO e RPU</t>
  </si>
  <si>
    <t>Co003 - Existência de veículos do agente público utilizados especificamente para a coleta de RDO e RPU</t>
  </si>
  <si>
    <t>Co002 - Existência de trabalhadores dos agentes privados na estrutura operacional do serviço de coleta de RDO e RPU</t>
  </si>
  <si>
    <t>Co020 - Município(s) de destino de RDO e RPU exportado</t>
  </si>
  <si>
    <t>Co022 - Ocorrência de distância média da coleta de RDO e RPU desde o centro de massa até o descarregamento maior do que 15 km</t>
  </si>
  <si>
    <t>Co051 - População urbana de outros municípios, atendida com serviço de coleta de RDO [habitante]</t>
  </si>
  <si>
    <t>Co052 - Existência de trabalhadores de outros agentes na estrutura operacional do serviço de coleta de RDO e RPU</t>
  </si>
  <si>
    <t>Co053 - Existência de veículos de outros agentes utilizados especificamente para a coleta de RDO e RPU</t>
  </si>
  <si>
    <t>Co054 - Quantidade de caminhões compactadores com idade até 5 anos, pertencentes ao agente público executor da coleta de RDO e RPU [unidade]</t>
  </si>
  <si>
    <t>Co055 - Quantidade de caminhões compactadores com idade de 6 a 10 anos, pertencentes ao agente público executor da coleta de RDO e RPU [unidade]</t>
  </si>
  <si>
    <t>Co056 - Quantidade de caminhões compactadores com idade maior que 10 anos, pertencentes ao agente público executor da coleta de RDO e RPU [unidade]</t>
  </si>
  <si>
    <t>Co057 - Quantidade de caminhões compactadores com idade até 5 anos, pertencentes aos agentes privados executor da coleta de RDO e RPU [unidade]</t>
  </si>
  <si>
    <t>Co058 - Quantidade de caminhões compactadores com idade de 6 a 10 anos, pertencentes aos agentes privados executor da coleta de RDO e RPU [unidade]</t>
  </si>
  <si>
    <t>Co059 - Quantidade de caminhões compactadores com idade maior que 10 anos, pertencentes aos agentes privados executor da coleta de RDO e RPU [unidade]</t>
  </si>
  <si>
    <t>Co060 - Quantidade de caminhões compactadores com idade até 5 anos, pertencentes a outro agente executor da coleta de RDO e RPU [unidade]</t>
  </si>
  <si>
    <t>Co061 - Quantidade de caminhões compactadores com idade de 6 a 10 anos, pertencentes a outro agente executor da coleta de RDO e RPU [unidade]</t>
  </si>
  <si>
    <t>Co062 - Quantidade de caminhões compactadores com idade maior que 10 anos, pertencentes a outro agente executor da coleta de RDO e RPU [unidade]</t>
  </si>
  <si>
    <t>Co063 - Quantidade de caminhões basculantes ou carroceira ou baús com idade até 5 anos, pertencentes ao agente público executor da coleta de RDO e RPU [unidade]</t>
  </si>
  <si>
    <t>Co064 - Quantidade de caminhões basculantes ou carroceira ou baús com idade de 6 a 10 anos, pertencentes ao agente público executor da coleta de RDO e RPU [unidade]</t>
  </si>
  <si>
    <t>Co065 - Quantidade de caminhões basculantes ou carroceira ou baús com idade maior que 10 anos, pertencentes ao agente público executor da coleta de RDO e RPU [unidade]</t>
  </si>
  <si>
    <t>Co066 - Quantidade de caminhões basculantes ou carroceira ou baús com idade até 5 anos, pertencentes aos agentes privados executor da coleta de RDO e RPU [unidade]</t>
  </si>
  <si>
    <t>Co067 - Quantidade de caminhões basculantes ou carroceira ou baús com idade de 6 a 10 anos, pertencentes aos agentes privados executor da coleta de RDO e RPU [unidade]</t>
  </si>
  <si>
    <t>Co068 - Quantidade de caminhões basculantes ou carroceira ou baús com idade maior que 10 anos, pertencentes aos agentes privados executor da coleta de RDO e RPU [unidade]</t>
  </si>
  <si>
    <t>Co069 - Quantidade de caminhões basculantes ou carroceira ou baús com idade até 5 anos, pertencentes a outro agente executor da coleta de RDO e RPU [unidade]</t>
  </si>
  <si>
    <t>Co070 - Quantidade de caminhões basculantes ou carroceira ou baús com idade de 6 a 10 anos, pertencentes a outro agente executor da coleta de RDO e RPU [unidade]</t>
  </si>
  <si>
    <t>Co071 - Quantidade de caminhões basculantes ou carroceira ou baús com idade maior que 10 anos, pertencentes a outro agente executor da coleta de RDO e RPU [unidade]</t>
  </si>
  <si>
    <t>Co072 - Quantidade de caminhões tipo poliguindaste com idade até 5 anos, pertencentes ao agente público executor da coleta de RDO e RPU [unidade]</t>
  </si>
  <si>
    <t>Co073 - Quantidade de caminhões tipo poliguindaste com idade de 6 a 10 anos, pertencentes ao agente público utilizados da coleta de RDO e RPU [unidade]</t>
  </si>
  <si>
    <t>Co074 - Quantidade de caminhões tipo poliguindaste com idade maior que 10 anos, pertencentes ao agente público utilizados da coleta de RDO e RPU [unidade]</t>
  </si>
  <si>
    <t>Co075 - Quantidade de caminhões tipo poliguindaste com idade até 5 anos, pertencentes aos agentes privados utilizados da coleta de RDO e RPU [unidade]</t>
  </si>
  <si>
    <t>Co076 - Quantidade de caminhões tipo poliguindaste com idade de 6 a 10 anos, pertencentes aos agentes privados utilizados da coleta de RDO e RPU [unidade]</t>
  </si>
  <si>
    <t>Co077 - Quantidade de caminhões tipo poliguindaste com idade maior que 10 anos, pertencentes aos agentes privados utilizados da coleta de RDO e RPU [unidade]</t>
  </si>
  <si>
    <t>Co078 - Quantidade de caminhões tipo poliguindaste com idade até 5 anos, pertencentes ao outros agentes utilizados da coleta de RDO e RPU [unidade]</t>
  </si>
  <si>
    <t>Co079 - Quantidade de caminhões tipo poliguindaste com idade de 6 a 10 anos, pertencentes ao outros agentes utilizados da coleta de RDO e RPU [unidade]</t>
  </si>
  <si>
    <t>Co080 - Quantidade de caminhões tipo poliguindaste com idade maior que 10 anos, pertencentes a outros agentes utilizados da coleta de RDO e RPU [unidade]</t>
  </si>
  <si>
    <t>Co081 - Quantidade de tratores agrícolas com reboque com idade até 5 anos pertencente ao agente público executor da coleta de RDO e RPU [unidade]</t>
  </si>
  <si>
    <t>Co082 - Quantidade de tratores agrícolas com reboque com idade de 6 a 10 anos pertencente ao agente público executor da coleta de RDO e RPU [unidade]</t>
  </si>
  <si>
    <t>Co083 - Quantidade de tratores agrícolas com reboque com idade maior que 10 anos pertencente ao agente público executor da coleta de RDO e RPU [unidade]</t>
  </si>
  <si>
    <t>Co085 - Quantidade de tratores agrícolas com reboque com idade de 6 a 10 anos pertencente ao agente privado executor da coleta de RDO e RPU [unidade]</t>
  </si>
  <si>
    <t>Co086 - Quantidade de tratores agrícolas com reboque com idade maior que 10 anos pertencente ao agente privado executor da coleta de RDO e RPU [unidade]</t>
  </si>
  <si>
    <t>Co087 - Quantidade de tratores agrícolas com reboque com idade até 5 anos pertencente a outro agente executor da coleta de RDO e RPU [unidade]</t>
  </si>
  <si>
    <t>Co088 - Quantidade de tratores agrícolas com reboque com idade de 6 a 10 anos pertencente a outro agente executor da coleta de RDO e RPU [unidade]</t>
  </si>
  <si>
    <t>Co089 - Quantidade de tratores agrícolas com reboque com idade maior que 10 anos pertencente a outro agente executor da coleta de RDO e RPU [unidade]</t>
  </si>
  <si>
    <t>Co090 - Quantidade de veículos de tração animal (carroça) com idade até 5 anos pertencente ao agente público executor da coleta de RDO e RPU [unidade]</t>
  </si>
  <si>
    <t>Co091 - Quantidade de veículos de tração animal (carroça) com idade de 6 a 10 anos pertencente ao agente público executor da coleta de RDO e RPU [unidade]</t>
  </si>
  <si>
    <t>Co092 - Quantidade de veículos de tração animal (carroça) com idade maior que 10 anos pertencente ao agente público executor da coleta de RDO e RPU [unidade]</t>
  </si>
  <si>
    <t>Co093 - Quantidade de veículos de tração animal (carroça) com idade até 5 anos pertencente ao agente privado executor da coleta de RDO e RPU [unidade]</t>
  </si>
  <si>
    <t>Co094 - Quantidade de veículos de tração animal (carroça) com idade de 6 a 10 anos pertencente ao agente privado executor da coleta de RDO e RPU [unidade]</t>
  </si>
  <si>
    <t>Co095 - Quantidade de veículos de tração animal (carroça) com idade maior que 10 anos pertencente ao agente privado executor da coleta de RDO e RPU [unidade]</t>
  </si>
  <si>
    <t>Co096 - Quantidade de veículos de tração animal (carroça) com idade até 5 anos pertencente a outro agente executor da coleta de RDO e RPU [unidade]</t>
  </si>
  <si>
    <t>Co097 - Quantidade de veículos de tração animal (carroça) com idade de 6 a 10 anos pertencente a outro agente executor da coleta de RDO e RPU [unidade]</t>
  </si>
  <si>
    <t>Co098 - Quantidade de veículos de tração animal (carroça) com idade maior que 10 anos pertencente a outro agente executor da coleta de RDO e RPU [unidade]</t>
  </si>
  <si>
    <t>Co099 - Quantidade de outros tipos de veículos com idade até 5 anos pertencente ao agente público executor da coleta de RDO e RPU [unidade]</t>
  </si>
  <si>
    <t>Co100 - Quantidade de outros tipos de veículos com idade de 6 a 10 anos pertencente ao agente público executor da coleta de RDO e RPU [unidade]</t>
  </si>
  <si>
    <t>Co101 - Quantidade de outros tipos de veículos com idade maior que 10 anos pertencente ao agente público executor da coleta de RDO e RPU [unidade]</t>
  </si>
  <si>
    <t>Co102 - Quantidade de outros tipos de veículos com idade até 5 anos pertencente ao agente privado executor da coleta de RDO e RPU [unidade]</t>
  </si>
  <si>
    <t>Co103 - Quantidade de outros tipos de veículos com idade de 6 a 10 anos pertencente ao agente privado executor da coleta de RDO e RPU [unidade]</t>
  </si>
  <si>
    <t>Co104 - Quantidade de outros tipos de veículos com idade maior que 10 anos pertencente ao agente privado executor da coleta de RDO e RPU [unidade]</t>
  </si>
  <si>
    <t>Co105 - Quantidade de outros tipos de veículos com idade até 5 anos pertencente a outro agente executor da coleta de RDO e RPU [unidade]</t>
  </si>
  <si>
    <t>Co106 - Quantidade de outros tipos de veículos com idade de 6 a 10 anos pertencente a outro agente executor da coleta de RDO e RPU [unidade]</t>
  </si>
  <si>
    <t>Co107 - Quantidade de outros tipos de veículos com idade maior que 10 anos pertencente a outro agente executor da coleta de RDO e RPU [unidade]</t>
  </si>
  <si>
    <t>Co108 - Quantidade de RDO coletada pelo agente público [tonelada/ano]</t>
  </si>
  <si>
    <t>Co109 - Quantidade de RDO coletada pelos agentes privados [tonelada/ano]</t>
  </si>
  <si>
    <t>Co111 - Quantidade total de RDO coletada por todos os agentes [tonelada/ano]</t>
  </si>
  <si>
    <t>Co112 - Quantidade de RPU coletada pelo agente público [tonelada/ano]</t>
  </si>
  <si>
    <t>Co113 - Quantidade de RPU coletada pelos agentes privados [tonelada/ano]</t>
  </si>
  <si>
    <t>Co115 - Quantidade total de RPU coletada por todos os agentes executores [tonelada/ano]</t>
  </si>
  <si>
    <t>Co137 - 'especificação de outros agentes dos quais incide pessoal no serviço de coleta de RDO e RPU</t>
  </si>
  <si>
    <t>Co138 - 'especificação de outros agentes dos quais incidem veículos no serviço de coleta de RDO e RPU</t>
  </si>
  <si>
    <t>Co139 - Distância média da coleta de RDO e RPU desde o centro de massa até o descarregamento [Km]</t>
  </si>
  <si>
    <t>Co140 - Quantidade de RDO coletada por outros agentes executores, exceto coop. ou associações de catadores. [tonelada]</t>
  </si>
  <si>
    <t>Co141 - Quantidade de RPU coletada por outros agentes executores, exceto coop. ou associações de catadores. [tonelada]</t>
  </si>
  <si>
    <t>Co142 - Quantidade de RDO e RPU coletada por outros agentes executores [tonelada]</t>
  </si>
  <si>
    <t>Co143 - Quantidade de RDO coletada por cooperativas ou associações de catadores que tenham parceria com a prefeitura [tonelada]</t>
  </si>
  <si>
    <t>Co144 - Quantidade de RPU coletada por cooperativas ou associações de catadores que tenham parceria com a prefeitura [tonelada]</t>
  </si>
  <si>
    <t>Co145 - Quantidade de RDO e RPU coletada por cooperativas ou associações de catadores que tenham parceria com a prefeitura [tonelada]</t>
  </si>
  <si>
    <t>Co147 - População rural do município atendida com serviço de coleta de RDO [habitante]</t>
  </si>
  <si>
    <t>Co155 - Quantidade de veículos aquáticos com idade até 5 anos pertencente ao agente público executor da coleta de RDO e RPU [unidade]</t>
  </si>
  <si>
    <t>Co156 - Quantidade de veículos aquáticos com idade de 6 a 10 anos pertencente ao agente público executor da coleta de RDO e RPU [unidade]</t>
  </si>
  <si>
    <t>Co157 - Quantidade de veículos aquáticos com idade maior que 10 anos pertencente ao agente público executor da coleta de RDO e RPU [unidade]</t>
  </si>
  <si>
    <t>Co158 - Quantidade de veículos aquáticos com idade até 5 anos pertencentes aos agentes privados executores da coleta de RDO e RPU [unidade]</t>
  </si>
  <si>
    <t>Co159 - Quantidade de veículos aquáticos com idade de 6 a 10 anos pertencentes aos agentes privados executores da coleta de RDO e RPU [unidade]</t>
  </si>
  <si>
    <t>Co160 - Quantidade de veículos aquáticos com idade maior que 10 anos pertencentes aos agentes privados executores da coleta de RDO e RPU [unidade]</t>
  </si>
  <si>
    <t xml:space="preserve">Co001 - Existência de trabalhadores do agente público na estrutura operacional do serviço de coleta de RDO e RPU </t>
  </si>
  <si>
    <t>Co120 - Ocorrência de coleta de resíduos sólidos em aeronaves, feita pelo agente público [Sim/Não]</t>
  </si>
  <si>
    <t>Co121 - Ocorrência de coleta de resíduos sólidos de aeronaves em separado, feito pelo agente público [Sim/Não]</t>
  </si>
  <si>
    <t>Co122 - Disposição de resíduos sólidos coletados em aeronaves [Sim/Não]</t>
  </si>
  <si>
    <t>Co125 - Ocorrência da coleta de resíduos sólidos em embarcações, feita pelo agente público [Sim/Não]</t>
  </si>
  <si>
    <t>Co126 - Ocorrência de coleta de resíduos sólidos de embarcações em separado, feito pelo agente público [Sim/Não]</t>
  </si>
  <si>
    <t>Co163 - Outros veículos (especificar) [unidade]</t>
  </si>
  <si>
    <t>Co164 - População total atendida no município [habitante]</t>
  </si>
  <si>
    <t>Co165 - População urbana atendida pelo serviço de coleta domiciliar direta, ou seja, porta-a-porta [habitante]</t>
  </si>
  <si>
    <t>Cc019 - A prefeitura ou SLU executa usualmente a coleta diferenciada de RCC no município? [Sim/Não]</t>
  </si>
  <si>
    <t>Cs048 - Qtd. recolhida na coleta seletiva executada por associações ou cooperativas de catadores com parceria/apoio da prefeitura [t]</t>
  </si>
  <si>
    <t>Cs050 - População urbana do município atendida com a coleta seletiva do tipo porta-a-porta executada pela prefeitura (ou SLU) [habitante]</t>
  </si>
  <si>
    <t>Co149 - A distância média do centro de massa à unidade de destinação final dos resíduos coletados é superior a 15km? [Sim/Não]</t>
  </si>
  <si>
    <t>FN202 - Forma adotada</t>
  </si>
  <si>
    <t>FN201 - A prefeitura cobra pelos serviços de coleta regular, transporte e destinação final de RSU [Sim/Não]</t>
  </si>
  <si>
    <t>FN203 - Descrição da outra forma adotada</t>
  </si>
  <si>
    <t>FN204 - Unidade adotada para a cobrança (no caso de tarifa)</t>
  </si>
  <si>
    <t>FN205 - A prefeitura cobra pela prestação de serviços especiais ou eventuais de manejo de RSU? [Sim/Não]</t>
  </si>
  <si>
    <t>FN206 - Despesas dos agentes públicos com o serviço de coleta de RDO e RPU [R$/ano]</t>
  </si>
  <si>
    <t>FN207 - Despesa com agentes privados para execução do serviço de coleta de RDO e RPU [R$/ano]</t>
  </si>
  <si>
    <t>FN208 - Despesa total com o serviço de coleta de RDO e RPU [R$/ano]</t>
  </si>
  <si>
    <t>FN209 - Despesa com agentes públicos com a coleta de RSS [R$/ano]</t>
  </si>
  <si>
    <t>FN210 - Despesa com empresas contratadas para coleta de RSS [R$/ano]</t>
  </si>
  <si>
    <t>FN211 - Despesa total com a coleta de RSS [R$/ano]</t>
  </si>
  <si>
    <t>FN212 - Despesa dos agentes públicos com o serviço de varrição [R$/ano]</t>
  </si>
  <si>
    <t>FN213 - Despesa com empresas contratadas para o serviço de varrição [R$/ano]</t>
  </si>
  <si>
    <t>FN214 - Despesa total com o serviço de varrição [R$/ano]</t>
  </si>
  <si>
    <t>FN215 - Despesa com agentes públicos executores dos demais serviços quando não especificados em campos próprios [R$/ano]</t>
  </si>
  <si>
    <t>FN216 - Despesa com agentes privados executores dos demais serviços quando não especificados em campos próprios [R$/ano]</t>
  </si>
  <si>
    <t>FN217 - Despesa total com todos os agentes executores dos demais serviços quando não especificados em campos próprios [R$/ano]</t>
  </si>
  <si>
    <t>FN218 - Despesa dos agentes públicos executores de serviços de manejo de RSU [R$/ano]</t>
  </si>
  <si>
    <t>FN219 - Despesa com agentes privados executores de serviços de manejo de RSU [R$/ano]</t>
  </si>
  <si>
    <t>FN220 - Despesa total com serviços de manejo de RSU [R$/ano]</t>
  </si>
  <si>
    <t>FN221 - Receita orçada com a cobrança de taxas e tarifas referentes à gestão e manejo de RSU [R$/ano]</t>
  </si>
  <si>
    <t>FN222 - Receita arrecadada com taxas e tarifas referentes à gestão e manejo de RSU [R$/ano]</t>
  </si>
  <si>
    <t>FN224 - A prefeitura recebeu algum recurso federal para aplicação no setor de manejo de RSU? [Sim/Não]</t>
  </si>
  <si>
    <t>FN225 - Valor repassado [R$]</t>
  </si>
  <si>
    <t xml:space="preserve">FN226 - Tipo de recurso </t>
  </si>
  <si>
    <t>FN227 - Em que foi aplicado o recurso</t>
  </si>
  <si>
    <t>Tb001 - Quantidade de coletadores e motoristas de agentes públicos, alocados no serviço de coleta de RDO e RPU [empregados]</t>
  </si>
  <si>
    <t>Tb002 - Quantidade de coletadores e motoristas de agentes privados, alocados no serviço de coleta de RDO e RPU [empregados]</t>
  </si>
  <si>
    <t>Tb003 - Quantidade de varredores dos agentes públicos, alocados no serviço de varrição [empregados]</t>
  </si>
  <si>
    <t>Tb004 - Quantidade de varredores de agentes privados, alocados no serviço de varrição [empregados]</t>
  </si>
  <si>
    <t>Tb005 - Quantidade de empregados dos agentes públicos envolvidos com os serviços de capina e roçada [empregados]</t>
  </si>
  <si>
    <t>Tb006 - Quantidade de empregados dos agentes privados envolvidos com os serviços de capina e roçada [empregados]</t>
  </si>
  <si>
    <t>Tb007 - Quantidade de trabalhadores dos agentes públicos alocados em serviços das unidades de processamento [empregados]</t>
  </si>
  <si>
    <t>Tb008 - Quantidade de empregados dos agentes privados [empregadops]</t>
  </si>
  <si>
    <t>Tb009 - Quantidade de empregados dos agentes públicos envolvidos nos demais serviços de manejo de RSU quando não especificados em campos próprios [empregados]</t>
  </si>
  <si>
    <t>Tb010 - Quantidade de empregados dos agentes privados envolvidos nos demais serviços de manejo de RSU quando não especificados em campos próprios [empregados]</t>
  </si>
  <si>
    <t>Tb011 - Quantidade de empregados administrativos dos agentes públicos [empregados]</t>
  </si>
  <si>
    <t>Tb012 - Quantidade de empregados administrativos dos agentes privados [empregados]</t>
  </si>
  <si>
    <t>Tb014 - Quantidade de trabalhadores de agentes privados envolvidos nos serviços de manejo de RSU [empregados]</t>
  </si>
  <si>
    <t>Tb013 - Quantidade de trabalhadores de agentes públicos envolvidos nos serviços de manejo de RSU [empregados]</t>
  </si>
  <si>
    <t>Tb015 - Quantidade total de trabalhadores remunerados envolvidos nos serviços de manejo de RSU [empregados]</t>
  </si>
  <si>
    <t>Tb016 - Existência de frente de trabalho temporária [Sim/Não]</t>
  </si>
  <si>
    <t>Tb017 - Quantidade de empregados temporários da frente '1' [empregados temporários]</t>
  </si>
  <si>
    <t>Tb018 - Quantidade de empregados temporários da frente '2' [empregados temporários]</t>
  </si>
  <si>
    <t>Tb020 - Duração da frente de trabalho '1' [mês]</t>
  </si>
  <si>
    <t>Tb021 - Duração da frente de trabalho '2' [mês]</t>
  </si>
  <si>
    <t>Tb022 - Duração da frente de trabalho '3' [mês]</t>
  </si>
  <si>
    <t>Tb023 - Atuação da frente de trabalho '1' em mais de um tipo de serviço [Sim/Não]</t>
  </si>
  <si>
    <t>Tb024 - Atuação da frente de trabalho '2' em mais de um tipo de serviço [Sim/Não]</t>
  </si>
  <si>
    <t>Tb025 - Atuação da frente de trabalho '3' em mais de um tipo de serviço [Sim/Não]</t>
  </si>
  <si>
    <t>Tb026 - Tipo de serviço predominante da frente de trabalho '1'</t>
  </si>
  <si>
    <t>Tb027 - Tipo de serviço predominante da frente de trabalho '2'</t>
  </si>
  <si>
    <t>Tb028 - Tipo de serviço predominante da frente de trabalho '3'</t>
  </si>
  <si>
    <t>IN052 - Incidência de capinadores no total empregados no manejo de RSU</t>
  </si>
  <si>
    <t>Objetivo 1</t>
  </si>
  <si>
    <t>Objetivo 2</t>
  </si>
  <si>
    <t>Objetivo 3</t>
  </si>
  <si>
    <t>Objetivo 4</t>
  </si>
  <si>
    <t>Objetivo 6</t>
  </si>
  <si>
    <t>Objetivo 5</t>
  </si>
  <si>
    <t>Indicadores PMSB</t>
  </si>
  <si>
    <t>MG</t>
  </si>
  <si>
    <t>ICS - Porcentagem de cobertura do serviço de coleta seletiva de RDO no município [%]</t>
  </si>
  <si>
    <t>ICSU - Porcentagem de cobertura do serviço de coleta seletiva de RDO na área urbana [%]</t>
  </si>
  <si>
    <t>ICSR - Porcentagem de cobertura do serviço de coleta seletiva de RDO na área rural [%]</t>
  </si>
  <si>
    <t>ICRT - Porcentagem de cobertura do serviço de coleta regular de RDO na área total do município [urbana +rural]</t>
  </si>
  <si>
    <t>ICRU - Porcentagem de cobertura do serviço de coleta regular de RDO na zona urbana  [%]</t>
  </si>
  <si>
    <t>ICRR - Porcentagem de cobertura do serviço de coleta regular de RDO na área rural [%]</t>
  </si>
  <si>
    <t>IVPCR - Porcentagem de cobertura dos serviços de varrição, poda, capina, roçagem e raspagem na área total do município (urbana +rural) [%]</t>
  </si>
  <si>
    <t>IVPCRU - Porcentagem de cobertura dos serviços de varrição, poda, capina, roçagem e raspagem na área urbana [%]</t>
  </si>
  <si>
    <t>IVPCRR - Porcentagem de cobertura dos serviços de varrição, poda, capina, roçagem e raspagem na área rural [%]</t>
  </si>
  <si>
    <t>IRO - Porcentagem de cobertura do serviço de coleta de resíduos orgânicos no município [%]</t>
  </si>
  <si>
    <t>IROU - Porcentagem de cobertura do serviço de coleta de resíduos orgânicos de RDO na área urbana [%]</t>
  </si>
  <si>
    <t>IROR - Porcentagem de cobertura do serviço de coleta de resíduos orgânicos de RDO na área rural [%]</t>
  </si>
  <si>
    <t>IRA - Porcentagem do total de resíduos recicláveis que é disposta em aterro sanitário [%]</t>
  </si>
  <si>
    <t>ICA - Porcentagem do total de resíduos orgânicos que é disposta em aterro sanitário [%]</t>
  </si>
  <si>
    <t>Número de instrumentos legais relacionados ao sistema de limpeza urbana e manejo de resíduos sólidos publicadas no município</t>
  </si>
  <si>
    <t>Cs001 - Existe coleta seletiva no município? [sim/não]</t>
  </si>
  <si>
    <t>Ca001 - Presença de catadores no lixão ou no aterro</t>
  </si>
  <si>
    <t>Ca002 - Quantidade de catadores com idade até 14 anos</t>
  </si>
  <si>
    <t>Ca003 - Quantidade de catadores com idade maior de 14 anos</t>
  </si>
  <si>
    <t>Cc011- Valor cobrado pela coleta de RCC</t>
  </si>
  <si>
    <t>Cc016 - Especificação do outro agente diferente dos citados</t>
  </si>
  <si>
    <t>Co110 - Quantidade de resíduos sólidos domiciliares coletada por outro(s) agente(s) executor(es) [tonelada/ano]</t>
  </si>
  <si>
    <t>Co114 - Quantidade de resíduos sólidos públicos coletada por outro(s) agente(s) executor(es) [tonelada]</t>
  </si>
  <si>
    <t>Co118 - Quantidade de resíduos sólidos domiciliares e públicos coletada por outro(s) agente(s) [tonelada]</t>
  </si>
  <si>
    <t>Co133 - Despesas com outro(s) agente(s) público(s) com o serviço de coleta de RDO e RPU no município [R$/ano]</t>
  </si>
  <si>
    <t>Cs002 - Execução da coleta seletiva pelo agente público</t>
  </si>
  <si>
    <t>Cs029 - Execução de coleta seletiva porta a porta por organizações de catadores [sim/não]</t>
  </si>
  <si>
    <t>Cs033 - Execução de coleta seletiva em postos de entrega voluntária feita por organização(ões) de catadores [Sim/Não]</t>
  </si>
  <si>
    <t>Cs037 - Coleta seletiva executada de forma diferente das anteriores feita por organização de catadores [Sim/Não]</t>
  </si>
  <si>
    <t>Rs034 - Despesas com outro(s) agente(s) executor(es) da coleta de resíduos dos serviços de saúde</t>
  </si>
  <si>
    <t>Tb029 - Quantidade de coletores e motoristas de outros agentes, alocados no serviço de coleta de RDO e RPU</t>
  </si>
  <si>
    <t>Tb030 - Quantidade de varredores de outros agentes, alocados no serviço de varrição</t>
  </si>
  <si>
    <t>Tb031 - Quantidade de empregados dos outros agentes envolvidos com o serviço de capina e roçada</t>
  </si>
  <si>
    <t>Tb032 - Quantidade de empregados de outros agentes</t>
  </si>
  <si>
    <t>Tb033 - Quantidade de empregados de outros agentes envolvidos nos demais serviços de manejo de RSU quando não especificados em campos obrigatórios</t>
  </si>
  <si>
    <t>Tb034 - Quantidade de empregados administrativos de outros agentes</t>
  </si>
  <si>
    <t>Va038 - Despesas com outro(s) agente(s) público(s) com o serviço de coleta de RDO e RPU no município [R$/ano]</t>
  </si>
  <si>
    <t>Os053 - Outros (especificar)</t>
  </si>
  <si>
    <t>Ca005 - Os catadores estão organizados em Cooperativas ou Associações [Sim/Não]</t>
  </si>
  <si>
    <t>Ca008 - Existe algum trabalho social por parte da prefeitura direcionado aos catadores? [Sim/Não]</t>
  </si>
  <si>
    <t>Ca004 - Existem catadores de materiais recicláveis que trabalham dispersos na cidade? [Sim/Não]</t>
  </si>
  <si>
    <t>Ca009 - Descrição sucinta dos trabalhos (por exemplo: bolsa escola para os filhos de catadores, programa de alfabetização de catadores etc.)</t>
  </si>
  <si>
    <t>Cc010 - O serviço prestado pela prefeitura é cobrado pelo usuário? [Sim/Não]</t>
  </si>
  <si>
    <t>Cc012 - Cobrança através de outro tipo de unidade de medida</t>
  </si>
  <si>
    <t>Cc013 - Pela prefeitura municipal ou empresa contratada por ela [tonelada/ano]</t>
  </si>
  <si>
    <t>Cc014 - Por empresas especializadas ("caçambeiros") ou autônomos contratados pelo gerador [tonelada/ano]</t>
  </si>
  <si>
    <t>Cc015 - Pelo próprio gerador [tonelada/ano]</t>
  </si>
  <si>
    <t>Cc017 - Há agentes autônomos que prestam serviço de coleta de RCC utilizando-se de caminhões tipo basculante ou carroceria no município? [Sim/Não]</t>
  </si>
  <si>
    <t>Cc018 - Há agentes autônomos que prestam serviço de coleta de RCC utilizando-se de carroças com tração animal ou outro tipo de veículo com pequena capacidade volumétrica no município? [Sim/Não]</t>
  </si>
  <si>
    <t>Cc020 - Há empresas especializadas ("caçambeiros") que prestam serviço de coleta de RCC no município? [Sim/Não]</t>
  </si>
  <si>
    <t>Co012 - Valor contrato (preço unitário) do serviço de coleta diurna, em 31/12 do ano de referência [R$/tonelada]</t>
  </si>
  <si>
    <t>Co013 - Existência de outro serviço incluído no valor contratual de coleta de RDO</t>
  </si>
  <si>
    <t>Co019 - Os resíduos sólidos DOMICILIARES coletados são enviados para outro município? Somente os DOMICILIARES! [Sim/Não]</t>
  </si>
  <si>
    <t>Co021 - É usada a balança para pesagem rotineira dos resíduos sólidos coletados? [Sim/Não]</t>
  </si>
  <si>
    <t>Co050 - População urbana atendida no município, abrangendo o distrito-sede e as localidades [habitante]</t>
  </si>
  <si>
    <t>Co116 - Quantidade de RDO e RPU coletada pelo agente público [tonelada/ano]</t>
  </si>
  <si>
    <t>Co117 - Quantidade de RDO e RPU coletada pelos agentes privados [tonelada/ano]</t>
  </si>
  <si>
    <t>Co119 - Quantidade total de RDO e RPU coletada por todos os agentes [tonelada/ano]</t>
  </si>
  <si>
    <t>Co131 - Há execução de coleta com elevação de contêineres por caminhão compactador (coleta conteinerizada), mesmo implantada em caráter de experiência? [Sim/Não]</t>
  </si>
  <si>
    <t>Co134 - Percentual da população atendida com freqüência diária [%]</t>
  </si>
  <si>
    <t>Co135 - Percentual da população atendida com freqüência de 2 ou 3 vezes por semana [%]</t>
  </si>
  <si>
    <t>Co136 - Percentual da população atendida com freqüência de 1 vez por semana [%]</t>
  </si>
  <si>
    <t>Co146 - Valor contratual (preço unitário) do serviço de transporte da unidade de transbordo (ou ponto correspondente admitido como tal) até o aterro, lixão, incinerador ou outra unidade de destinação final [R$/tonelada]</t>
  </si>
  <si>
    <t>Co148 - No preço acima está incluído o transporte dos resíduos coletados até o aterro, lixão, incinerador ou outra unidade de destinação final? [Sim/Não]</t>
  </si>
  <si>
    <t>Co150 - Especifique a distância do centro de massa à unidade de destinação final quando maior do que 15 Km (referente somente à distância de ida). [Km]</t>
  </si>
  <si>
    <t>Co151 - A distância média de transporte à unidade de destinação final dos resíduos coletados é superior a 15km [Sim/Não]</t>
  </si>
  <si>
    <t>Co152 - Especifique a sistância de transporte à unidade de destinação final quando maior que 15Km (referente somente à distância de ida). [km]</t>
  </si>
  <si>
    <t>Co154 - Os resíduos públicos (RPU provenientes de varrição ou limpeza de logradouros públicos) são recolhidos junto com os resíduos domiciliares (RDO)? [Sim/Não]</t>
  </si>
  <si>
    <t>Co161 - A operação do aterro ou lixão utilizado para disposição dos RDO e RPU é terceirizada ou concedida? obs importante: não se trata de terceirização somente de máquinas ou equipamentos. [Sim/Não]</t>
  </si>
  <si>
    <t>Co162 - Valor contratual (preço unitário) do serviço de aterramento de RDO e RPU [R$]</t>
  </si>
  <si>
    <t>Cp001 - Existiu o serviço de capina e roçada [Sim/Não]</t>
  </si>
  <si>
    <t>Cp002 - Manual [Sim/Não]</t>
  </si>
  <si>
    <t>Cp003 - Mecanizada [Sim/Não]</t>
  </si>
  <si>
    <t>Cp004 - Química [Sim/Não]</t>
  </si>
  <si>
    <t>Cs009 - Quantidade total de materiais recuperados [tonelada/ano]</t>
  </si>
  <si>
    <t>Cs011 - Quantidade de plásticos recicláveis recuperados [tonelada/ano]</t>
  </si>
  <si>
    <t>Cs013 - Quantidade de vidros recicláveis recuperados [tonelada/ano]</t>
  </si>
  <si>
    <t>Cs012 - Quantidade de metais recicláveis recuperados [tonelada/ano]</t>
  </si>
  <si>
    <t>Cs010 - Quantidade de papel e papelão recicláveis recuperados [tonelada/ano]</t>
  </si>
  <si>
    <t>Cs014 - Quantidade de outros materiais recicláveis recuperados [tonelada/ano]</t>
  </si>
  <si>
    <t>Cs023 - Quantidade recolhida na coleta seletiva executada pela Prefeitura ou SLU [tonelada/ano]</t>
  </si>
  <si>
    <t>Cs024 - Quantidade recolhida na coleta seletiva executada por empresa(s) contratada(s) pela Prefeitura ou SLU [tonelada/ano]</t>
  </si>
  <si>
    <t>Cs025 - Quantidade recolhida na coleta seletiva por outros agentes que detenham parceria com a Prefeitura [tonelada/ano]</t>
  </si>
  <si>
    <t>Cs026 - Quantidade total recolhida pelos 4 agentes executores da coleta seletiva acima mencionados [tonelada/ano]</t>
  </si>
  <si>
    <t>FN223 - Despesas da Prefeitura durante o ano com todos os serviços do município (Despesa corrente) [R$/ano]</t>
  </si>
  <si>
    <t>Rs004 - A coleta diferenciada realizada pela prefeitura é cobrada separadamente? [Sim/Não]</t>
  </si>
  <si>
    <t>Rs009 - Quantidade de RSS coletada por 'outros executores' da coleta diferenciada de RSS [tonelada]</t>
  </si>
  <si>
    <t>Rs020 - Existe no município a coleta diferenciada de resíduos sólidos dos serviços de saúde executada pela Prefeitura, pelo próprio gerador ou por empresas contratadas por eles? [Sim/Não]</t>
  </si>
  <si>
    <t>Rs021 - Existência de coleta diferenciada de RSS executada pela prefeitura ou empresas contratadas por ela [Sim/Não]</t>
  </si>
  <si>
    <t>Rs022 - Existência de coleta diferenciada de RSS executada por outros agentes</t>
  </si>
  <si>
    <t>Rs023 - Especificação de outros agentes executores da coleta diferenciada de RSS</t>
  </si>
  <si>
    <t>Rs024 - Existência de outra forma de coleta diferenciada de RSS</t>
  </si>
  <si>
    <t>Rs025 - Valor cobrado pela prefeitura para prestação da coleta de RSS [R$/tonelada]</t>
  </si>
  <si>
    <t>Rs026 - A Prefeitura exerce algum tipo de controle sobre os executores (externos)? [Sim/Não]</t>
  </si>
  <si>
    <t>Rs027 - Especifique, sucintamente, qual tipo de controle</t>
  </si>
  <si>
    <t>Rs030 - O município envia RSS coletados para outro município? [Sim/Não]</t>
  </si>
  <si>
    <t>Rs031 - Municípios para onde são remetidos os RSS</t>
  </si>
  <si>
    <t>Rs039 - Especificação de outras formas de coleta diferenciada de RSS</t>
  </si>
  <si>
    <t>Rs040 - No caso dos RSS dos serviços públicos de saúde, o serviço de coleta diferenciada destes resíduos é executado por empresa(s) contratada(s) [Sim/Não]</t>
  </si>
  <si>
    <t>Rs041 - Valor contratual (preço unitário) do serviço de coleta diferenciada dos RSS (em 31/12 no ano de referência). [R$/tonelada]</t>
  </si>
  <si>
    <t>Rs042 - No preço acima está incluso algum tipo de tratamento para os RSS coletados? [Sim/Não]</t>
  </si>
  <si>
    <t>Rs043 - O valor contratual (preço unitário) do serviço de tratamento dos RSS (em 31/12 no ano de referência) [R$/tonelada]</t>
  </si>
  <si>
    <t>Rs044 - Quantidade total de RSS coletada  pelos agentes executores [tonelada/ano]</t>
  </si>
  <si>
    <t>Os046 - Outros executores (especificar)</t>
  </si>
  <si>
    <t>Tb019 - Quantidade de empregados temporários da frente de trabalho '3' [empregados temporários]</t>
  </si>
  <si>
    <t>Tb035 - Quantidade total de empregados de outros agentes envolvidos nos serviços de manejo de RSU</t>
  </si>
  <si>
    <t>Va016 - Existe algum tipo de varrição mecanizada no município? [Sim/Não]</t>
  </si>
  <si>
    <t>Va020 - Valor contratual (preço unitário) do serviço de varrição manual [R$/Km]</t>
  </si>
  <si>
    <t>Va039 - Extensão total de sarjetas varridas pelos executores (km varridos) [km/ano]</t>
  </si>
  <si>
    <t>Rs003 - O próprio gerador ou empresa contratada por ele (Existência de coleta diferenciada de RSS executada pelos geradores ou empresas contratadas por eles) [Sim/Não]</t>
  </si>
  <si>
    <t>Rs008 - Prórpio gerador ou empresa contratada por ele (Quantidade de RSS coletada pelos geradores ou empresas contratadas por eles) [tonelada/ano]</t>
  </si>
  <si>
    <t>Rs028 - Prefeitura ou empresa contratada por ela (Quantidade de RSS coletada pela prefeitura ou empresa contratada por ela) [tonelada/ano]</t>
  </si>
  <si>
    <t>Rs036 - Em veículo destinado à coleta domiciliar, porém em viagem exclusiva (Existência de veículo da coleta domiciliar em viagem exclusiva) [Sim/Não]</t>
  </si>
  <si>
    <t>Rs038 - Em veículo exclusivo (Existência de veículo exclusivo para a coleta diferenciada de RSS) [Sim/Não]</t>
  </si>
  <si>
    <t>Rs045 - Prefeitura ou SLU (A prefeitura municipal ou SLU é o agente executor da coleta diferenciada de RSS). [Sim/Não]</t>
  </si>
  <si>
    <t>Rs046 - Empresa contratada pela Prefeitura ou SLU (Empresas contratadas pela prefeitura ou slu é o agente executor da coleta diferenciada de RSS) [Sim/Não]</t>
  </si>
  <si>
    <t>Va010 - Pela prefeitura municipal (Km varridos) (Extensão de sarjeta varrida pelos agentes públicos) [km]</t>
  </si>
  <si>
    <t>Va011 - Por empresas contratadas (km varridos) (Extensão de sarjeta varrida por agentes privados) [km]</t>
  </si>
  <si>
    <t>POP_TOT - População total do município [habitante]</t>
  </si>
  <si>
    <t>POP_URB - População urbana do município [habitante]</t>
  </si>
  <si>
    <t>Ge201 - O Órgão (prestador) é também o prestador - direto ou indireto - dos serviços de abastecimento de água e esgotamento sanitário no município?</t>
  </si>
  <si>
    <t>Ge202 - Há empresa com contrato de DELEGAÇÃO (concessão ou contrato de programa) para algum ou todos os serviços de limpeza urbana do município?</t>
  </si>
  <si>
    <t>IRCC - Percentual de resíduos da construção civil (RCC) coletado de forma regular [%]</t>
  </si>
  <si>
    <t>ISNIS - Índice de resposta às informações de resíduos sólidos do SNIS [%]</t>
  </si>
  <si>
    <t>Pontos de disposição irregular de Resíduos da Construção Civil (RCC)</t>
  </si>
  <si>
    <t>Ivab - Extensão varrida anualmente por extensão total de vias</t>
  </si>
  <si>
    <t>Icap - Índice da área atendida com serviços de capina e roçagem</t>
  </si>
  <si>
    <t>Ipoda - Índice de prestação de serviços de poda e corte da arborização</t>
  </si>
  <si>
    <t>IPCRR - Porcentagem do total de resíduos de poda e capina, roçagem e raspagem que é enviada para a compostagem</t>
  </si>
  <si>
    <t>Volume de resíduos dispostos no aterro (m3)</t>
  </si>
  <si>
    <t>ICMR - Índice de comercialização de materiais recicláveis</t>
  </si>
  <si>
    <t>CUMMRSU - Custo unitário médio do serviço de manejo de resíduos sólidos urbanos</t>
  </si>
  <si>
    <t>IGG - Porcentagem de grandes geradores que utilizam o serviço de coleta convencional de resíduos</t>
  </si>
  <si>
    <t>TRA - Taxa de regularização ambiental [%]</t>
  </si>
  <si>
    <t>IPGRS - Porcentagem de geradores com entrega do Plano de Gerenciamento de Resíduos Sólidos (PGRS) em dia</t>
  </si>
  <si>
    <t>Quantidade de empreendimentos licenciados</t>
  </si>
  <si>
    <t>IR - Índice de respostas satisfatórias a reclamações</t>
  </si>
  <si>
    <t xml:space="preserve">Prestadores </t>
  </si>
  <si>
    <t xml:space="preserve">Serviços </t>
  </si>
  <si>
    <t>CO170 - Quantidade total de veículos de tração animal no município (Prefeitura ou SLU) (Unidade)</t>
  </si>
  <si>
    <t>CO171 - Quantidade total de veículos de tração animal no município (Empresas contratadas) (Unidade)</t>
  </si>
  <si>
    <t>CO172 - Quantidade total de veículos aquáticos (embarcações) no município (Prefeitura ou SLU) (Unidade)</t>
  </si>
  <si>
    <t>CO173 - Quantidade total de veículos aquáticos (embarcações) no município (Empresas contratadas) (Unidade)</t>
  </si>
  <si>
    <t>CO174 - Quantidade total de motos c/carretinha adaptada à coleta em áreas de difícil acesso no município (Prefeitura ou SLU) (Unidade)</t>
  </si>
  <si>
    <t>CO175 - Quantidade total de motos c/carretinha adaptada à coleta em áreas de difícil acesso no município (Empresas contratadas) (Unidade)</t>
  </si>
  <si>
    <t>CS053 - Há empresas contratadas para a prestação do serviço de coleta seletiva porta a porta? (Sim/Não)</t>
  </si>
  <si>
    <t>CS054 - Valor contratual (preço unitário) do serviço de coleta seletiva porta a porta (em 31/12 do ano de referência) contratado às empresas. Se houver mais de um preço para este serviço, preencher com o valor médio (R$/Tonelada)</t>
  </si>
  <si>
    <t>CS055 - No preço unitário acima preenchido está incluído o valor do serviço de triagem dos materiais recicláveis? (Sim/Não)</t>
  </si>
  <si>
    <t>CS056 - Valor contratual (preço unitário) do serviço de triagem de materiais recicláveis (em 31/12 no ano de referência) contratado às empresas. Se houver mais de um preço para este serviço, preencher com o valor médio (R$/Tonelada)</t>
  </si>
  <si>
    <t>CS057 - Há associações ou cooperativas de catadores contratadas para a prestação do serviço de coleta seletiva porta a porta? (Sim/Não)</t>
  </si>
  <si>
    <t>CS058 - Valor contratual (preço unitário) do serviço de coleta seletiva porta a porta (em 31/12 no ano de referência) contratado às associações/cooperativas de catadores. Se houver mais de um preço para este serviço, preencher com o valor médio (R$/Tonelada)</t>
  </si>
  <si>
    <t>CS059 - No preço unitário acima preenchido está incluído o valor do serviço de triagem dos materiais recicláveis? (Sim/Não)</t>
  </si>
  <si>
    <t>CS060 - Valor contratual (preço unitário) do serviço de triagem de materiais recicláveis (em 31/12 do ano de referência) contratado às associações de catadores. Se houver mais de um preço para este serviço, preencher com o valor médio (R$/Tonelada)</t>
  </si>
  <si>
    <t>PO001 - O município possui Política de Saneamento Básico Conforme a Lei 11.445/2007? (Sim/Não/Em elaboração/Informação não disponível)</t>
  </si>
  <si>
    <t>PO002 - Quando foi aprovada? (Mês/Ano)</t>
  </si>
  <si>
    <t>PO004 - Abastecimento de água (Sim/Não)</t>
  </si>
  <si>
    <t>PO005 - Esgotamento sanitário (Sim/Não)</t>
  </si>
  <si>
    <t>PO006 - Limpeza pública e manejo de resíduos sólidos (Sim/Não)</t>
  </si>
  <si>
    <t>PO007 - Drenagem urbana e manejo de águas pluviais (Sim/Não)</t>
  </si>
  <si>
    <t>PO008 - Abastecimento de água (Sim/Não)</t>
  </si>
  <si>
    <t xml:space="preserve">PO009 - Nome do órgão </t>
  </si>
  <si>
    <t>PO010 - Esgotamento sanitário (Sim/Não)</t>
  </si>
  <si>
    <t xml:space="preserve">PO011 - Nome do órgão </t>
  </si>
  <si>
    <t>PO012 - Limpeza pública e manejo de resíduos sólidos (Sim/Não)</t>
  </si>
  <si>
    <t xml:space="preserve">PO013 - Nome do Órgão </t>
  </si>
  <si>
    <t>PO014 - Drenagem urbana e manejo de águas pluviais (Sim/Não)</t>
  </si>
  <si>
    <t xml:space="preserve">PO015 - Nome do órgão </t>
  </si>
  <si>
    <t>PO016 - O município adotou parâmetros para a garantia essencial à saúde pública? (Sim/Não)</t>
  </si>
  <si>
    <t>PO017 - Abastecimento de água (Sim/Não)</t>
  </si>
  <si>
    <t>PO018 - Esgotamento sanitário (Sim/Não)</t>
  </si>
  <si>
    <t>PO019 - Limpeza pública e manejo de resíduos sólidos (Sim/Não)</t>
  </si>
  <si>
    <t>PO020 - Drenagem urbana e manejo de águas pluviais (Sim/Não)</t>
  </si>
  <si>
    <t>PO021 - O município definiu mecanismos de participação e controle social? (Sim/Não)</t>
  </si>
  <si>
    <t>PO022 - Conselho ou órgão colegiado (Sim/Não)</t>
  </si>
  <si>
    <t>PO023 - Conferência (Sim/Não)</t>
  </si>
  <si>
    <t>PO024 - Audiência pública (Sim/Não)</t>
  </si>
  <si>
    <t>PO025 - Outros (Sim/Não)</t>
  </si>
  <si>
    <t>PO026 - O município fixou os direitos e deveres dos usuários (Sim/Não)</t>
  </si>
  <si>
    <t>PO027 - O município implementou o sistema de informação municipal de saneamento? (Sim/Não/Informação não disponível)</t>
  </si>
  <si>
    <t>PO028 - O município possui plano municipal de saneamento básico, elaborado nos termos estabelecidos na Lei 11.445/2007? (Sim/Não)</t>
  </si>
  <si>
    <t>PO029 - Quando foi aprovado? (Mês/Ano)</t>
  </si>
  <si>
    <t>PO031 - Qual a vigência do plano? (Mês/Ano)</t>
  </si>
  <si>
    <t>PO033 - Qual a forma de aprovação do plano? (Lei municipal/Decreto do poder executivo/Outro)</t>
  </si>
  <si>
    <t>PO034 - Abastecimento de água (Sim/Não)</t>
  </si>
  <si>
    <t>PO035 - Esgotamento sanitário (Sim/Não)</t>
  </si>
  <si>
    <t>PO036 - Limpeza pública e manejo de resíduos sólidos (Sim/Não)</t>
  </si>
  <si>
    <t>PO037 - Drenagem urbana e manejo de águas pluviais (Sim/Não)</t>
  </si>
  <si>
    <t>PO038 - As metas do plano para o abastecimento de água estão sendo alcançadas? (Sim/Não/1° ano previsto para as metas é posterior a 2009.)</t>
  </si>
  <si>
    <t>PO039 - As metas do plano para o esgotamento sanitário estão sendo alcançadas? (Sim/Não/1° ano previsto para as metas é posterior a 2009.)</t>
  </si>
  <si>
    <t>PO040 - As metas do plano para os resíduos sólidos estão sendo alcançadas? (Sim/Não/1° ano previsto para as metas é posterior a 2009.)</t>
  </si>
  <si>
    <t>PO041 - As metas do plano para drenagem de águas pluviais estão sendo alcançadas? (Sim/Não/1° ano previsto para as metas é posterior a 2009.)</t>
  </si>
  <si>
    <t>PO042 - O município é integrante de algum CONSÓRCIO INTERMUNICIPAL regulamentado pela Lei nº 11.107/2005 que tenha entre suas atribuições específicas a gestão ou prestação de um ou mais serviços de manejo de RSU (serviços de coleta de resíduos domiciliares ou públicos, coleta dos resíduos dos serviços de saúde, operações de aterro sanitário etc.) (Sim/Não/Em elaboração)</t>
  </si>
  <si>
    <t xml:space="preserve">PO043 - Nome e sigla do CONSÓRCIO INTERMUNICIPAL </t>
  </si>
  <si>
    <t>PO044 - Qual o ano de adesão do município ao referido consórcio intermunicipal? (Ano)</t>
  </si>
  <si>
    <t>PO045 - Informe o nº/ano da Lei Municipal que autoriza o município a constituir o referido CONSÓRCIO INTERMUNICIPAL (Lei/Ano (99999/aaaa))</t>
  </si>
  <si>
    <t xml:space="preserve">PO046 - Quais os demais municípios integrantes do consórcio? (Antigo campo PM046) </t>
  </si>
  <si>
    <t xml:space="preserve">PO047 - Quais as modalidades ou tipos de serviços de manejo de RSU (limpeza urbana) que já são prestados pelo CONSÓRCIO </t>
  </si>
  <si>
    <t>PO048 - O Município possui Plano de Gestão de Resíduos Sólidos conforme a Lei nº 12.305/2010 que trata da Política Nacional de Resíduos Sólidos? (SIM/NÃO)</t>
  </si>
  <si>
    <t>PO049 - Quando foi aprovado? (MM/AAAA)</t>
  </si>
  <si>
    <t>PO050 - O Plano de Gestão de Resíduos Sólidos referido anteriormente é individualizado (somente para o município) ou é intermunicipal (regional) contemplando também outros municípios? ATENÇÃO: Não considerar o Plano Estadual como resposta!!! (SÓ PARA O MUNICÍPIO/INTERMUNICIPAL)</t>
  </si>
  <si>
    <t>PO051 - Quais os demais municípios abrangidos pelo Plano de Gestão [Regional]? (Informação de natureza descritiva.)</t>
  </si>
  <si>
    <t>IN005 - Autossuficiência financeira da prefeitura com o manejo de resíduos sólidos urbanos [%]</t>
  </si>
  <si>
    <t>IN029 - Massa de RCC per capita em relação à população urbana [kg/hab]</t>
  </si>
  <si>
    <t>PopCSR</t>
  </si>
  <si>
    <t>PopCSU</t>
  </si>
  <si>
    <t>PopCRU</t>
  </si>
  <si>
    <t>PopCRR</t>
  </si>
  <si>
    <t>PopVPCRU</t>
  </si>
  <si>
    <t>PopVPCRR</t>
  </si>
  <si>
    <t>PopROU</t>
  </si>
  <si>
    <t xml:space="preserve">PopROR </t>
  </si>
  <si>
    <t>IN001 - Taxa de empregados em relação à população urbana [empreg/1000 hab]</t>
  </si>
  <si>
    <t>Lvias</t>
  </si>
  <si>
    <t>ACap</t>
  </si>
  <si>
    <t>ATcap</t>
  </si>
  <si>
    <t>Npoda</t>
  </si>
  <si>
    <t>Npedido</t>
  </si>
  <si>
    <t>MPCRR</t>
  </si>
  <si>
    <t>MRA</t>
  </si>
  <si>
    <t>MCA</t>
  </si>
  <si>
    <t>MRC</t>
  </si>
  <si>
    <t>IN002 - Despesa média por empregado alocado nos serviços do manejo de rsu [R$/empreg]</t>
  </si>
  <si>
    <t>IN003 - Incidência das despesas com o manejo de rsu nas despesas correntes da prefeitura [%]</t>
  </si>
  <si>
    <t>IN004 - Incidência das despesas com empresas contratadas para execução de serviços de manejo rsu nas despesas com manejo de rsu [%]</t>
  </si>
  <si>
    <t>IN005 - Auto-suficiência financeira da Prefeitura com o manejo de RSU [%]</t>
  </si>
  <si>
    <t>IN006 - Despesa per capita com manejo de rsu em relação à população urbana [R$/hab]</t>
  </si>
  <si>
    <t>IN007 - Incidência de empregados próprios no total de empregados no manejo de rsu [%]</t>
  </si>
  <si>
    <t>IN008 - Incidência de empregados de empresas contratadas no total de empregados no manejo de rsu [%]</t>
  </si>
  <si>
    <t>IN010 - Incidência de empregados gerenciais e administrativos no total de empregados no manejo de rsu [%]</t>
  </si>
  <si>
    <t>IN011 - Receita arrecadada per capita com taxas ou outras formas de cobrança pela prestação de serviços de manejo rsu [R$/habitante/ano]</t>
  </si>
  <si>
    <t>IN015 - Taxa de cobertura do serviço de coleta de rdo em relação à população total do município. [%]</t>
  </si>
  <si>
    <t>IN016 - Taxa de cobertura do serviço de coleta de rdo em relação à população urbana [%]</t>
  </si>
  <si>
    <t>IN017 - Taxa de terceirização do serviço de coleta de (rdo + rpu) em relação à quantidade coletada [%]</t>
  </si>
  <si>
    <t>IN018 - Produtividade média dos empregados na coleta (coletadores + motoristas) na coleta (rdo + rpu) em relação à massa coletada [Kg/empreg/dia]</t>
  </si>
  <si>
    <t>IN019 - Taxa de empregados (coletadores + motoristas) na coleta (RDO + RPU) em relação à população urbana [empreg/1000 hab]</t>
  </si>
  <si>
    <t>IN021 - Massa coletada (RDO + RPU) per capita em relação à população urbana [Kg/hab/dia]</t>
  </si>
  <si>
    <t>IN022 - Massa (RDO) coletada per capita em relação à população atendida com serviço de coleta [Kg/hab/dia]</t>
  </si>
  <si>
    <t>IN023 - Custo unitário médio do serviço de coleta (RDO + RPU) [R$/t]</t>
  </si>
  <si>
    <t>IN024 - Incidência do custo do serviço de coleta (rdo + rpu) no custo total do manejo de rsu [%]</t>
  </si>
  <si>
    <t>IN025 - Incidência de (coletadores + motoristas) na quantidade total de empregados no manejo de rsu [%]</t>
  </si>
  <si>
    <t>IN026 - Taxa de resíduos sólidos da construção civil (rcd) coletada pela prefeitura em relação à quantidade total coletada [%]</t>
  </si>
  <si>
    <t>IN027 - Taxa da quantidade total coletada de resíduos públicos (rpu) em relação à quantidade total coletada de resíduos sólidos domésticos (rdo) [%]</t>
  </si>
  <si>
    <t>IN028 - Massa de resíduos domiciliares e públicos (rdo+rpu) coletada per capita em relação à população total atendida pelo serviço de coleta [Kg/habitante/dia]</t>
  </si>
  <si>
    <t>IN029 - Massa de RCC per capita em relação à população urbana. [Kg/habitante/dia]</t>
  </si>
  <si>
    <t>IN031 - Taxa de recuperação de materiais recicláveis (exceto matéria orgânica e rejeitos) em relação à quantidade total (rdo + rpu) coletada [%]</t>
  </si>
  <si>
    <t>IN032 - Massa recuperada per capita de materiais recicláveis (exceto matéria orgânica e rejeitos) em relação à população urbana [Kg/hab/ano]</t>
  </si>
  <si>
    <t>IN033 - Taxa de material recolhido pela coleta seletiva (exceto mat.  orgânica) em relação à quantidade total coletada de resíduos sól.  domésticos [%]</t>
  </si>
  <si>
    <t>IN034 - Incidência de papel e papelão no total de material recuperado [%]</t>
  </si>
  <si>
    <t>IN035 - Incidência de plásticos no total de material recuperado [%]</t>
  </si>
  <si>
    <t>IN036 - Massa de rss coletada per capita em relação à população urbana [Kg/1000 hab/dia]</t>
  </si>
  <si>
    <t>IN037 - Taxa de rss coletada em relação à quantidade total coletada [%]</t>
  </si>
  <si>
    <t>IN038 - Incidência de metais no total de material recuperado [%]</t>
  </si>
  <si>
    <t>IN039 - Incidência de vidros no total de material recuperado [%]</t>
  </si>
  <si>
    <t>IN040 - Incidência de outros materiais (exceto papel, plástico, metais e vidros)  no total de material recuperado [%]</t>
  </si>
  <si>
    <t>IN041 - Taxa de terceirização dos varredores [%]</t>
  </si>
  <si>
    <t>IN042 - Taxa de terceirização da extensão varrida [%]</t>
  </si>
  <si>
    <t>IN043 - Custo unitário médio do serviço de varrição (prefeitura + empresas contratadas) [R$/Km]</t>
  </si>
  <si>
    <t>IN044 - Produtividade média dos varredores (prefeitura + empresas contratadas) [Km/empreg/dia]</t>
  </si>
  <si>
    <t>IN045 - Taxa de varredores em relação à população urbana [empreg/1000 hab]</t>
  </si>
  <si>
    <t>IN046 - Incidência do custo do serviço de varrição no custo total com manejo de rsu [%]</t>
  </si>
  <si>
    <t>IN047 - Incidência de varredores no total de empregados no manejo de rsu [%]</t>
  </si>
  <si>
    <t>IN048 - Extensão total anual varrida per capita [Km/habitante/ano]</t>
  </si>
  <si>
    <t>IN051 - Taxa de capinadores em relação à população urbana [empreg/1000 hab]</t>
  </si>
  <si>
    <t>IN053 - Taxa de material recolhido pela coleta seletiva (exceto mat.  orgânica) em relação à quantidade total coletada de resíduos sól.  domésticos [%]</t>
  </si>
  <si>
    <t>IN054 - Massa per capita de materiais recicláveis recolhidos via coleta
seletiva [Kg/habitante/ano]</t>
  </si>
  <si>
    <t>D</t>
  </si>
  <si>
    <t>QRC</t>
  </si>
  <si>
    <t>GGCR</t>
  </si>
  <si>
    <t>GGT</t>
  </si>
  <si>
    <t>RCC</t>
  </si>
  <si>
    <t>IN014 - Taxa de cobertura do serviço de coleta domiciliar direta (porta a porta) da população urbana do município</t>
  </si>
  <si>
    <t>IN030 - Taxa de cobertura do serviço de coleta seletiva porta a porta em relação à população urbana do município</t>
  </si>
  <si>
    <t>VREG</t>
  </si>
  <si>
    <t>VPROD</t>
  </si>
  <si>
    <t>IRESP</t>
  </si>
  <si>
    <t>ITOT</t>
  </si>
  <si>
    <t>Número de Instrumen-tos legais relacionados ao sistema de limpeza urbana e manejo de resíduos sólidos publicadas no município</t>
  </si>
  <si>
    <t>NLRS</t>
  </si>
  <si>
    <t>NLRST</t>
  </si>
  <si>
    <t>NR</t>
  </si>
  <si>
    <t>NT</t>
  </si>
  <si>
    <t>PGRSE</t>
  </si>
  <si>
    <t>PGRST</t>
  </si>
  <si>
    <t>Número de eventos oficiais realizados no município por ano, voltados à conscientização da população sobre os resíduos sólidos</t>
  </si>
  <si>
    <t>Objetivo 7</t>
  </si>
  <si>
    <t>Existência de informações atualizadas, sistematizadas e disponibilizadas para a população</t>
  </si>
  <si>
    <t>Participação da população através de canais específicos para gestão do RSU</t>
  </si>
  <si>
    <t>Existência de infor-mações atualizadas, sistematizadas e disponibilizadas para a população</t>
  </si>
  <si>
    <t>Participação da popu-lação através de canais específicos para gestão dos RSU</t>
  </si>
  <si>
    <t>Córrego Novo</t>
  </si>
  <si>
    <t>[31062000] Companhia de Saneamento de Minas Gerais - COPASA</t>
  </si>
  <si>
    <t>Água</t>
  </si>
  <si>
    <t>[31200011] Prefeitura Municipal de Córrego Novo - PMCN; [31062000] Companhia de Saneamento de Minas Gerais - COPASA</t>
  </si>
  <si>
    <t>Esgoto; Água</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</si>
</sst>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 #,##0.00_ ;_ * \-#,##0.00_ ;_ * &quot;-&quot;??_ ;_ @_ "/>
  </numFmts>
  <fonts count="13" x14ac:knownFonts="1">
    <font>
      <sz val="10"/>
      <name val="Arial"/>
    </font>
    <font>
      <sz val="10"/>
      <name val="Arial"/>
      <family val="2"/>
    </font>
    <font>
      <sz val="8"/>
      <color indexed="81"/>
      <name val="Tahoma"/>
      <family val="2"/>
    </font>
    <font>
      <sz val="9"/>
      <color indexed="81"/>
      <name val="Tahoma"/>
      <family val="2"/>
    </font>
    <font>
      <b/>
      <sz val="8"/>
      <color indexed="81"/>
      <name val="Tahoma"/>
      <family val="2"/>
    </font>
    <font>
      <b/>
      <sz val="10"/>
      <name val="Arial"/>
      <family val="2"/>
    </font>
    <font>
      <b/>
      <sz val="9"/>
      <color indexed="81"/>
      <name val="Tahoma"/>
      <family val="2"/>
    </font>
    <font>
      <b/>
      <sz val="10"/>
      <name val="Tahoma"/>
      <family val="2"/>
    </font>
    <font>
      <sz val="10"/>
      <name val="Tahoma"/>
      <family val="2"/>
    </font>
    <font>
      <sz val="10"/>
      <color theme="0"/>
      <name val="Tahoma"/>
      <family val="2"/>
    </font>
    <font>
      <sz val="10"/>
      <color indexed="8"/>
      <name val="Tahoma"/>
      <family val="2"/>
    </font>
    <font>
      <b/>
      <sz val="10"/>
      <color indexed="8"/>
      <name val="Tahoma"/>
      <family val="2"/>
    </font>
    <font>
      <b/>
      <sz val="10"/>
      <color theme="0"/>
      <name val="Tahoma"/>
      <family val="2"/>
    </font>
  </fonts>
  <fills count="11">
    <fill>
      <patternFill patternType="none"/>
    </fill>
    <fill>
      <patternFill patternType="gray125"/>
    </fill>
    <fill>
      <patternFill patternType="solid">
        <fgColor theme="9" tint="0.79998168889431442"/>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theme="9" tint="-0.249977111117893"/>
        <bgColor indexed="64"/>
      </patternFill>
    </fill>
    <fill>
      <patternFill patternType="solid">
        <fgColor theme="9"/>
        <bgColor indexed="64"/>
      </patternFill>
    </fill>
    <fill>
      <patternFill patternType="solid">
        <fgColor theme="9" tint="-0.499984740745262"/>
        <bgColor indexed="64"/>
      </patternFill>
    </fill>
    <fill>
      <patternFill patternType="solid">
        <fgColor rgb="FFC00000"/>
        <bgColor indexed="64"/>
      </patternFill>
    </fill>
    <fill>
      <patternFill patternType="solid">
        <fgColor rgb="FF6F3505"/>
        <bgColor indexed="64"/>
      </patternFill>
    </fill>
    <fill>
      <patternFill patternType="solid">
        <fgColor theme="0"/>
        <bgColor indexed="64"/>
      </patternFill>
    </fill>
  </fills>
  <borders count="1">
    <border>
      <left/>
      <right/>
      <top/>
      <bottom/>
      <diagonal/>
    </border>
  </borders>
  <cellStyleXfs count="2">
    <xf numFmtId="0" fontId="0" fillId="0" borderId="0"/>
    <xf numFmtId="164" fontId="1" fillId="0" borderId="0" applyFont="0" applyFill="0" applyBorder="0" applyAlignment="0" applyProtection="0"/>
  </cellStyleXfs>
  <cellXfs count="71">
    <xf numFmtId="0" fontId="0" fillId="0" borderId="0" xfId="0"/>
    <xf numFmtId="0" fontId="1" fillId="0" borderId="0" xfId="0" applyFont="1"/>
    <xf numFmtId="0" fontId="1" fillId="0" borderId="0" xfId="0" applyFont="1" applyFill="1" applyAlignment="1">
      <alignment horizontal="center"/>
    </xf>
    <xf numFmtId="0" fontId="5" fillId="0" borderId="0" xfId="0" applyFont="1" applyFill="1"/>
    <xf numFmtId="0" fontId="5" fillId="0" borderId="0" xfId="0" applyFont="1" applyFill="1" applyAlignment="1">
      <alignment vertical="top" wrapText="1"/>
    </xf>
    <xf numFmtId="0" fontId="5" fillId="0" borderId="0" xfId="0" applyFont="1" applyFill="1" applyAlignment="1">
      <alignment wrapText="1"/>
    </xf>
    <xf numFmtId="3" fontId="1" fillId="0" borderId="0" xfId="0" applyNumberFormat="1" applyFont="1"/>
    <xf numFmtId="0" fontId="5" fillId="0" borderId="0" xfId="0" applyNumberFormat="1" applyFont="1" applyFill="1" applyBorder="1" applyAlignment="1" applyProtection="1">
      <alignment horizontal="center" vertical="center"/>
    </xf>
    <xf numFmtId="0" fontId="5" fillId="0" borderId="0" xfId="0" applyNumberFormat="1" applyFont="1" applyFill="1" applyBorder="1" applyAlignment="1" applyProtection="1">
      <alignment horizontal="left" vertical="center"/>
    </xf>
    <xf numFmtId="0" fontId="5" fillId="0" borderId="0" xfId="0" applyNumberFormat="1" applyFont="1" applyFill="1" applyBorder="1" applyAlignment="1" applyProtection="1">
      <alignment horizontal="left" vertical="center" wrapText="1"/>
    </xf>
    <xf numFmtId="0" fontId="1" fillId="0" borderId="0" xfId="0" applyNumberFormat="1" applyFont="1" applyFill="1" applyBorder="1" applyAlignment="1" applyProtection="1">
      <alignment horizontal="center" vertical="top"/>
    </xf>
    <xf numFmtId="0" fontId="1" fillId="0" borderId="0" xfId="0" applyNumberFormat="1" applyFont="1" applyFill="1" applyBorder="1" applyAlignment="1" applyProtection="1">
      <alignment horizontal="center" vertical="center"/>
    </xf>
    <xf numFmtId="164" fontId="1" fillId="0" borderId="0" xfId="1" applyFont="1" applyFill="1" applyBorder="1" applyAlignment="1" applyProtection="1">
      <alignment horizontal="right" vertical="center"/>
    </xf>
    <xf numFmtId="164" fontId="1" fillId="0" borderId="0" xfId="1" applyFont="1" applyFill="1" applyAlignment="1">
      <alignment vertical="center"/>
    </xf>
    <xf numFmtId="164" fontId="1" fillId="0" borderId="0" xfId="1" applyFont="1" applyAlignment="1">
      <alignment vertical="center"/>
    </xf>
    <xf numFmtId="164" fontId="1" fillId="0" borderId="0" xfId="1" applyFont="1" applyFill="1" applyBorder="1" applyAlignment="1" applyProtection="1">
      <alignment horizontal="left" vertical="center"/>
    </xf>
    <xf numFmtId="0" fontId="1" fillId="0" borderId="0" xfId="0" applyFont="1" applyAlignment="1">
      <alignment horizontal="center" vertical="center"/>
    </xf>
    <xf numFmtId="0" fontId="1" fillId="0" borderId="0" xfId="0" applyFont="1" applyAlignment="1">
      <alignment vertical="center"/>
    </xf>
    <xf numFmtId="0" fontId="1" fillId="0" borderId="0" xfId="0" applyFont="1" applyFill="1" applyAlignment="1">
      <alignment vertical="center"/>
    </xf>
    <xf numFmtId="0" fontId="1" fillId="0" borderId="0" xfId="0" applyFont="1" applyFill="1"/>
    <xf numFmtId="0" fontId="1" fillId="0" borderId="0" xfId="0" applyFont="1" applyFill="1" applyAlignment="1">
      <alignment horizontal="center" vertical="center"/>
    </xf>
    <xf numFmtId="0" fontId="7" fillId="0" borderId="0" xfId="0" applyFont="1" applyAlignment="1">
      <alignment vertical="center"/>
    </xf>
    <xf numFmtId="0" fontId="8" fillId="2" borderId="0" xfId="0" applyFont="1" applyFill="1" applyAlignment="1">
      <alignment vertical="center"/>
    </xf>
    <xf numFmtId="0" fontId="8" fillId="3" borderId="0" xfId="0" applyFont="1" applyFill="1" applyAlignment="1">
      <alignment vertical="center"/>
    </xf>
    <xf numFmtId="0" fontId="8" fillId="4" borderId="0" xfId="0" applyFont="1" applyFill="1" applyAlignment="1">
      <alignment vertical="center"/>
    </xf>
    <xf numFmtId="0" fontId="8" fillId="6" borderId="0" xfId="0" applyFont="1" applyFill="1" applyAlignment="1">
      <alignment vertical="center"/>
    </xf>
    <xf numFmtId="0" fontId="8" fillId="0" borderId="0" xfId="0" applyFont="1" applyFill="1" applyAlignment="1">
      <alignment vertical="center"/>
    </xf>
    <xf numFmtId="0" fontId="8" fillId="5" borderId="0" xfId="0" applyFont="1" applyFill="1"/>
    <xf numFmtId="164" fontId="9" fillId="7" borderId="0" xfId="1" applyFont="1" applyFill="1" applyBorder="1" applyAlignment="1" applyProtection="1">
      <alignment vertical="center"/>
    </xf>
    <xf numFmtId="164" fontId="9" fillId="9" borderId="0" xfId="1" applyFont="1" applyFill="1" applyBorder="1" applyAlignment="1" applyProtection="1">
      <alignment vertical="center"/>
    </xf>
    <xf numFmtId="0" fontId="10" fillId="0" borderId="0" xfId="0" applyNumberFormat="1" applyFont="1" applyFill="1" applyBorder="1" applyAlignment="1" applyProtection="1">
      <alignment horizontal="center" vertical="top"/>
    </xf>
    <xf numFmtId="0" fontId="11" fillId="0" borderId="0" xfId="0" applyNumberFormat="1" applyFont="1" applyFill="1" applyBorder="1" applyAlignment="1" applyProtection="1">
      <alignment horizontal="center" vertical="center"/>
    </xf>
    <xf numFmtId="0" fontId="11" fillId="2" borderId="0" xfId="0" applyNumberFormat="1" applyFont="1" applyFill="1" applyBorder="1" applyAlignment="1" applyProtection="1">
      <alignment horizontal="left" vertical="center"/>
    </xf>
    <xf numFmtId="0" fontId="11" fillId="3" borderId="0" xfId="0" applyNumberFormat="1" applyFont="1" applyFill="1" applyBorder="1" applyAlignment="1" applyProtection="1">
      <alignment horizontal="left" vertical="center"/>
    </xf>
    <xf numFmtId="164" fontId="11" fillId="3" borderId="0" xfId="1" applyFont="1" applyFill="1" applyBorder="1" applyAlignment="1" applyProtection="1">
      <alignment horizontal="left" vertical="center"/>
    </xf>
    <xf numFmtId="0" fontId="11" fillId="4" borderId="0" xfId="0" applyNumberFormat="1" applyFont="1" applyFill="1" applyBorder="1" applyAlignment="1" applyProtection="1">
      <alignment horizontal="left" vertical="center"/>
    </xf>
    <xf numFmtId="0" fontId="11" fillId="6" borderId="0" xfId="0" applyNumberFormat="1" applyFont="1" applyFill="1" applyBorder="1" applyAlignment="1" applyProtection="1">
      <alignment horizontal="left" vertical="center"/>
    </xf>
    <xf numFmtId="164" fontId="7" fillId="5" borderId="0" xfId="1" applyFont="1" applyFill="1" applyBorder="1" applyAlignment="1" applyProtection="1">
      <alignment horizontal="left" vertical="center"/>
    </xf>
    <xf numFmtId="164" fontId="12" fillId="7" borderId="0" xfId="1" applyFont="1" applyFill="1" applyBorder="1" applyAlignment="1" applyProtection="1">
      <alignment horizontal="left" vertical="center"/>
    </xf>
    <xf numFmtId="164" fontId="9" fillId="9" borderId="0" xfId="1" applyFont="1" applyFill="1" applyBorder="1" applyAlignment="1" applyProtection="1">
      <alignment horizontal="left" vertical="center"/>
    </xf>
    <xf numFmtId="164" fontId="12" fillId="9" borderId="0" xfId="1" applyFont="1" applyFill="1" applyBorder="1" applyAlignment="1" applyProtection="1">
      <alignment horizontal="left" vertical="center"/>
    </xf>
    <xf numFmtId="164" fontId="11" fillId="0" borderId="0" xfId="1" applyFont="1" applyFill="1" applyBorder="1" applyAlignment="1" applyProtection="1">
      <alignment horizontal="left" vertical="center"/>
    </xf>
    <xf numFmtId="0" fontId="10" fillId="0" borderId="0" xfId="0" applyNumberFormat="1" applyFont="1" applyFill="1" applyBorder="1" applyAlignment="1" applyProtection="1">
      <alignment horizontal="center" vertical="center"/>
    </xf>
    <xf numFmtId="164" fontId="10" fillId="2" borderId="0" xfId="1" applyFont="1" applyFill="1" applyBorder="1" applyAlignment="1" applyProtection="1">
      <alignment horizontal="left" vertical="center"/>
    </xf>
    <xf numFmtId="164" fontId="10" fillId="3" borderId="0" xfId="1" applyFont="1" applyFill="1" applyBorder="1" applyAlignment="1" applyProtection="1">
      <alignment horizontal="left" vertical="center"/>
    </xf>
    <xf numFmtId="164" fontId="10" fillId="4" borderId="0" xfId="1" applyFont="1" applyFill="1" applyBorder="1" applyAlignment="1" applyProtection="1">
      <alignment horizontal="left" vertical="center"/>
    </xf>
    <xf numFmtId="164" fontId="10" fillId="6" borderId="0" xfId="1" applyFont="1" applyFill="1" applyBorder="1" applyAlignment="1" applyProtection="1">
      <alignment horizontal="left" vertical="center"/>
    </xf>
    <xf numFmtId="164" fontId="8" fillId="5" borderId="0" xfId="1" applyFont="1" applyFill="1" applyBorder="1" applyAlignment="1" applyProtection="1">
      <alignment horizontal="left" vertical="center"/>
    </xf>
    <xf numFmtId="164" fontId="9" fillId="7" borderId="0" xfId="1" applyFont="1" applyFill="1" applyBorder="1" applyAlignment="1" applyProtection="1">
      <alignment horizontal="left" vertical="center"/>
    </xf>
    <xf numFmtId="164" fontId="10" fillId="0" borderId="0" xfId="1" applyFont="1" applyFill="1" applyBorder="1" applyAlignment="1" applyProtection="1">
      <alignment horizontal="left" vertical="center"/>
    </xf>
    <xf numFmtId="0" fontId="1" fillId="0" borderId="0" xfId="0" applyFont="1" applyAlignment="1">
      <alignment horizontal="center"/>
    </xf>
    <xf numFmtId="164" fontId="1" fillId="2" borderId="0" xfId="1" applyFont="1" applyFill="1" applyAlignment="1">
      <alignment vertical="center"/>
    </xf>
    <xf numFmtId="164" fontId="1" fillId="3" borderId="0" xfId="1" applyFont="1" applyFill="1" applyAlignment="1">
      <alignment vertical="center"/>
    </xf>
    <xf numFmtId="164" fontId="1" fillId="4" borderId="0" xfId="1" applyFont="1" applyFill="1" applyAlignment="1">
      <alignment vertical="center"/>
    </xf>
    <xf numFmtId="164" fontId="1" fillId="6" borderId="0" xfId="1" applyFont="1" applyFill="1" applyAlignment="1">
      <alignment vertical="center"/>
    </xf>
    <xf numFmtId="0" fontId="1" fillId="2" borderId="0" xfId="0" applyFont="1" applyFill="1" applyAlignment="1">
      <alignment vertical="center"/>
    </xf>
    <xf numFmtId="0" fontId="1" fillId="3" borderId="0" xfId="0" applyFont="1" applyFill="1" applyAlignment="1">
      <alignment vertical="center"/>
    </xf>
    <xf numFmtId="0" fontId="1" fillId="4" borderId="0" xfId="0" applyFont="1" applyFill="1" applyAlignment="1">
      <alignment vertical="center"/>
    </xf>
    <xf numFmtId="0" fontId="1" fillId="6" borderId="0" xfId="0" applyFont="1" applyFill="1" applyAlignment="1">
      <alignment vertical="center"/>
    </xf>
    <xf numFmtId="0" fontId="8" fillId="0" borderId="0" xfId="0" applyFont="1" applyFill="1" applyAlignment="1">
      <alignment horizontal="center" vertical="center"/>
    </xf>
    <xf numFmtId="164" fontId="8" fillId="8" borderId="0" xfId="1" applyFont="1" applyFill="1" applyBorder="1" applyAlignment="1" applyProtection="1">
      <alignment horizontal="left" vertical="center"/>
    </xf>
    <xf numFmtId="0" fontId="11" fillId="10" borderId="0" xfId="0" applyNumberFormat="1" applyFont="1" applyFill="1" applyBorder="1" applyAlignment="1" applyProtection="1">
      <alignment horizontal="left" vertical="center"/>
    </xf>
    <xf numFmtId="0" fontId="5" fillId="10" borderId="0" xfId="0" applyFont="1" applyFill="1" applyAlignment="1">
      <alignment vertical="center"/>
    </xf>
    <xf numFmtId="0" fontId="5" fillId="0" borderId="0" xfId="0" applyFont="1" applyAlignment="1">
      <alignment vertical="center"/>
    </xf>
    <xf numFmtId="164" fontId="10" fillId="10" borderId="0" xfId="1" applyFont="1" applyFill="1" applyBorder="1" applyAlignment="1" applyProtection="1">
      <alignment horizontal="right" vertical="center"/>
    </xf>
    <xf numFmtId="164" fontId="1" fillId="10" borderId="0" xfId="1" applyFont="1" applyFill="1"/>
    <xf numFmtId="164" fontId="1" fillId="0" borderId="0" xfId="1" applyFont="1"/>
    <xf numFmtId="164" fontId="1" fillId="0" borderId="0" xfId="1" applyFont="1" applyFill="1"/>
    <xf numFmtId="164" fontId="1" fillId="10" borderId="0" xfId="1" applyFont="1" applyFill="1" applyAlignment="1">
      <alignment vertical="center"/>
    </xf>
    <xf numFmtId="0" fontId="1" fillId="10" borderId="0" xfId="0" applyFont="1" applyFill="1" applyAlignment="1">
      <alignment vertical="center"/>
    </xf>
    <xf numFmtId="0" fontId="1" fillId="10" borderId="0" xfId="0" applyFont="1" applyFill="1"/>
  </cellXfs>
  <cellStyles count="2">
    <cellStyle name="Normal" xfId="0" builtinId="0"/>
    <cellStyle name="Vírgula" xfId="1" builtinId="3"/>
  </cellStyles>
  <dxfs count="0"/>
  <tableStyles count="0" defaultTableStyle="TableStyleMedium9" defaultPivotStyle="PivotStyleLight16"/>
  <colors>
    <mruColors>
      <color rgb="FF6F3505"/>
      <color rgb="FFF6862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QI95"/>
  <sheetViews>
    <sheetView tabSelected="1" zoomScaleNormal="100" workbookViewId="0">
      <pane xSplit="4" ySplit="1" topLeftCell="H2" activePane="bottomRight" state="frozen"/>
      <selection pane="topRight" activeCell="F1" sqref="F1"/>
      <selection pane="bottomLeft" activeCell="A2" sqref="A2"/>
      <selection pane="bottomRight" activeCell="C72" sqref="C72"/>
    </sheetView>
  </sheetViews>
  <sheetFormatPr defaultColWidth="20.7109375" defaultRowHeight="12" customHeight="1" x14ac:dyDescent="0.2"/>
  <cols>
    <col min="1" max="1" width="19.140625" style="20" bestFit="1" customWidth="1"/>
    <col min="2" max="2" width="21.42578125" style="20" bestFit="1" customWidth="1"/>
    <col min="3" max="3" width="7.7109375" style="20" bestFit="1" customWidth="1"/>
    <col min="4" max="4" width="17.7109375" style="16" bestFit="1" customWidth="1"/>
    <col min="5" max="5" width="12.42578125" style="16" bestFit="1" customWidth="1"/>
    <col min="6" max="6" width="9.42578125" style="16" customWidth="1"/>
    <col min="7" max="8" width="15.7109375" style="16" customWidth="1"/>
    <col min="9" max="9" width="19.7109375" style="16" customWidth="1"/>
    <col min="10" max="10" width="19.42578125" style="16" customWidth="1"/>
    <col min="11" max="13" width="15.7109375" style="16" customWidth="1"/>
    <col min="14" max="45" width="20.7109375" style="17"/>
    <col min="46" max="46" width="20.7109375" style="18"/>
    <col min="47" max="52" width="20.7109375" style="17"/>
    <col min="53" max="101" width="20.7109375" style="18"/>
    <col min="102" max="115" width="20.7109375" style="17"/>
    <col min="116" max="116" width="20.7109375" style="18"/>
    <col min="117" max="120" width="20.7109375" style="17"/>
    <col min="121" max="121" width="20.7109375" style="18"/>
    <col min="122" max="124" width="20.7109375" style="17"/>
    <col min="125" max="125" width="20.7109375" style="18"/>
    <col min="126" max="130" width="20.7109375" style="17"/>
    <col min="131" max="139" width="20.140625" style="18" customWidth="1"/>
    <col min="140" max="143" width="20.7109375" style="17"/>
    <col min="144" max="144" width="20.7109375" style="18"/>
    <col min="145" max="145" width="20.7109375" style="17"/>
    <col min="146" max="151" width="20.7109375" style="18"/>
    <col min="152" max="152" width="20.7109375" style="17"/>
    <col min="153" max="154" width="20.7109375" style="18"/>
    <col min="155" max="166" width="20.7109375" style="17"/>
    <col min="167" max="174" width="20.7109375" style="18"/>
    <col min="175" max="175" width="20.7109375" style="17"/>
    <col min="176" max="179" width="20.7109375" style="18"/>
    <col min="180" max="181" width="20.7109375" style="17"/>
    <col min="182" max="182" width="20.7109375" style="18"/>
    <col min="183" max="200" width="20.7109375" style="17"/>
    <col min="201" max="201" width="20.7109375" style="18"/>
    <col min="202" max="202" width="20.7109375" style="17"/>
    <col min="203" max="211" width="20.7109375" style="18"/>
    <col min="212" max="222" width="20.7109375" style="17"/>
    <col min="223" max="223" width="20.7109375" style="18"/>
    <col min="224" max="231" width="20.7109375" style="17"/>
    <col min="232" max="234" width="20.7109375" style="18"/>
    <col min="235" max="235" width="20.7109375" style="17"/>
    <col min="236" max="236" width="20.7109375" style="19"/>
    <col min="237" max="372" width="20.7109375" style="17"/>
    <col min="373" max="373" width="20.7109375" style="19"/>
    <col min="374" max="378" width="20.7109375" style="18"/>
    <col min="379" max="395" width="20.7109375" style="17"/>
    <col min="396" max="398" width="20.7109375" style="18"/>
    <col min="399" max="399" width="20.7109375" style="17"/>
    <col min="400" max="400" width="20.7109375" style="18"/>
    <col min="401" max="411" width="20.7109375" style="17"/>
    <col min="412" max="434" width="20.7109375" style="18"/>
    <col min="435" max="449" width="20.7109375" style="17"/>
    <col min="450" max="450" width="61.140625" style="17" bestFit="1" customWidth="1"/>
    <col min="451" max="16384" width="20.7109375" style="17"/>
  </cols>
  <sheetData>
    <row r="1" spans="1:451" s="8" customFormat="1" ht="12" customHeight="1" x14ac:dyDescent="0.2">
      <c r="A1" s="7" t="s">
        <v>3</v>
      </c>
      <c r="B1" s="7" t="s">
        <v>2</v>
      </c>
      <c r="C1" s="7" t="s">
        <v>0</v>
      </c>
      <c r="D1" s="7" t="s">
        <v>1</v>
      </c>
      <c r="E1" s="3" t="s">
        <v>385</v>
      </c>
      <c r="F1" s="3" t="s">
        <v>386</v>
      </c>
      <c r="G1" s="8" t="s">
        <v>368</v>
      </c>
      <c r="H1" s="8" t="s">
        <v>369</v>
      </c>
      <c r="I1" s="8" t="s">
        <v>366</v>
      </c>
      <c r="J1" s="8" t="s">
        <v>367</v>
      </c>
      <c r="K1" s="8" t="s">
        <v>264</v>
      </c>
      <c r="L1" s="8" t="s">
        <v>265</v>
      </c>
      <c r="M1" s="8" t="s">
        <v>266</v>
      </c>
      <c r="N1" s="8" t="s">
        <v>288</v>
      </c>
      <c r="O1" s="8" t="s">
        <v>286</v>
      </c>
      <c r="P1" s="8" t="s">
        <v>18</v>
      </c>
      <c r="Q1" s="8" t="s">
        <v>19</v>
      </c>
      <c r="R1" s="8" t="s">
        <v>287</v>
      </c>
      <c r="S1" s="8" t="s">
        <v>289</v>
      </c>
      <c r="T1" s="8" t="s">
        <v>290</v>
      </c>
      <c r="U1" s="8" t="s">
        <v>267</v>
      </c>
      <c r="V1" s="8" t="s">
        <v>291</v>
      </c>
      <c r="W1" s="8" t="s">
        <v>292</v>
      </c>
      <c r="X1" s="8" t="s">
        <v>293</v>
      </c>
      <c r="Y1" s="8" t="s">
        <v>294</v>
      </c>
      <c r="Z1" s="8" t="s">
        <v>268</v>
      </c>
      <c r="AA1" s="8" t="s">
        <v>295</v>
      </c>
      <c r="AB1" s="8" t="s">
        <v>296</v>
      </c>
      <c r="AC1" s="8" t="s">
        <v>182</v>
      </c>
      <c r="AD1" s="8" t="s">
        <v>297</v>
      </c>
      <c r="AE1" s="8" t="s">
        <v>173</v>
      </c>
      <c r="AF1" s="8" t="s">
        <v>92</v>
      </c>
      <c r="AG1" s="8" t="s">
        <v>91</v>
      </c>
      <c r="AH1" s="8" t="s">
        <v>90</v>
      </c>
      <c r="AI1" s="8" t="s">
        <v>4</v>
      </c>
      <c r="AJ1" s="8" t="s">
        <v>298</v>
      </c>
      <c r="AK1" s="8" t="s">
        <v>299</v>
      </c>
      <c r="AL1" s="8" t="s">
        <v>89</v>
      </c>
      <c r="AM1" s="8" t="s">
        <v>300</v>
      </c>
      <c r="AN1" s="8" t="s">
        <v>93</v>
      </c>
      <c r="AO1" s="8" t="s">
        <v>301</v>
      </c>
      <c r="AP1" s="8" t="s">
        <v>94</v>
      </c>
      <c r="AQ1" s="8" t="s">
        <v>302</v>
      </c>
      <c r="AR1" s="8" t="s">
        <v>95</v>
      </c>
      <c r="AS1" s="8" t="s">
        <v>96</v>
      </c>
      <c r="AT1" s="8" t="s">
        <v>97</v>
      </c>
      <c r="AU1" s="8" t="s">
        <v>98</v>
      </c>
      <c r="AV1" s="8" t="s">
        <v>99</v>
      </c>
      <c r="AW1" s="8" t="s">
        <v>100</v>
      </c>
      <c r="AX1" s="8" t="s">
        <v>101</v>
      </c>
      <c r="AY1" s="8" t="s">
        <v>102</v>
      </c>
      <c r="AZ1" s="8" t="s">
        <v>103</v>
      </c>
      <c r="BA1" s="8" t="s">
        <v>104</v>
      </c>
      <c r="BB1" s="8" t="s">
        <v>105</v>
      </c>
      <c r="BC1" s="8" t="s">
        <v>106</v>
      </c>
      <c r="BD1" s="8" t="s">
        <v>107</v>
      </c>
      <c r="BE1" s="8" t="s">
        <v>108</v>
      </c>
      <c r="BF1" s="8" t="s">
        <v>109</v>
      </c>
      <c r="BG1" s="8" t="s">
        <v>110</v>
      </c>
      <c r="BH1" s="8" t="s">
        <v>111</v>
      </c>
      <c r="BI1" s="8" t="s">
        <v>112</v>
      </c>
      <c r="BJ1" s="8" t="s">
        <v>113</v>
      </c>
      <c r="BK1" s="8" t="s">
        <v>114</v>
      </c>
      <c r="BL1" s="8" t="s">
        <v>115</v>
      </c>
      <c r="BM1" s="8" t="s">
        <v>116</v>
      </c>
      <c r="BN1" s="8" t="s">
        <v>117</v>
      </c>
      <c r="BO1" s="8" t="s">
        <v>118</v>
      </c>
      <c r="BP1" s="8" t="s">
        <v>119</v>
      </c>
      <c r="BQ1" s="8" t="s">
        <v>120</v>
      </c>
      <c r="BR1" s="8" t="s">
        <v>121</v>
      </c>
      <c r="BS1" s="8" t="s">
        <v>122</v>
      </c>
      <c r="BT1" s="8" t="s">
        <v>123</v>
      </c>
      <c r="BU1" s="8" t="s">
        <v>124</v>
      </c>
      <c r="BV1" s="8" t="s">
        <v>125</v>
      </c>
      <c r="BW1" s="8" t="s">
        <v>126</v>
      </c>
      <c r="BX1" s="8" t="s">
        <v>127</v>
      </c>
      <c r="BY1" s="8" t="s">
        <v>17</v>
      </c>
      <c r="BZ1" s="8" t="s">
        <v>128</v>
      </c>
      <c r="CA1" s="8" t="s">
        <v>129</v>
      </c>
      <c r="CB1" s="8" t="s">
        <v>130</v>
      </c>
      <c r="CC1" s="8" t="s">
        <v>131</v>
      </c>
      <c r="CD1" s="8" t="s">
        <v>132</v>
      </c>
      <c r="CE1" s="8" t="s">
        <v>133</v>
      </c>
      <c r="CF1" s="8" t="s">
        <v>134</v>
      </c>
      <c r="CG1" s="8" t="s">
        <v>135</v>
      </c>
      <c r="CH1" s="8" t="s">
        <v>136</v>
      </c>
      <c r="CI1" s="8" t="s">
        <v>137</v>
      </c>
      <c r="CJ1" s="8" t="s">
        <v>138</v>
      </c>
      <c r="CK1" s="8" t="s">
        <v>139</v>
      </c>
      <c r="CL1" s="8" t="s">
        <v>140</v>
      </c>
      <c r="CM1" s="8" t="s">
        <v>141</v>
      </c>
      <c r="CN1" s="8" t="s">
        <v>142</v>
      </c>
      <c r="CO1" s="8" t="s">
        <v>143</v>
      </c>
      <c r="CP1" s="8" t="s">
        <v>144</v>
      </c>
      <c r="CQ1" s="8" t="s">
        <v>145</v>
      </c>
      <c r="CR1" s="8" t="s">
        <v>146</v>
      </c>
      <c r="CS1" s="8" t="s">
        <v>147</v>
      </c>
      <c r="CT1" s="8" t="s">
        <v>148</v>
      </c>
      <c r="CU1" s="8" t="s">
        <v>149</v>
      </c>
      <c r="CV1" s="8" t="s">
        <v>150</v>
      </c>
      <c r="CW1" s="8" t="s">
        <v>151</v>
      </c>
      <c r="CX1" s="8" t="s">
        <v>152</v>
      </c>
      <c r="CY1" s="8" t="s">
        <v>269</v>
      </c>
      <c r="CZ1" s="8" t="s">
        <v>153</v>
      </c>
      <c r="DA1" s="8" t="s">
        <v>154</v>
      </c>
      <c r="DB1" s="8" t="s">
        <v>155</v>
      </c>
      <c r="DC1" s="8" t="s">
        <v>270</v>
      </c>
      <c r="DD1" s="8" t="s">
        <v>156</v>
      </c>
      <c r="DE1" s="8" t="s">
        <v>303</v>
      </c>
      <c r="DF1" s="8" t="s">
        <v>304</v>
      </c>
      <c r="DG1" s="8" t="s">
        <v>271</v>
      </c>
      <c r="DH1" s="8" t="s">
        <v>305</v>
      </c>
      <c r="DI1" s="8" t="s">
        <v>174</v>
      </c>
      <c r="DJ1" s="8" t="s">
        <v>175</v>
      </c>
      <c r="DK1" s="8" t="s">
        <v>176</v>
      </c>
      <c r="DL1" s="8" t="s">
        <v>7</v>
      </c>
      <c r="DM1" s="8" t="s">
        <v>8</v>
      </c>
      <c r="DN1" s="8" t="s">
        <v>177</v>
      </c>
      <c r="DO1" s="8" t="s">
        <v>178</v>
      </c>
      <c r="DP1" s="8" t="s">
        <v>5</v>
      </c>
      <c r="DQ1" s="8" t="s">
        <v>9</v>
      </c>
      <c r="DR1" s="8" t="s">
        <v>11</v>
      </c>
      <c r="DS1" s="8" t="s">
        <v>12</v>
      </c>
      <c r="DT1" s="8" t="s">
        <v>306</v>
      </c>
      <c r="DU1" s="8" t="s">
        <v>272</v>
      </c>
      <c r="DV1" s="8" t="s">
        <v>307</v>
      </c>
      <c r="DW1" s="8" t="s">
        <v>308</v>
      </c>
      <c r="DX1" s="8" t="s">
        <v>309</v>
      </c>
      <c r="DY1" s="8" t="s">
        <v>157</v>
      </c>
      <c r="DZ1" s="8" t="s">
        <v>158</v>
      </c>
      <c r="EA1" s="8" t="s">
        <v>159</v>
      </c>
      <c r="EB1" s="8" t="s">
        <v>160</v>
      </c>
      <c r="EC1" s="8" t="s">
        <v>161</v>
      </c>
      <c r="ED1" s="8" t="s">
        <v>162</v>
      </c>
      <c r="EE1" s="8" t="s">
        <v>163</v>
      </c>
      <c r="EF1" s="8" t="s">
        <v>164</v>
      </c>
      <c r="EG1" s="8" t="s">
        <v>165</v>
      </c>
      <c r="EH1" s="8" t="s">
        <v>310</v>
      </c>
      <c r="EI1" s="8" t="s">
        <v>166</v>
      </c>
      <c r="EJ1" s="8" t="s">
        <v>311</v>
      </c>
      <c r="EK1" s="8" t="s">
        <v>185</v>
      </c>
      <c r="EL1" s="8" t="s">
        <v>312</v>
      </c>
      <c r="EM1" s="8" t="s">
        <v>313</v>
      </c>
      <c r="EN1" s="8" t="s">
        <v>314</v>
      </c>
      <c r="EO1" s="8" t="s">
        <v>315</v>
      </c>
      <c r="EP1" s="8" t="s">
        <v>167</v>
      </c>
      <c r="EQ1" s="8" t="s">
        <v>168</v>
      </c>
      <c r="ER1" s="8" t="s">
        <v>169</v>
      </c>
      <c r="ES1" s="8" t="s">
        <v>170</v>
      </c>
      <c r="ET1" s="8" t="s">
        <v>171</v>
      </c>
      <c r="EU1" s="8" t="s">
        <v>172</v>
      </c>
      <c r="EV1" s="8" t="s">
        <v>316</v>
      </c>
      <c r="EW1" s="8" t="s">
        <v>317</v>
      </c>
      <c r="EX1" s="8" t="s">
        <v>179</v>
      </c>
      <c r="EY1" s="8" t="s">
        <v>180</v>
      </c>
      <c r="EZ1" s="9" t="s">
        <v>181</v>
      </c>
      <c r="FA1" s="3" t="s">
        <v>387</v>
      </c>
      <c r="FB1" s="3" t="s">
        <v>388</v>
      </c>
      <c r="FC1" s="3" t="s">
        <v>389</v>
      </c>
      <c r="FD1" s="3" t="s">
        <v>390</v>
      </c>
      <c r="FE1" s="3" t="s">
        <v>391</v>
      </c>
      <c r="FF1" s="5" t="s">
        <v>392</v>
      </c>
      <c r="FG1" s="8" t="s">
        <v>318</v>
      </c>
      <c r="FH1" s="8" t="s">
        <v>319</v>
      </c>
      <c r="FI1" s="8" t="s">
        <v>320</v>
      </c>
      <c r="FJ1" s="8" t="s">
        <v>321</v>
      </c>
      <c r="FK1" s="8" t="s">
        <v>263</v>
      </c>
      <c r="FL1" s="8" t="s">
        <v>273</v>
      </c>
      <c r="FM1" s="8" t="s">
        <v>322</v>
      </c>
      <c r="FN1" s="8" t="s">
        <v>326</v>
      </c>
      <c r="FO1" s="8" t="s">
        <v>323</v>
      </c>
      <c r="FP1" s="8" t="s">
        <v>325</v>
      </c>
      <c r="FQ1" s="8" t="s">
        <v>324</v>
      </c>
      <c r="FR1" s="8" t="s">
        <v>327</v>
      </c>
      <c r="FS1" s="8" t="s">
        <v>6</v>
      </c>
      <c r="FT1" s="8" t="s">
        <v>328</v>
      </c>
      <c r="FU1" s="8" t="s">
        <v>329</v>
      </c>
      <c r="FV1" s="8" t="s">
        <v>330</v>
      </c>
      <c r="FW1" s="8" t="s">
        <v>331</v>
      </c>
      <c r="FX1" s="8" t="s">
        <v>13</v>
      </c>
      <c r="FY1" s="8" t="s">
        <v>14</v>
      </c>
      <c r="FZ1" s="8" t="s">
        <v>274</v>
      </c>
      <c r="GA1" s="8" t="s">
        <v>10</v>
      </c>
      <c r="GB1" s="8" t="s">
        <v>16</v>
      </c>
      <c r="GC1" s="8" t="s">
        <v>15</v>
      </c>
      <c r="GD1" s="8" t="s">
        <v>275</v>
      </c>
      <c r="GE1" s="8" t="s">
        <v>20</v>
      </c>
      <c r="GF1" s="8" t="s">
        <v>21</v>
      </c>
      <c r="GG1" s="8" t="s">
        <v>22</v>
      </c>
      <c r="GH1" s="8" t="s">
        <v>276</v>
      </c>
      <c r="GI1" s="8" t="s">
        <v>23</v>
      </c>
      <c r="GJ1" s="8" t="s">
        <v>24</v>
      </c>
      <c r="GK1" s="8" t="s">
        <v>25</v>
      </c>
      <c r="GL1" s="8" t="s">
        <v>26</v>
      </c>
      <c r="GM1" s="8" t="s">
        <v>27</v>
      </c>
      <c r="GN1" s="8" t="s">
        <v>28</v>
      </c>
      <c r="GO1" s="8" t="s">
        <v>29</v>
      </c>
      <c r="GP1" s="8" t="s">
        <v>30</v>
      </c>
      <c r="GQ1" s="8" t="s">
        <v>31</v>
      </c>
      <c r="GR1" s="8" t="s">
        <v>32</v>
      </c>
      <c r="GS1" s="8" t="s">
        <v>183</v>
      </c>
      <c r="GT1" s="8" t="s">
        <v>33</v>
      </c>
      <c r="GU1" s="9" t="s">
        <v>184</v>
      </c>
      <c r="GV1" s="3" t="s">
        <v>393</v>
      </c>
      <c r="GW1" s="3" t="s">
        <v>394</v>
      </c>
      <c r="GX1" s="3" t="s">
        <v>395</v>
      </c>
      <c r="GY1" s="3" t="s">
        <v>396</v>
      </c>
      <c r="GZ1" s="3" t="s">
        <v>397</v>
      </c>
      <c r="HA1" s="3" t="s">
        <v>398</v>
      </c>
      <c r="HB1" s="3" t="s">
        <v>399</v>
      </c>
      <c r="HC1" s="3" t="s">
        <v>400</v>
      </c>
      <c r="HD1" s="8" t="s">
        <v>187</v>
      </c>
      <c r="HE1" s="8" t="s">
        <v>186</v>
      </c>
      <c r="HF1" s="8" t="s">
        <v>188</v>
      </c>
      <c r="HG1" s="8" t="s">
        <v>189</v>
      </c>
      <c r="HH1" s="8" t="s">
        <v>190</v>
      </c>
      <c r="HI1" s="8" t="s">
        <v>191</v>
      </c>
      <c r="HJ1" s="8" t="s">
        <v>192</v>
      </c>
      <c r="HK1" s="8" t="s">
        <v>193</v>
      </c>
      <c r="HL1" s="8" t="s">
        <v>194</v>
      </c>
      <c r="HM1" s="8" t="s">
        <v>195</v>
      </c>
      <c r="HN1" s="8" t="s">
        <v>196</v>
      </c>
      <c r="HO1" s="8" t="s">
        <v>197</v>
      </c>
      <c r="HP1" s="8" t="s">
        <v>198</v>
      </c>
      <c r="HQ1" s="8" t="s">
        <v>199</v>
      </c>
      <c r="HR1" s="8" t="s">
        <v>200</v>
      </c>
      <c r="HS1" s="8" t="s">
        <v>201</v>
      </c>
      <c r="HT1" s="8" t="s">
        <v>202</v>
      </c>
      <c r="HU1" s="8" t="s">
        <v>203</v>
      </c>
      <c r="HV1" s="8" t="s">
        <v>204</v>
      </c>
      <c r="HW1" s="8" t="s">
        <v>205</v>
      </c>
      <c r="HX1" s="8" t="s">
        <v>206</v>
      </c>
      <c r="HY1" s="8" t="s">
        <v>207</v>
      </c>
      <c r="HZ1" s="8" t="s">
        <v>332</v>
      </c>
      <c r="IA1" s="8" t="s">
        <v>208</v>
      </c>
      <c r="IB1" s="8" t="s">
        <v>209</v>
      </c>
      <c r="IC1" s="8" t="s">
        <v>210</v>
      </c>
      <c r="ID1" s="9" t="s">
        <v>211</v>
      </c>
      <c r="IE1" s="8" t="s">
        <v>88</v>
      </c>
      <c r="IF1" s="8" t="s">
        <v>87</v>
      </c>
      <c r="IG1" s="8" t="s">
        <v>86</v>
      </c>
      <c r="IH1" s="8" t="s">
        <v>85</v>
      </c>
      <c r="II1" s="8" t="s">
        <v>84</v>
      </c>
      <c r="IJ1" s="8" t="s">
        <v>83</v>
      </c>
      <c r="IK1" s="8" t="s">
        <v>82</v>
      </c>
      <c r="IL1" s="8" t="s">
        <v>81</v>
      </c>
      <c r="IM1" s="8" t="s">
        <v>80</v>
      </c>
      <c r="IN1" s="8" t="s">
        <v>79</v>
      </c>
      <c r="IO1" s="8" t="s">
        <v>78</v>
      </c>
      <c r="IP1" s="8" t="s">
        <v>77</v>
      </c>
      <c r="IQ1" s="8" t="s">
        <v>76</v>
      </c>
      <c r="IR1" s="8" t="s">
        <v>75</v>
      </c>
      <c r="IS1" s="8" t="s">
        <v>74</v>
      </c>
      <c r="IT1" s="8" t="s">
        <v>73</v>
      </c>
      <c r="IU1" s="8" t="s">
        <v>72</v>
      </c>
      <c r="IV1" s="8" t="s">
        <v>71</v>
      </c>
      <c r="IW1" s="8" t="s">
        <v>70</v>
      </c>
      <c r="IX1" s="8" t="s">
        <v>69</v>
      </c>
      <c r="IY1" s="8" t="s">
        <v>68</v>
      </c>
      <c r="IZ1" s="8" t="s">
        <v>67</v>
      </c>
      <c r="JA1" s="8" t="s">
        <v>66</v>
      </c>
      <c r="JB1" s="8" t="s">
        <v>65</v>
      </c>
      <c r="JC1" s="8" t="s">
        <v>64</v>
      </c>
      <c r="JD1" s="8" t="s">
        <v>63</v>
      </c>
      <c r="JE1" s="8" t="s">
        <v>62</v>
      </c>
      <c r="JF1" s="8" t="s">
        <v>61</v>
      </c>
      <c r="JG1" s="8" t="s">
        <v>60</v>
      </c>
      <c r="JH1" s="8" t="s">
        <v>59</v>
      </c>
      <c r="JI1" s="8" t="s">
        <v>58</v>
      </c>
      <c r="JJ1" s="8" t="s">
        <v>57</v>
      </c>
      <c r="JK1" s="8" t="s">
        <v>56</v>
      </c>
      <c r="JL1" s="8" t="s">
        <v>55</v>
      </c>
      <c r="JM1" s="8" t="s">
        <v>54</v>
      </c>
      <c r="JN1" s="8" t="s">
        <v>53</v>
      </c>
      <c r="JO1" s="8" t="s">
        <v>351</v>
      </c>
      <c r="JP1" s="8" t="s">
        <v>52</v>
      </c>
      <c r="JQ1" s="8" t="s">
        <v>51</v>
      </c>
      <c r="JR1" s="8" t="s">
        <v>50</v>
      </c>
      <c r="JS1" s="8" t="s">
        <v>49</v>
      </c>
      <c r="JT1" s="8" t="s">
        <v>48</v>
      </c>
      <c r="JU1" s="8" t="s">
        <v>47</v>
      </c>
      <c r="JV1" s="9" t="s">
        <v>285</v>
      </c>
      <c r="JW1" s="3" t="s">
        <v>401</v>
      </c>
      <c r="JX1" s="3" t="s">
        <v>402</v>
      </c>
      <c r="JY1" s="3" t="s">
        <v>403</v>
      </c>
      <c r="JZ1" s="3" t="s">
        <v>404</v>
      </c>
      <c r="KA1" s="3" t="s">
        <v>405</v>
      </c>
      <c r="KB1" s="3" t="s">
        <v>406</v>
      </c>
      <c r="KC1" s="3" t="s">
        <v>407</v>
      </c>
      <c r="KD1" s="3" t="s">
        <v>408</v>
      </c>
      <c r="KE1" s="3" t="s">
        <v>409</v>
      </c>
      <c r="KF1" s="3" t="s">
        <v>410</v>
      </c>
      <c r="KG1" s="3" t="s">
        <v>411</v>
      </c>
      <c r="KH1" s="3" t="s">
        <v>412</v>
      </c>
      <c r="KI1" s="3" t="s">
        <v>413</v>
      </c>
      <c r="KJ1" s="3" t="s">
        <v>414</v>
      </c>
      <c r="KK1" s="3" t="s">
        <v>415</v>
      </c>
      <c r="KL1" s="3" t="s">
        <v>416</v>
      </c>
      <c r="KM1" s="3" t="s">
        <v>417</v>
      </c>
      <c r="KN1" s="3" t="s">
        <v>418</v>
      </c>
      <c r="KO1" s="3" t="s">
        <v>419</v>
      </c>
      <c r="KP1" s="3" t="s">
        <v>420</v>
      </c>
      <c r="KQ1" s="3" t="s">
        <v>421</v>
      </c>
      <c r="KR1" s="3" t="s">
        <v>422</v>
      </c>
      <c r="KS1" s="3" t="s">
        <v>423</v>
      </c>
      <c r="KT1" s="3" t="s">
        <v>424</v>
      </c>
      <c r="KU1" s="3" t="s">
        <v>425</v>
      </c>
      <c r="KV1" s="3" t="s">
        <v>426</v>
      </c>
      <c r="KW1" s="3" t="s">
        <v>427</v>
      </c>
      <c r="KX1" s="3" t="s">
        <v>428</v>
      </c>
      <c r="KY1" s="3" t="s">
        <v>429</v>
      </c>
      <c r="KZ1" s="3" t="s">
        <v>430</v>
      </c>
      <c r="LA1" s="3" t="s">
        <v>431</v>
      </c>
      <c r="LB1" s="3" t="s">
        <v>432</v>
      </c>
      <c r="LC1" s="3" t="s">
        <v>433</v>
      </c>
      <c r="LD1" s="3" t="s">
        <v>434</v>
      </c>
      <c r="LE1" s="3" t="s">
        <v>435</v>
      </c>
      <c r="LF1" s="3" t="s">
        <v>436</v>
      </c>
      <c r="LG1" s="3" t="s">
        <v>437</v>
      </c>
      <c r="LH1" s="3" t="s">
        <v>438</v>
      </c>
      <c r="LI1" s="3" t="s">
        <v>439</v>
      </c>
      <c r="LJ1" s="3" t="s">
        <v>440</v>
      </c>
      <c r="LK1" s="3" t="s">
        <v>441</v>
      </c>
      <c r="LL1" s="3" t="s">
        <v>442</v>
      </c>
      <c r="LM1" s="3" t="s">
        <v>443</v>
      </c>
      <c r="LN1" s="3" t="s">
        <v>444</v>
      </c>
      <c r="LO1" s="3" t="s">
        <v>445</v>
      </c>
      <c r="LP1" s="3" t="s">
        <v>446</v>
      </c>
      <c r="LQ1" s="3" t="s">
        <v>447</v>
      </c>
      <c r="LR1" s="3" t="s">
        <v>448</v>
      </c>
      <c r="LS1" s="8" t="s">
        <v>357</v>
      </c>
      <c r="LT1" s="8" t="s">
        <v>333</v>
      </c>
      <c r="LU1" s="8" t="s">
        <v>358</v>
      </c>
      <c r="LV1" s="8" t="s">
        <v>334</v>
      </c>
      <c r="LW1" s="8" t="s">
        <v>335</v>
      </c>
      <c r="LX1" s="8" t="s">
        <v>336</v>
      </c>
      <c r="LY1" s="8" t="s">
        <v>337</v>
      </c>
      <c r="LZ1" s="8" t="s">
        <v>338</v>
      </c>
      <c r="MA1" s="8" t="s">
        <v>339</v>
      </c>
      <c r="MB1" s="8" t="s">
        <v>340</v>
      </c>
      <c r="MC1" s="8" t="s">
        <v>341</v>
      </c>
      <c r="MD1" s="8" t="s">
        <v>342</v>
      </c>
      <c r="ME1" s="8" t="s">
        <v>359</v>
      </c>
      <c r="MF1" s="8" t="s">
        <v>343</v>
      </c>
      <c r="MG1" s="8" t="s">
        <v>344</v>
      </c>
      <c r="MH1" s="8" t="s">
        <v>277</v>
      </c>
      <c r="MI1" s="8" t="s">
        <v>360</v>
      </c>
      <c r="MJ1" s="8" t="s">
        <v>361</v>
      </c>
      <c r="MK1" s="8" t="s">
        <v>345</v>
      </c>
      <c r="ML1" s="8" t="s">
        <v>346</v>
      </c>
      <c r="MM1" s="8" t="s">
        <v>347</v>
      </c>
      <c r="MN1" s="8" t="s">
        <v>348</v>
      </c>
      <c r="MO1" s="8" t="s">
        <v>349</v>
      </c>
      <c r="MP1" s="8" t="s">
        <v>350</v>
      </c>
      <c r="MQ1" s="8" t="s">
        <v>362</v>
      </c>
      <c r="MR1" s="8" t="s">
        <v>363</v>
      </c>
      <c r="MS1" s="8" t="s">
        <v>212</v>
      </c>
      <c r="MT1" s="8" t="s">
        <v>213</v>
      </c>
      <c r="MU1" s="8" t="s">
        <v>214</v>
      </c>
      <c r="MV1" s="8" t="s">
        <v>215</v>
      </c>
      <c r="MW1" s="8" t="s">
        <v>216</v>
      </c>
      <c r="MX1" s="8" t="s">
        <v>217</v>
      </c>
      <c r="MY1" s="8" t="s">
        <v>218</v>
      </c>
      <c r="MZ1" s="8" t="s">
        <v>219</v>
      </c>
      <c r="NA1" s="8" t="s">
        <v>220</v>
      </c>
      <c r="NB1" s="8" t="s">
        <v>221</v>
      </c>
      <c r="NC1" s="8" t="s">
        <v>222</v>
      </c>
      <c r="ND1" s="8" t="s">
        <v>223</v>
      </c>
      <c r="NE1" s="8" t="s">
        <v>225</v>
      </c>
      <c r="NF1" s="8" t="s">
        <v>224</v>
      </c>
      <c r="NG1" s="8" t="s">
        <v>226</v>
      </c>
      <c r="NH1" s="8" t="s">
        <v>227</v>
      </c>
      <c r="NI1" s="8" t="s">
        <v>228</v>
      </c>
      <c r="NJ1" s="8" t="s">
        <v>229</v>
      </c>
      <c r="NK1" s="8" t="s">
        <v>352</v>
      </c>
      <c r="NL1" s="8" t="s">
        <v>230</v>
      </c>
      <c r="NM1" s="8" t="s">
        <v>231</v>
      </c>
      <c r="NN1" s="8" t="s">
        <v>232</v>
      </c>
      <c r="NO1" s="8" t="s">
        <v>233</v>
      </c>
      <c r="NP1" s="8" t="s">
        <v>234</v>
      </c>
      <c r="NQ1" s="8" t="s">
        <v>235</v>
      </c>
      <c r="NR1" s="8" t="s">
        <v>236</v>
      </c>
      <c r="NS1" s="8" t="s">
        <v>237</v>
      </c>
      <c r="NT1" s="8" t="s">
        <v>238</v>
      </c>
      <c r="NU1" s="8" t="s">
        <v>278</v>
      </c>
      <c r="NV1" s="8" t="s">
        <v>279</v>
      </c>
      <c r="NW1" s="8" t="s">
        <v>280</v>
      </c>
      <c r="NX1" s="8" t="s">
        <v>281</v>
      </c>
      <c r="NY1" s="8" t="s">
        <v>282</v>
      </c>
      <c r="NZ1" s="8" t="s">
        <v>283</v>
      </c>
      <c r="OA1" s="8" t="s">
        <v>353</v>
      </c>
      <c r="OB1" s="8" t="s">
        <v>46</v>
      </c>
      <c r="OC1" s="8" t="s">
        <v>45</v>
      </c>
      <c r="OD1" s="8" t="s">
        <v>44</v>
      </c>
      <c r="OE1" s="8" t="s">
        <v>43</v>
      </c>
      <c r="OF1" s="8" t="s">
        <v>364</v>
      </c>
      <c r="OG1" s="8" t="s">
        <v>365</v>
      </c>
      <c r="OH1" s="8" t="s">
        <v>42</v>
      </c>
      <c r="OI1" s="8" t="s">
        <v>354</v>
      </c>
      <c r="OJ1" s="8" t="s">
        <v>355</v>
      </c>
      <c r="OK1" s="8" t="s">
        <v>41</v>
      </c>
      <c r="OL1" s="8" t="s">
        <v>40</v>
      </c>
      <c r="OM1" s="8" t="s">
        <v>39</v>
      </c>
      <c r="ON1" s="8" t="s">
        <v>38</v>
      </c>
      <c r="OO1" s="8" t="s">
        <v>37</v>
      </c>
      <c r="OP1" s="8" t="s">
        <v>36</v>
      </c>
      <c r="OQ1" s="8" t="s">
        <v>35</v>
      </c>
      <c r="OR1" s="8" t="s">
        <v>34</v>
      </c>
      <c r="OS1" s="8" t="s">
        <v>284</v>
      </c>
      <c r="OT1" s="9" t="s">
        <v>356</v>
      </c>
      <c r="OU1" s="4" t="s">
        <v>377</v>
      </c>
      <c r="OV1" s="9" t="s">
        <v>452</v>
      </c>
      <c r="OW1" s="3" t="s">
        <v>451</v>
      </c>
      <c r="OX1" s="3" t="s">
        <v>453</v>
      </c>
      <c r="OY1" s="3" t="s">
        <v>454</v>
      </c>
      <c r="OZ1" s="3" t="s">
        <v>455</v>
      </c>
      <c r="PA1" s="3" t="s">
        <v>456</v>
      </c>
      <c r="PB1" s="3" t="s">
        <v>457</v>
      </c>
      <c r="PC1" s="3" t="s">
        <v>458</v>
      </c>
      <c r="PD1" s="3" t="s">
        <v>460</v>
      </c>
      <c r="PE1" s="3" t="s">
        <v>461</v>
      </c>
      <c r="PF1" s="3" t="s">
        <v>462</v>
      </c>
      <c r="PG1" s="3" t="s">
        <v>463</v>
      </c>
      <c r="PH1" s="3" t="s">
        <v>464</v>
      </c>
      <c r="PI1" s="3" t="s">
        <v>465</v>
      </c>
      <c r="PJ1" s="3" t="s">
        <v>466</v>
      </c>
      <c r="PK1" s="3" t="s">
        <v>467</v>
      </c>
      <c r="PL1" s="8" t="s">
        <v>468</v>
      </c>
      <c r="PM1" s="3" t="s">
        <v>513</v>
      </c>
      <c r="PN1" s="3" t="s">
        <v>514</v>
      </c>
      <c r="PO1" s="3" t="s">
        <v>515</v>
      </c>
      <c r="PP1" s="3" t="s">
        <v>516</v>
      </c>
      <c r="PQ1" s="8" t="s">
        <v>517</v>
      </c>
      <c r="PR1" s="3" t="s">
        <v>520</v>
      </c>
      <c r="PS1" s="3" t="s">
        <v>521</v>
      </c>
      <c r="PT1" s="3" t="s">
        <v>522</v>
      </c>
      <c r="PU1" s="3" t="s">
        <v>523</v>
      </c>
      <c r="PV1" s="5" t="s">
        <v>524</v>
      </c>
      <c r="PW1" s="3" t="s">
        <v>525</v>
      </c>
      <c r="PX1" s="3" t="s">
        <v>526</v>
      </c>
      <c r="PY1" s="3" t="s">
        <v>529</v>
      </c>
      <c r="PZ1" s="3" t="s">
        <v>530</v>
      </c>
      <c r="QA1" s="5" t="s">
        <v>383</v>
      </c>
      <c r="QB1" s="4" t="s">
        <v>531</v>
      </c>
      <c r="QC1" s="4" t="s">
        <v>535</v>
      </c>
      <c r="QD1" s="4" t="s">
        <v>536</v>
      </c>
      <c r="QE1" s="3" t="s">
        <v>527</v>
      </c>
      <c r="QF1" s="3" t="s">
        <v>528</v>
      </c>
    </row>
    <row r="2" spans="1:451" s="1" customFormat="1" ht="12.75" x14ac:dyDescent="0.2">
      <c r="A2" s="2">
        <v>312000</v>
      </c>
      <c r="B2" s="10" t="s">
        <v>537</v>
      </c>
      <c r="C2" s="10" t="s">
        <v>247</v>
      </c>
      <c r="D2" s="11">
        <v>2014</v>
      </c>
      <c r="E2" s="1" t="s">
        <v>538</v>
      </c>
      <c r="F2" s="1" t="s">
        <v>539</v>
      </c>
      <c r="I2" s="6">
        <v>3065</v>
      </c>
      <c r="J2" s="6">
        <v>1998</v>
      </c>
      <c r="OU2" s="12"/>
      <c r="OV2" s="12"/>
      <c r="OW2" s="12"/>
      <c r="OX2" s="12"/>
      <c r="OY2" s="12"/>
      <c r="OZ2" s="12"/>
      <c r="PA2" s="12"/>
      <c r="PB2" s="12"/>
      <c r="PC2" s="12"/>
      <c r="PD2" s="12"/>
      <c r="PE2" s="12"/>
      <c r="PF2" s="12"/>
      <c r="PG2" s="12"/>
      <c r="PH2" s="12"/>
      <c r="PI2" s="12"/>
    </row>
    <row r="3" spans="1:451" s="1" customFormat="1" ht="12.75" x14ac:dyDescent="0.2">
      <c r="A3" s="2">
        <v>312000</v>
      </c>
      <c r="B3" s="10" t="s">
        <v>537</v>
      </c>
      <c r="C3" s="10" t="s">
        <v>247</v>
      </c>
      <c r="D3" s="11">
        <v>2015</v>
      </c>
      <c r="E3" s="1" t="s">
        <v>540</v>
      </c>
      <c r="F3" s="1" t="s">
        <v>541</v>
      </c>
      <c r="I3" s="6">
        <v>3032</v>
      </c>
      <c r="J3" s="6">
        <v>1976</v>
      </c>
      <c r="OU3" s="12"/>
    </row>
    <row r="4" spans="1:451" s="14" customFormat="1" ht="12.75" x14ac:dyDescent="0.2">
      <c r="A4" s="2">
        <v>312000</v>
      </c>
      <c r="B4" s="10" t="s">
        <v>537</v>
      </c>
      <c r="C4" s="10" t="s">
        <v>247</v>
      </c>
      <c r="D4" s="11">
        <v>2016</v>
      </c>
      <c r="E4" s="12">
        <v>0</v>
      </c>
      <c r="F4" s="12">
        <v>0</v>
      </c>
      <c r="G4" s="12">
        <v>0</v>
      </c>
      <c r="H4" s="12">
        <v>0</v>
      </c>
      <c r="I4" s="12">
        <v>0</v>
      </c>
      <c r="J4" s="12">
        <v>0</v>
      </c>
      <c r="K4" s="12">
        <v>0</v>
      </c>
      <c r="L4" s="12">
        <v>0</v>
      </c>
      <c r="M4" s="12">
        <v>0</v>
      </c>
      <c r="N4" s="12">
        <v>0</v>
      </c>
      <c r="O4" s="12">
        <v>0</v>
      </c>
      <c r="P4" s="12">
        <v>0</v>
      </c>
      <c r="Q4" s="12">
        <v>0</v>
      </c>
      <c r="R4" s="12">
        <v>0</v>
      </c>
      <c r="S4" s="12">
        <v>0</v>
      </c>
      <c r="T4" s="12">
        <v>0</v>
      </c>
      <c r="U4" s="12">
        <v>0</v>
      </c>
      <c r="V4" s="12">
        <v>0</v>
      </c>
      <c r="W4" s="12">
        <v>0</v>
      </c>
      <c r="X4" s="12">
        <v>0</v>
      </c>
      <c r="Y4" s="12">
        <v>0</v>
      </c>
      <c r="Z4" s="12">
        <v>0</v>
      </c>
      <c r="AA4" s="12">
        <v>0</v>
      </c>
      <c r="AB4" s="12">
        <v>0</v>
      </c>
      <c r="AC4" s="12">
        <v>0</v>
      </c>
      <c r="AD4" s="12">
        <v>0</v>
      </c>
      <c r="AE4" s="12">
        <v>0</v>
      </c>
      <c r="AF4" s="12">
        <v>0</v>
      </c>
      <c r="AG4" s="12">
        <v>0</v>
      </c>
      <c r="AH4" s="12">
        <v>0</v>
      </c>
      <c r="AI4" s="12">
        <v>0</v>
      </c>
      <c r="AJ4" s="12">
        <v>0</v>
      </c>
      <c r="AK4" s="12">
        <v>0</v>
      </c>
      <c r="AL4" s="12">
        <v>0</v>
      </c>
      <c r="AM4" s="12">
        <v>0</v>
      </c>
      <c r="AN4" s="12">
        <v>0</v>
      </c>
      <c r="AO4" s="12">
        <v>0</v>
      </c>
      <c r="AP4" s="12">
        <v>0</v>
      </c>
      <c r="AQ4" s="12">
        <v>0</v>
      </c>
      <c r="AR4" s="12">
        <v>0</v>
      </c>
      <c r="AS4" s="12">
        <v>0</v>
      </c>
      <c r="AT4" s="12">
        <v>0</v>
      </c>
      <c r="AU4" s="12">
        <v>0</v>
      </c>
      <c r="AV4" s="12">
        <v>0</v>
      </c>
      <c r="AW4" s="12">
        <v>0</v>
      </c>
      <c r="AX4" s="12">
        <v>0</v>
      </c>
      <c r="AY4" s="12">
        <v>0</v>
      </c>
      <c r="AZ4" s="12">
        <v>0</v>
      </c>
      <c r="BA4" s="12">
        <v>0</v>
      </c>
      <c r="BB4" s="12">
        <v>0</v>
      </c>
      <c r="BC4" s="12">
        <v>0</v>
      </c>
      <c r="BD4" s="12">
        <v>0</v>
      </c>
      <c r="BE4" s="12">
        <v>0</v>
      </c>
      <c r="BF4" s="12">
        <v>0</v>
      </c>
      <c r="BG4" s="12">
        <v>0</v>
      </c>
      <c r="BH4" s="12">
        <v>0</v>
      </c>
      <c r="BI4" s="12">
        <v>0</v>
      </c>
      <c r="BJ4" s="12">
        <v>0</v>
      </c>
      <c r="BK4" s="12">
        <v>0</v>
      </c>
      <c r="BL4" s="12">
        <v>0</v>
      </c>
      <c r="BM4" s="12">
        <v>0</v>
      </c>
      <c r="BN4" s="12">
        <v>0</v>
      </c>
      <c r="BO4" s="12">
        <v>0</v>
      </c>
      <c r="BP4" s="12">
        <v>0</v>
      </c>
      <c r="BQ4" s="12">
        <v>0</v>
      </c>
      <c r="BR4" s="12">
        <v>0</v>
      </c>
      <c r="BS4" s="12">
        <v>0</v>
      </c>
      <c r="BT4" s="12">
        <v>0</v>
      </c>
      <c r="BU4" s="12">
        <v>0</v>
      </c>
      <c r="BV4" s="12">
        <v>0</v>
      </c>
      <c r="BW4" s="12">
        <v>0</v>
      </c>
      <c r="BX4" s="12">
        <v>0</v>
      </c>
      <c r="BY4" s="12">
        <v>0</v>
      </c>
      <c r="BZ4" s="12">
        <v>0</v>
      </c>
      <c r="CA4" s="12">
        <v>0</v>
      </c>
      <c r="CB4" s="12">
        <v>0</v>
      </c>
      <c r="CC4" s="12">
        <v>0</v>
      </c>
      <c r="CD4" s="12">
        <v>0</v>
      </c>
      <c r="CE4" s="12">
        <v>0</v>
      </c>
      <c r="CF4" s="12">
        <v>0</v>
      </c>
      <c r="CG4" s="12">
        <v>0</v>
      </c>
      <c r="CH4" s="12">
        <v>0</v>
      </c>
      <c r="CI4" s="12">
        <v>0</v>
      </c>
      <c r="CJ4" s="12">
        <v>0</v>
      </c>
      <c r="CK4" s="12">
        <v>0</v>
      </c>
      <c r="CL4" s="12">
        <v>0</v>
      </c>
      <c r="CM4" s="12">
        <v>0</v>
      </c>
      <c r="CN4" s="12">
        <v>0</v>
      </c>
      <c r="CO4" s="12">
        <v>0</v>
      </c>
      <c r="CP4" s="12">
        <v>0</v>
      </c>
      <c r="CQ4" s="12">
        <v>0</v>
      </c>
      <c r="CR4" s="12">
        <v>0</v>
      </c>
      <c r="CS4" s="12">
        <v>0</v>
      </c>
      <c r="CT4" s="12">
        <v>0</v>
      </c>
      <c r="CU4" s="12">
        <v>0</v>
      </c>
      <c r="CV4" s="12">
        <v>0</v>
      </c>
      <c r="CW4" s="12">
        <v>0</v>
      </c>
      <c r="CX4" s="12">
        <v>0</v>
      </c>
      <c r="CY4" s="12">
        <v>0</v>
      </c>
      <c r="CZ4" s="12">
        <v>0</v>
      </c>
      <c r="DA4" s="12">
        <v>0</v>
      </c>
      <c r="DB4" s="12">
        <v>0</v>
      </c>
      <c r="DC4" s="12">
        <v>0</v>
      </c>
      <c r="DD4" s="12">
        <v>0</v>
      </c>
      <c r="DE4" s="12">
        <v>0</v>
      </c>
      <c r="DF4" s="12">
        <v>0</v>
      </c>
      <c r="DG4" s="12">
        <v>0</v>
      </c>
      <c r="DH4" s="12">
        <v>0</v>
      </c>
      <c r="DI4" s="12">
        <v>0</v>
      </c>
      <c r="DJ4" s="12">
        <v>0</v>
      </c>
      <c r="DK4" s="12">
        <v>0</v>
      </c>
      <c r="DL4" s="12">
        <v>0</v>
      </c>
      <c r="DM4" s="12">
        <v>0</v>
      </c>
      <c r="DN4" s="12">
        <v>0</v>
      </c>
      <c r="DO4" s="12">
        <v>0</v>
      </c>
      <c r="DP4" s="12">
        <v>0</v>
      </c>
      <c r="DQ4" s="12">
        <v>0</v>
      </c>
      <c r="DR4" s="12">
        <v>0</v>
      </c>
      <c r="DS4" s="12">
        <v>0</v>
      </c>
      <c r="DT4" s="12">
        <v>0</v>
      </c>
      <c r="DU4" s="12">
        <v>0</v>
      </c>
      <c r="DV4" s="12">
        <v>0</v>
      </c>
      <c r="DW4" s="12">
        <v>0</v>
      </c>
      <c r="DX4" s="12">
        <v>0</v>
      </c>
      <c r="DY4" s="12">
        <v>0</v>
      </c>
      <c r="DZ4" s="12">
        <v>0</v>
      </c>
      <c r="EA4" s="12">
        <v>0</v>
      </c>
      <c r="EB4" s="12">
        <v>0</v>
      </c>
      <c r="EC4" s="12">
        <v>0</v>
      </c>
      <c r="ED4" s="12">
        <v>0</v>
      </c>
      <c r="EE4" s="12">
        <v>0</v>
      </c>
      <c r="EF4" s="12">
        <v>0</v>
      </c>
      <c r="EG4" s="12">
        <v>0</v>
      </c>
      <c r="EH4" s="12">
        <v>0</v>
      </c>
      <c r="EI4" s="12">
        <v>0</v>
      </c>
      <c r="EJ4" s="12">
        <v>0</v>
      </c>
      <c r="EK4" s="12">
        <v>0</v>
      </c>
      <c r="EL4" s="12">
        <v>0</v>
      </c>
      <c r="EM4" s="12">
        <v>0</v>
      </c>
      <c r="EN4" s="12">
        <v>0</v>
      </c>
      <c r="EO4" s="12">
        <v>0</v>
      </c>
      <c r="EP4" s="12">
        <v>0</v>
      </c>
      <c r="EQ4" s="12">
        <v>0</v>
      </c>
      <c r="ER4" s="12">
        <v>0</v>
      </c>
      <c r="ES4" s="12">
        <v>0</v>
      </c>
      <c r="ET4" s="12">
        <v>0</v>
      </c>
      <c r="EU4" s="12">
        <v>0</v>
      </c>
      <c r="EV4" s="12">
        <v>0</v>
      </c>
      <c r="EW4" s="12">
        <v>0</v>
      </c>
      <c r="EX4" s="12">
        <v>0</v>
      </c>
      <c r="EY4" s="12">
        <v>0</v>
      </c>
      <c r="EZ4" s="12">
        <v>0</v>
      </c>
      <c r="FA4" s="12"/>
      <c r="FB4" s="12"/>
      <c r="FC4" s="12"/>
      <c r="FD4" s="12"/>
      <c r="FE4" s="12"/>
      <c r="FF4" s="12"/>
      <c r="FG4" s="12">
        <v>0</v>
      </c>
      <c r="FH4" s="12">
        <v>0</v>
      </c>
      <c r="FI4" s="12">
        <v>0</v>
      </c>
      <c r="FJ4" s="12">
        <v>0</v>
      </c>
      <c r="FK4" s="12">
        <v>0</v>
      </c>
      <c r="FL4" s="12">
        <v>0</v>
      </c>
      <c r="FM4" s="12">
        <v>0</v>
      </c>
      <c r="FN4" s="12">
        <v>0</v>
      </c>
      <c r="FO4" s="12">
        <v>0</v>
      </c>
      <c r="FP4" s="12">
        <v>0</v>
      </c>
      <c r="FQ4" s="12">
        <v>0</v>
      </c>
      <c r="FR4" s="12">
        <v>0</v>
      </c>
      <c r="FS4" s="12">
        <v>0</v>
      </c>
      <c r="FT4" s="12">
        <v>0</v>
      </c>
      <c r="FU4" s="12">
        <v>0</v>
      </c>
      <c r="FV4" s="12">
        <v>0</v>
      </c>
      <c r="FW4" s="12">
        <v>0</v>
      </c>
      <c r="FX4" s="12">
        <v>0</v>
      </c>
      <c r="FY4" s="12">
        <v>0</v>
      </c>
      <c r="FZ4" s="12">
        <v>0</v>
      </c>
      <c r="GA4" s="12">
        <v>0</v>
      </c>
      <c r="GB4" s="12">
        <v>0</v>
      </c>
      <c r="GC4" s="12">
        <v>0</v>
      </c>
      <c r="GD4" s="12">
        <v>0</v>
      </c>
      <c r="GE4" s="12">
        <v>0</v>
      </c>
      <c r="GF4" s="12">
        <v>0</v>
      </c>
      <c r="GG4" s="12">
        <v>0</v>
      </c>
      <c r="GH4" s="12">
        <v>0</v>
      </c>
      <c r="GI4" s="12">
        <v>0</v>
      </c>
      <c r="GJ4" s="12">
        <v>0</v>
      </c>
      <c r="GK4" s="12">
        <v>0</v>
      </c>
      <c r="GL4" s="12">
        <v>0</v>
      </c>
      <c r="GM4" s="12">
        <v>0</v>
      </c>
      <c r="GN4" s="12">
        <v>0</v>
      </c>
      <c r="GO4" s="12">
        <v>0</v>
      </c>
      <c r="GP4" s="12">
        <v>0</v>
      </c>
      <c r="GQ4" s="12">
        <v>0</v>
      </c>
      <c r="GR4" s="12">
        <v>0</v>
      </c>
      <c r="GS4" s="12">
        <v>0</v>
      </c>
      <c r="GT4" s="12">
        <v>0</v>
      </c>
      <c r="GU4" s="12">
        <v>0</v>
      </c>
      <c r="GV4" s="12"/>
      <c r="GW4" s="12"/>
      <c r="GX4" s="12"/>
      <c r="GY4" s="12"/>
      <c r="GZ4" s="12"/>
      <c r="HA4" s="12"/>
      <c r="HB4" s="12"/>
      <c r="HC4" s="12"/>
      <c r="HD4" s="12">
        <v>0</v>
      </c>
      <c r="HE4" s="12">
        <v>0</v>
      </c>
      <c r="HF4" s="12">
        <v>0</v>
      </c>
      <c r="HG4" s="12">
        <v>0</v>
      </c>
      <c r="HH4" s="12">
        <v>0</v>
      </c>
      <c r="HI4" s="12">
        <v>0</v>
      </c>
      <c r="HJ4" s="12">
        <v>0</v>
      </c>
      <c r="HK4" s="12">
        <v>0</v>
      </c>
      <c r="HL4" s="12">
        <v>0</v>
      </c>
      <c r="HM4" s="12">
        <v>0</v>
      </c>
      <c r="HN4" s="12">
        <v>0</v>
      </c>
      <c r="HO4" s="12">
        <v>0</v>
      </c>
      <c r="HP4" s="12">
        <v>0</v>
      </c>
      <c r="HQ4" s="12">
        <v>0</v>
      </c>
      <c r="HR4" s="12">
        <v>0</v>
      </c>
      <c r="HS4" s="12">
        <v>0</v>
      </c>
      <c r="HT4" s="12">
        <v>0</v>
      </c>
      <c r="HU4" s="12">
        <v>0</v>
      </c>
      <c r="HV4" s="12">
        <v>0</v>
      </c>
      <c r="HW4" s="12">
        <v>0</v>
      </c>
      <c r="HX4" s="12">
        <v>0</v>
      </c>
      <c r="HY4" s="12">
        <v>0</v>
      </c>
      <c r="HZ4" s="12">
        <v>0</v>
      </c>
      <c r="IA4" s="12">
        <v>0</v>
      </c>
      <c r="IB4" s="12">
        <v>0</v>
      </c>
      <c r="IC4" s="12">
        <v>0</v>
      </c>
      <c r="ID4" s="12">
        <v>0</v>
      </c>
      <c r="IE4" s="12"/>
      <c r="IF4" s="12"/>
      <c r="IG4" s="12"/>
      <c r="IH4" s="12"/>
      <c r="II4" s="12"/>
      <c r="IJ4" s="12"/>
      <c r="IK4" s="12"/>
      <c r="IL4" s="12"/>
      <c r="IM4" s="12"/>
      <c r="IN4" s="12"/>
      <c r="IO4" s="12"/>
      <c r="IP4" s="12"/>
      <c r="IQ4" s="12"/>
      <c r="IR4" s="12"/>
      <c r="IS4" s="12"/>
      <c r="IT4" s="12"/>
      <c r="IU4" s="12"/>
      <c r="IV4" s="12"/>
      <c r="IW4" s="12"/>
      <c r="IX4" s="12"/>
      <c r="IY4" s="12"/>
      <c r="IZ4" s="12"/>
      <c r="JA4" s="12"/>
      <c r="JB4" s="12"/>
      <c r="JC4" s="12"/>
      <c r="JD4" s="12"/>
      <c r="JE4" s="12"/>
      <c r="JF4" s="12"/>
      <c r="JG4" s="12"/>
      <c r="JH4" s="12"/>
      <c r="JI4" s="12"/>
      <c r="JJ4" s="12"/>
      <c r="JK4" s="12"/>
      <c r="JL4" s="12"/>
      <c r="JM4" s="12"/>
      <c r="JN4" s="12"/>
      <c r="JO4" s="12"/>
      <c r="JP4" s="12"/>
      <c r="JQ4" s="12"/>
      <c r="JR4" s="12"/>
      <c r="JS4" s="12"/>
      <c r="JT4" s="12"/>
      <c r="JU4" s="12"/>
      <c r="JV4" s="12"/>
      <c r="JW4" s="12"/>
      <c r="JX4" s="12"/>
      <c r="JY4" s="12"/>
      <c r="JZ4" s="12"/>
      <c r="KA4" s="12"/>
      <c r="KB4" s="12"/>
      <c r="KC4" s="12"/>
      <c r="KD4" s="12"/>
      <c r="KE4" s="12"/>
      <c r="KF4" s="12"/>
      <c r="KG4" s="12"/>
      <c r="KH4" s="12"/>
      <c r="KI4" s="12"/>
      <c r="KJ4" s="12"/>
      <c r="KK4" s="12"/>
      <c r="KL4" s="12"/>
      <c r="KM4" s="12"/>
      <c r="KN4" s="12"/>
      <c r="KO4" s="12"/>
      <c r="KP4" s="12"/>
      <c r="KQ4" s="12"/>
      <c r="KR4" s="12"/>
      <c r="KS4" s="12"/>
      <c r="KT4" s="12"/>
      <c r="KU4" s="12"/>
      <c r="KV4" s="12"/>
      <c r="KW4" s="12"/>
      <c r="KX4" s="12"/>
      <c r="KY4" s="12"/>
      <c r="KZ4" s="12"/>
      <c r="LA4" s="12"/>
      <c r="LB4" s="12"/>
      <c r="LC4" s="12"/>
      <c r="LD4" s="12"/>
      <c r="LE4" s="12"/>
      <c r="LF4" s="12"/>
      <c r="LG4" s="12"/>
      <c r="LH4" s="12"/>
      <c r="LI4" s="12"/>
      <c r="LJ4" s="12"/>
      <c r="LK4" s="12"/>
      <c r="LL4" s="12"/>
      <c r="LM4" s="12"/>
      <c r="LN4" s="12"/>
      <c r="LO4" s="12"/>
      <c r="LP4" s="12"/>
      <c r="LQ4" s="12"/>
      <c r="LR4" s="12"/>
      <c r="LS4" s="12">
        <v>0</v>
      </c>
      <c r="LT4" s="12">
        <v>0</v>
      </c>
      <c r="LU4" s="12">
        <v>0</v>
      </c>
      <c r="LV4" s="12">
        <v>0</v>
      </c>
      <c r="LW4" s="12">
        <v>0</v>
      </c>
      <c r="LX4" s="12">
        <v>0</v>
      </c>
      <c r="LY4" s="12">
        <v>0</v>
      </c>
      <c r="LZ4" s="12">
        <v>0</v>
      </c>
      <c r="MA4" s="12">
        <v>0</v>
      </c>
      <c r="MB4" s="12">
        <v>0</v>
      </c>
      <c r="MC4" s="12">
        <v>0</v>
      </c>
      <c r="MD4" s="12">
        <v>0</v>
      </c>
      <c r="ME4" s="12">
        <v>0</v>
      </c>
      <c r="MF4" s="12">
        <v>0</v>
      </c>
      <c r="MG4" s="12">
        <v>0</v>
      </c>
      <c r="MH4" s="12">
        <v>0</v>
      </c>
      <c r="MI4" s="12">
        <v>0</v>
      </c>
      <c r="MJ4" s="12">
        <v>0</v>
      </c>
      <c r="MK4" s="12">
        <v>0</v>
      </c>
      <c r="ML4" s="12">
        <v>0</v>
      </c>
      <c r="MM4" s="12">
        <v>0</v>
      </c>
      <c r="MN4" s="12">
        <v>0</v>
      </c>
      <c r="MO4" s="12">
        <v>0</v>
      </c>
      <c r="MP4" s="12">
        <v>0</v>
      </c>
      <c r="MQ4" s="12">
        <v>0</v>
      </c>
      <c r="MR4" s="12">
        <v>0</v>
      </c>
      <c r="MS4" s="12">
        <v>0</v>
      </c>
      <c r="MT4" s="12">
        <v>0</v>
      </c>
      <c r="MU4" s="12">
        <v>0</v>
      </c>
      <c r="MV4" s="12">
        <v>0</v>
      </c>
      <c r="MW4" s="12">
        <v>0</v>
      </c>
      <c r="MX4" s="12">
        <v>0</v>
      </c>
      <c r="MY4" s="12">
        <v>0</v>
      </c>
      <c r="MZ4" s="12">
        <v>0</v>
      </c>
      <c r="NA4" s="12">
        <v>0</v>
      </c>
      <c r="NB4" s="12">
        <v>0</v>
      </c>
      <c r="NC4" s="12">
        <v>0</v>
      </c>
      <c r="ND4" s="12">
        <v>0</v>
      </c>
      <c r="NE4" s="12">
        <v>0</v>
      </c>
      <c r="NF4" s="12">
        <v>0</v>
      </c>
      <c r="NG4" s="12">
        <v>0</v>
      </c>
      <c r="NH4" s="12">
        <v>0</v>
      </c>
      <c r="NI4" s="12">
        <v>0</v>
      </c>
      <c r="NJ4" s="12">
        <v>0</v>
      </c>
      <c r="NK4" s="12">
        <v>0</v>
      </c>
      <c r="NL4" s="12">
        <v>0</v>
      </c>
      <c r="NM4" s="12">
        <v>0</v>
      </c>
      <c r="NN4" s="12">
        <v>0</v>
      </c>
      <c r="NO4" s="12">
        <v>0</v>
      </c>
      <c r="NP4" s="12">
        <v>0</v>
      </c>
      <c r="NQ4" s="12">
        <v>0</v>
      </c>
      <c r="NR4" s="12">
        <v>0</v>
      </c>
      <c r="NS4" s="12">
        <v>0</v>
      </c>
      <c r="NT4" s="12">
        <v>0</v>
      </c>
      <c r="NU4" s="12">
        <v>0</v>
      </c>
      <c r="NV4" s="12">
        <v>0</v>
      </c>
      <c r="NW4" s="12">
        <v>0</v>
      </c>
      <c r="NX4" s="12">
        <v>0</v>
      </c>
      <c r="NY4" s="12">
        <v>0</v>
      </c>
      <c r="NZ4" s="12">
        <v>0</v>
      </c>
      <c r="OA4" s="12">
        <v>0</v>
      </c>
      <c r="OB4" s="12">
        <v>0</v>
      </c>
      <c r="OC4" s="12">
        <v>0</v>
      </c>
      <c r="OD4" s="12">
        <v>0</v>
      </c>
      <c r="OE4" s="12">
        <v>0</v>
      </c>
      <c r="OF4" s="12">
        <v>0</v>
      </c>
      <c r="OG4" s="12">
        <v>0</v>
      </c>
      <c r="OH4" s="12">
        <v>0</v>
      </c>
      <c r="OI4" s="12">
        <v>0</v>
      </c>
      <c r="OJ4" s="12">
        <v>0</v>
      </c>
      <c r="OK4" s="12">
        <v>0</v>
      </c>
      <c r="OL4" s="12">
        <v>0</v>
      </c>
      <c r="OM4" s="12">
        <v>0</v>
      </c>
      <c r="ON4" s="12">
        <v>0</v>
      </c>
      <c r="OO4" s="12">
        <v>0</v>
      </c>
      <c r="OP4" s="12">
        <v>0</v>
      </c>
      <c r="OQ4" s="12">
        <v>0</v>
      </c>
      <c r="OR4" s="12">
        <v>0</v>
      </c>
      <c r="OS4" s="12">
        <v>0</v>
      </c>
      <c r="OT4" s="12">
        <v>0</v>
      </c>
      <c r="OU4" s="12"/>
      <c r="OV4" s="13"/>
      <c r="OW4" s="13"/>
      <c r="OX4" s="13"/>
      <c r="OY4" s="13"/>
      <c r="OZ4" s="13"/>
      <c r="PA4" s="13"/>
      <c r="PB4" s="13"/>
      <c r="PC4" s="13"/>
      <c r="PD4" s="13"/>
      <c r="PE4" s="13"/>
      <c r="PF4" s="13"/>
      <c r="PG4" s="13"/>
      <c r="PH4" s="13"/>
      <c r="PI4" s="13"/>
      <c r="PJ4" s="13"/>
      <c r="PK4" s="13"/>
      <c r="PL4" s="13"/>
      <c r="PM4" s="13"/>
      <c r="PN4" s="13"/>
      <c r="PO4" s="13"/>
      <c r="PP4" s="13"/>
      <c r="PQ4" s="13"/>
      <c r="PR4" s="13"/>
      <c r="PS4" s="13"/>
      <c r="PT4" s="13"/>
      <c r="PU4" s="13"/>
      <c r="PV4" s="13"/>
      <c r="PW4" s="13"/>
      <c r="PX4" s="13"/>
      <c r="PY4" s="13"/>
      <c r="PZ4" s="13"/>
      <c r="QA4" s="13"/>
      <c r="QB4" s="13"/>
      <c r="QC4" s="13"/>
      <c r="QD4" s="13"/>
      <c r="QE4" s="13"/>
      <c r="QF4" s="13"/>
      <c r="QG4" s="13"/>
      <c r="QH4" s="13"/>
      <c r="QI4" s="13"/>
    </row>
    <row r="5" spans="1:451" s="14" customFormat="1" ht="12.75" x14ac:dyDescent="0.2">
      <c r="A5" s="2">
        <v>312000</v>
      </c>
      <c r="B5" s="10" t="s">
        <v>537</v>
      </c>
      <c r="C5" s="10" t="s">
        <v>247</v>
      </c>
      <c r="D5" s="11">
        <v>2017</v>
      </c>
      <c r="E5" s="12">
        <v>0</v>
      </c>
      <c r="F5" s="12">
        <v>0</v>
      </c>
      <c r="G5" s="12">
        <v>0</v>
      </c>
      <c r="H5" s="12">
        <v>0</v>
      </c>
      <c r="I5" s="12">
        <v>0</v>
      </c>
      <c r="J5" s="12">
        <v>0</v>
      </c>
      <c r="K5" s="12">
        <v>0</v>
      </c>
      <c r="L5" s="12">
        <v>0</v>
      </c>
      <c r="M5" s="12">
        <v>0</v>
      </c>
      <c r="N5" s="12">
        <v>0</v>
      </c>
      <c r="O5" s="12">
        <v>0</v>
      </c>
      <c r="P5" s="12">
        <v>0</v>
      </c>
      <c r="Q5" s="12">
        <v>0</v>
      </c>
      <c r="R5" s="12">
        <v>0</v>
      </c>
      <c r="S5" s="12">
        <v>0</v>
      </c>
      <c r="T5" s="12">
        <v>0</v>
      </c>
      <c r="U5" s="12">
        <v>0</v>
      </c>
      <c r="V5" s="12">
        <v>0</v>
      </c>
      <c r="W5" s="12">
        <v>0</v>
      </c>
      <c r="X5" s="12">
        <v>0</v>
      </c>
      <c r="Y5" s="12">
        <v>0</v>
      </c>
      <c r="Z5" s="12">
        <v>0</v>
      </c>
      <c r="AA5" s="12">
        <v>0</v>
      </c>
      <c r="AB5" s="12">
        <v>0</v>
      </c>
      <c r="AC5" s="12">
        <v>0</v>
      </c>
      <c r="AD5" s="12">
        <v>0</v>
      </c>
      <c r="AE5" s="12">
        <v>0</v>
      </c>
      <c r="AF5" s="12">
        <v>0</v>
      </c>
      <c r="AG5" s="12">
        <v>0</v>
      </c>
      <c r="AH5" s="12">
        <v>0</v>
      </c>
      <c r="AI5" s="12">
        <v>0</v>
      </c>
      <c r="AJ5" s="12">
        <v>0</v>
      </c>
      <c r="AK5" s="12">
        <v>0</v>
      </c>
      <c r="AL5" s="12">
        <v>0</v>
      </c>
      <c r="AM5" s="12">
        <v>0</v>
      </c>
      <c r="AN5" s="12">
        <v>0</v>
      </c>
      <c r="AO5" s="12">
        <v>0</v>
      </c>
      <c r="AP5" s="12">
        <v>0</v>
      </c>
      <c r="AQ5" s="12">
        <v>0</v>
      </c>
      <c r="AR5" s="12">
        <v>0</v>
      </c>
      <c r="AS5" s="12">
        <v>0</v>
      </c>
      <c r="AT5" s="12">
        <v>0</v>
      </c>
      <c r="AU5" s="12">
        <v>0</v>
      </c>
      <c r="AV5" s="12">
        <v>0</v>
      </c>
      <c r="AW5" s="12">
        <v>0</v>
      </c>
      <c r="AX5" s="12">
        <v>0</v>
      </c>
      <c r="AY5" s="12">
        <v>0</v>
      </c>
      <c r="AZ5" s="12">
        <v>0</v>
      </c>
      <c r="BA5" s="12">
        <v>0</v>
      </c>
      <c r="BB5" s="12">
        <v>0</v>
      </c>
      <c r="BC5" s="12">
        <v>0</v>
      </c>
      <c r="BD5" s="12">
        <v>0</v>
      </c>
      <c r="BE5" s="12">
        <v>0</v>
      </c>
      <c r="BF5" s="12">
        <v>0</v>
      </c>
      <c r="BG5" s="12">
        <v>0</v>
      </c>
      <c r="BH5" s="12">
        <v>0</v>
      </c>
      <c r="BI5" s="12">
        <v>0</v>
      </c>
      <c r="BJ5" s="12">
        <v>0</v>
      </c>
      <c r="BK5" s="12">
        <v>0</v>
      </c>
      <c r="BL5" s="12">
        <v>0</v>
      </c>
      <c r="BM5" s="12">
        <v>0</v>
      </c>
      <c r="BN5" s="12">
        <v>0</v>
      </c>
      <c r="BO5" s="12">
        <v>0</v>
      </c>
      <c r="BP5" s="12">
        <v>0</v>
      </c>
      <c r="BQ5" s="12">
        <v>0</v>
      </c>
      <c r="BR5" s="12">
        <v>0</v>
      </c>
      <c r="BS5" s="12">
        <v>0</v>
      </c>
      <c r="BT5" s="12">
        <v>0</v>
      </c>
      <c r="BU5" s="12">
        <v>0</v>
      </c>
      <c r="BV5" s="12">
        <v>0</v>
      </c>
      <c r="BW5" s="12">
        <v>0</v>
      </c>
      <c r="BX5" s="12">
        <v>0</v>
      </c>
      <c r="BY5" s="12">
        <v>0</v>
      </c>
      <c r="BZ5" s="12">
        <v>0</v>
      </c>
      <c r="CA5" s="12">
        <v>0</v>
      </c>
      <c r="CB5" s="12">
        <v>0</v>
      </c>
      <c r="CC5" s="12">
        <v>0</v>
      </c>
      <c r="CD5" s="12">
        <v>0</v>
      </c>
      <c r="CE5" s="12">
        <v>0</v>
      </c>
      <c r="CF5" s="12">
        <v>0</v>
      </c>
      <c r="CG5" s="12">
        <v>0</v>
      </c>
      <c r="CH5" s="12">
        <v>0</v>
      </c>
      <c r="CI5" s="12">
        <v>0</v>
      </c>
      <c r="CJ5" s="12">
        <v>0</v>
      </c>
      <c r="CK5" s="12">
        <v>0</v>
      </c>
      <c r="CL5" s="12">
        <v>0</v>
      </c>
      <c r="CM5" s="12">
        <v>0</v>
      </c>
      <c r="CN5" s="12">
        <v>0</v>
      </c>
      <c r="CO5" s="12">
        <v>0</v>
      </c>
      <c r="CP5" s="12">
        <v>0</v>
      </c>
      <c r="CQ5" s="12">
        <v>0</v>
      </c>
      <c r="CR5" s="12">
        <v>0</v>
      </c>
      <c r="CS5" s="12">
        <v>0</v>
      </c>
      <c r="CT5" s="12">
        <v>0</v>
      </c>
      <c r="CU5" s="12">
        <v>0</v>
      </c>
      <c r="CV5" s="12">
        <v>0</v>
      </c>
      <c r="CW5" s="12">
        <v>0</v>
      </c>
      <c r="CX5" s="12">
        <v>0</v>
      </c>
      <c r="CY5" s="12">
        <v>0</v>
      </c>
      <c r="CZ5" s="12">
        <v>0</v>
      </c>
      <c r="DA5" s="12">
        <v>0</v>
      </c>
      <c r="DB5" s="12">
        <v>0</v>
      </c>
      <c r="DC5" s="12">
        <v>0</v>
      </c>
      <c r="DD5" s="12">
        <v>0</v>
      </c>
      <c r="DE5" s="12">
        <v>0</v>
      </c>
      <c r="DF5" s="12">
        <v>0</v>
      </c>
      <c r="DG5" s="12">
        <v>0</v>
      </c>
      <c r="DH5" s="12">
        <v>0</v>
      </c>
      <c r="DI5" s="12">
        <v>0</v>
      </c>
      <c r="DJ5" s="12">
        <v>0</v>
      </c>
      <c r="DK5" s="12">
        <v>0</v>
      </c>
      <c r="DL5" s="12">
        <v>0</v>
      </c>
      <c r="DM5" s="12">
        <v>0</v>
      </c>
      <c r="DN5" s="12">
        <v>0</v>
      </c>
      <c r="DO5" s="12">
        <v>0</v>
      </c>
      <c r="DP5" s="12">
        <v>0</v>
      </c>
      <c r="DQ5" s="12">
        <v>0</v>
      </c>
      <c r="DR5" s="12">
        <v>0</v>
      </c>
      <c r="DS5" s="12">
        <v>0</v>
      </c>
      <c r="DT5" s="12">
        <v>0</v>
      </c>
      <c r="DU5" s="12">
        <v>0</v>
      </c>
      <c r="DV5" s="12">
        <v>0</v>
      </c>
      <c r="DW5" s="12">
        <v>0</v>
      </c>
      <c r="DX5" s="12">
        <v>0</v>
      </c>
      <c r="DY5" s="12">
        <v>0</v>
      </c>
      <c r="DZ5" s="12">
        <v>0</v>
      </c>
      <c r="EA5" s="12">
        <v>0</v>
      </c>
      <c r="EB5" s="12">
        <v>0</v>
      </c>
      <c r="EC5" s="12">
        <v>0</v>
      </c>
      <c r="ED5" s="12">
        <v>0</v>
      </c>
      <c r="EE5" s="12">
        <v>0</v>
      </c>
      <c r="EF5" s="12">
        <v>0</v>
      </c>
      <c r="EG5" s="12">
        <v>0</v>
      </c>
      <c r="EH5" s="12">
        <v>0</v>
      </c>
      <c r="EI5" s="12">
        <v>0</v>
      </c>
      <c r="EJ5" s="12">
        <v>0</v>
      </c>
      <c r="EK5" s="12">
        <v>0</v>
      </c>
      <c r="EL5" s="12">
        <v>0</v>
      </c>
      <c r="EM5" s="12">
        <v>0</v>
      </c>
      <c r="EN5" s="12">
        <v>0</v>
      </c>
      <c r="EO5" s="12">
        <v>0</v>
      </c>
      <c r="EP5" s="12">
        <v>0</v>
      </c>
      <c r="EQ5" s="12">
        <v>0</v>
      </c>
      <c r="ER5" s="12">
        <v>0</v>
      </c>
      <c r="ES5" s="12">
        <v>0</v>
      </c>
      <c r="ET5" s="12">
        <v>0</v>
      </c>
      <c r="EU5" s="12">
        <v>0</v>
      </c>
      <c r="EV5" s="12">
        <v>0</v>
      </c>
      <c r="EW5" s="12">
        <v>0</v>
      </c>
      <c r="EX5" s="12">
        <v>0</v>
      </c>
      <c r="EY5" s="12">
        <v>0</v>
      </c>
      <c r="EZ5" s="12">
        <v>0</v>
      </c>
      <c r="FA5" s="12"/>
      <c r="FB5" s="12"/>
      <c r="FC5" s="12"/>
      <c r="FD5" s="12"/>
      <c r="FE5" s="12"/>
      <c r="FF5" s="12"/>
      <c r="FG5" s="12">
        <v>0</v>
      </c>
      <c r="FH5" s="12">
        <v>0</v>
      </c>
      <c r="FI5" s="12">
        <v>0</v>
      </c>
      <c r="FJ5" s="12">
        <v>0</v>
      </c>
      <c r="FK5" s="12">
        <v>0</v>
      </c>
      <c r="FL5" s="12">
        <v>0</v>
      </c>
      <c r="FM5" s="12">
        <v>0</v>
      </c>
      <c r="FN5" s="12">
        <v>0</v>
      </c>
      <c r="FO5" s="12">
        <v>0</v>
      </c>
      <c r="FP5" s="12">
        <v>0</v>
      </c>
      <c r="FQ5" s="12">
        <v>0</v>
      </c>
      <c r="FR5" s="12">
        <v>0</v>
      </c>
      <c r="FS5" s="12">
        <v>0</v>
      </c>
      <c r="FT5" s="12">
        <v>0</v>
      </c>
      <c r="FU5" s="12">
        <v>0</v>
      </c>
      <c r="FV5" s="12">
        <v>0</v>
      </c>
      <c r="FW5" s="12">
        <v>0</v>
      </c>
      <c r="FX5" s="12">
        <v>0</v>
      </c>
      <c r="FY5" s="12">
        <v>0</v>
      </c>
      <c r="FZ5" s="12">
        <v>0</v>
      </c>
      <c r="GA5" s="12">
        <v>0</v>
      </c>
      <c r="GB5" s="12">
        <v>0</v>
      </c>
      <c r="GC5" s="12">
        <v>0</v>
      </c>
      <c r="GD5" s="12">
        <v>0</v>
      </c>
      <c r="GE5" s="12">
        <v>0</v>
      </c>
      <c r="GF5" s="12">
        <v>0</v>
      </c>
      <c r="GG5" s="12">
        <v>0</v>
      </c>
      <c r="GH5" s="12">
        <v>0</v>
      </c>
      <c r="GI5" s="12">
        <v>0</v>
      </c>
      <c r="GJ5" s="12">
        <v>0</v>
      </c>
      <c r="GK5" s="12">
        <v>0</v>
      </c>
      <c r="GL5" s="12">
        <v>0</v>
      </c>
      <c r="GM5" s="12">
        <v>0</v>
      </c>
      <c r="GN5" s="12">
        <v>0</v>
      </c>
      <c r="GO5" s="12">
        <v>0</v>
      </c>
      <c r="GP5" s="12">
        <v>0</v>
      </c>
      <c r="GQ5" s="12">
        <v>0</v>
      </c>
      <c r="GR5" s="12">
        <v>0</v>
      </c>
      <c r="GS5" s="12">
        <v>0</v>
      </c>
      <c r="GT5" s="12">
        <v>0</v>
      </c>
      <c r="GU5" s="12">
        <v>0</v>
      </c>
      <c r="GV5" s="12"/>
      <c r="GW5" s="12"/>
      <c r="GX5" s="12"/>
      <c r="GY5" s="12"/>
      <c r="GZ5" s="12"/>
      <c r="HA5" s="12"/>
      <c r="HB5" s="12"/>
      <c r="HC5" s="12"/>
      <c r="HD5" s="12">
        <v>0</v>
      </c>
      <c r="HE5" s="12">
        <v>0</v>
      </c>
      <c r="HF5" s="12">
        <v>0</v>
      </c>
      <c r="HG5" s="12">
        <v>0</v>
      </c>
      <c r="HH5" s="12">
        <v>0</v>
      </c>
      <c r="HI5" s="12">
        <v>0</v>
      </c>
      <c r="HJ5" s="12">
        <v>0</v>
      </c>
      <c r="HK5" s="12">
        <v>0</v>
      </c>
      <c r="HL5" s="12">
        <v>0</v>
      </c>
      <c r="HM5" s="12">
        <v>0</v>
      </c>
      <c r="HN5" s="12">
        <v>0</v>
      </c>
      <c r="HO5" s="12">
        <v>0</v>
      </c>
      <c r="HP5" s="12">
        <v>0</v>
      </c>
      <c r="HQ5" s="12">
        <v>0</v>
      </c>
      <c r="HR5" s="12">
        <v>0</v>
      </c>
      <c r="HS5" s="12">
        <v>0</v>
      </c>
      <c r="HT5" s="12">
        <v>0</v>
      </c>
      <c r="HU5" s="12">
        <v>0</v>
      </c>
      <c r="HV5" s="12">
        <v>0</v>
      </c>
      <c r="HW5" s="12">
        <v>0</v>
      </c>
      <c r="HX5" s="12">
        <v>0</v>
      </c>
      <c r="HY5" s="12">
        <v>0</v>
      </c>
      <c r="HZ5" s="12">
        <v>0</v>
      </c>
      <c r="IA5" s="12">
        <v>0</v>
      </c>
      <c r="IB5" s="12">
        <v>0</v>
      </c>
      <c r="IC5" s="12">
        <v>0</v>
      </c>
      <c r="ID5" s="12">
        <v>0</v>
      </c>
      <c r="IE5" s="12"/>
      <c r="IF5" s="12"/>
      <c r="IG5" s="12"/>
      <c r="IH5" s="12"/>
      <c r="II5" s="12"/>
      <c r="IJ5" s="12"/>
      <c r="IK5" s="12"/>
      <c r="IL5" s="12"/>
      <c r="IM5" s="12"/>
      <c r="IN5" s="12"/>
      <c r="IO5" s="12"/>
      <c r="IP5" s="12"/>
      <c r="IQ5" s="12"/>
      <c r="IR5" s="12"/>
      <c r="IS5" s="12"/>
      <c r="IT5" s="12"/>
      <c r="IU5" s="12"/>
      <c r="IV5" s="12"/>
      <c r="IW5" s="12"/>
      <c r="IX5" s="12"/>
      <c r="IY5" s="12"/>
      <c r="IZ5" s="12"/>
      <c r="JA5" s="12"/>
      <c r="JB5" s="12"/>
      <c r="JC5" s="12"/>
      <c r="JD5" s="12"/>
      <c r="JE5" s="12"/>
      <c r="JF5" s="12"/>
      <c r="JG5" s="12"/>
      <c r="JH5" s="12"/>
      <c r="JI5" s="12"/>
      <c r="JJ5" s="12"/>
      <c r="JK5" s="12"/>
      <c r="JL5" s="12"/>
      <c r="JM5" s="12"/>
      <c r="JN5" s="12"/>
      <c r="JO5" s="12"/>
      <c r="JP5" s="12"/>
      <c r="JQ5" s="12"/>
      <c r="JR5" s="12"/>
      <c r="JS5" s="12"/>
      <c r="JT5" s="12"/>
      <c r="JU5" s="12"/>
      <c r="JV5" s="12"/>
      <c r="JW5" s="12"/>
      <c r="JX5" s="12"/>
      <c r="JY5" s="12"/>
      <c r="JZ5" s="12"/>
      <c r="KA5" s="12"/>
      <c r="KB5" s="12"/>
      <c r="KC5" s="12"/>
      <c r="KD5" s="12"/>
      <c r="KE5" s="12"/>
      <c r="KF5" s="12"/>
      <c r="KG5" s="12"/>
      <c r="KH5" s="12"/>
      <c r="KI5" s="12"/>
      <c r="KJ5" s="12"/>
      <c r="KK5" s="12"/>
      <c r="KL5" s="12"/>
      <c r="KM5" s="12"/>
      <c r="KN5" s="12"/>
      <c r="KO5" s="12"/>
      <c r="KP5" s="12"/>
      <c r="KQ5" s="12"/>
      <c r="KR5" s="12"/>
      <c r="KS5" s="12"/>
      <c r="KT5" s="12"/>
      <c r="KU5" s="12"/>
      <c r="KV5" s="12"/>
      <c r="KW5" s="12"/>
      <c r="KX5" s="12"/>
      <c r="KY5" s="12"/>
      <c r="KZ5" s="12"/>
      <c r="LA5" s="12"/>
      <c r="LB5" s="12"/>
      <c r="LC5" s="12"/>
      <c r="LD5" s="12"/>
      <c r="LE5" s="12"/>
      <c r="LF5" s="12"/>
      <c r="LG5" s="12"/>
      <c r="LH5" s="12"/>
      <c r="LI5" s="12"/>
      <c r="LJ5" s="12"/>
      <c r="LK5" s="12"/>
      <c r="LL5" s="12"/>
      <c r="LM5" s="12"/>
      <c r="LN5" s="12"/>
      <c r="LO5" s="12"/>
      <c r="LP5" s="12"/>
      <c r="LQ5" s="12"/>
      <c r="LR5" s="12"/>
      <c r="LS5" s="12">
        <v>0</v>
      </c>
      <c r="LT5" s="12">
        <v>0</v>
      </c>
      <c r="LU5" s="12">
        <v>0</v>
      </c>
      <c r="LV5" s="12">
        <v>0</v>
      </c>
      <c r="LW5" s="12">
        <v>0</v>
      </c>
      <c r="LX5" s="12">
        <v>0</v>
      </c>
      <c r="LY5" s="12">
        <v>0</v>
      </c>
      <c r="LZ5" s="12">
        <v>0</v>
      </c>
      <c r="MA5" s="12">
        <v>0</v>
      </c>
      <c r="MB5" s="12">
        <v>0</v>
      </c>
      <c r="MC5" s="12">
        <v>0</v>
      </c>
      <c r="MD5" s="12">
        <v>0</v>
      </c>
      <c r="ME5" s="12">
        <v>0</v>
      </c>
      <c r="MF5" s="12">
        <v>0</v>
      </c>
      <c r="MG5" s="12">
        <v>0</v>
      </c>
      <c r="MH5" s="12">
        <v>0</v>
      </c>
      <c r="MI5" s="12">
        <v>0</v>
      </c>
      <c r="MJ5" s="12">
        <v>0</v>
      </c>
      <c r="MK5" s="12">
        <v>0</v>
      </c>
      <c r="ML5" s="12">
        <v>0</v>
      </c>
      <c r="MM5" s="12">
        <v>0</v>
      </c>
      <c r="MN5" s="12">
        <v>0</v>
      </c>
      <c r="MO5" s="12">
        <v>0</v>
      </c>
      <c r="MP5" s="12">
        <v>0</v>
      </c>
      <c r="MQ5" s="12">
        <v>0</v>
      </c>
      <c r="MR5" s="12">
        <v>0</v>
      </c>
      <c r="MS5" s="12">
        <v>0</v>
      </c>
      <c r="MT5" s="12">
        <v>0</v>
      </c>
      <c r="MU5" s="12">
        <v>0</v>
      </c>
      <c r="MV5" s="12">
        <v>0</v>
      </c>
      <c r="MW5" s="12">
        <v>0</v>
      </c>
      <c r="MX5" s="12">
        <v>0</v>
      </c>
      <c r="MY5" s="12">
        <v>0</v>
      </c>
      <c r="MZ5" s="12">
        <v>0</v>
      </c>
      <c r="NA5" s="12">
        <v>0</v>
      </c>
      <c r="NB5" s="12">
        <v>0</v>
      </c>
      <c r="NC5" s="12">
        <v>0</v>
      </c>
      <c r="ND5" s="12">
        <v>0</v>
      </c>
      <c r="NE5" s="12">
        <v>0</v>
      </c>
      <c r="NF5" s="12">
        <v>0</v>
      </c>
      <c r="NG5" s="12">
        <v>0</v>
      </c>
      <c r="NH5" s="12">
        <v>0</v>
      </c>
      <c r="NI5" s="12">
        <v>0</v>
      </c>
      <c r="NJ5" s="12">
        <v>0</v>
      </c>
      <c r="NK5" s="12">
        <v>0</v>
      </c>
      <c r="NL5" s="12">
        <v>0</v>
      </c>
      <c r="NM5" s="12">
        <v>0</v>
      </c>
      <c r="NN5" s="12">
        <v>0</v>
      </c>
      <c r="NO5" s="12">
        <v>0</v>
      </c>
      <c r="NP5" s="12">
        <v>0</v>
      </c>
      <c r="NQ5" s="12">
        <v>0</v>
      </c>
      <c r="NR5" s="12">
        <v>0</v>
      </c>
      <c r="NS5" s="12">
        <v>0</v>
      </c>
      <c r="NT5" s="12">
        <v>0</v>
      </c>
      <c r="NU5" s="12">
        <v>0</v>
      </c>
      <c r="NV5" s="12">
        <v>0</v>
      </c>
      <c r="NW5" s="12">
        <v>0</v>
      </c>
      <c r="NX5" s="12">
        <v>0</v>
      </c>
      <c r="NY5" s="12">
        <v>0</v>
      </c>
      <c r="NZ5" s="12">
        <v>0</v>
      </c>
      <c r="OA5" s="12">
        <v>0</v>
      </c>
      <c r="OB5" s="12">
        <v>0</v>
      </c>
      <c r="OC5" s="12">
        <v>0</v>
      </c>
      <c r="OD5" s="12">
        <v>0</v>
      </c>
      <c r="OE5" s="12">
        <v>0</v>
      </c>
      <c r="OF5" s="12">
        <v>0</v>
      </c>
      <c r="OG5" s="12">
        <v>0</v>
      </c>
      <c r="OH5" s="12">
        <v>0</v>
      </c>
      <c r="OI5" s="12">
        <v>0</v>
      </c>
      <c r="OJ5" s="12">
        <v>0</v>
      </c>
      <c r="OK5" s="12">
        <v>0</v>
      </c>
      <c r="OL5" s="12">
        <v>0</v>
      </c>
      <c r="OM5" s="12">
        <v>0</v>
      </c>
      <c r="ON5" s="12">
        <v>0</v>
      </c>
      <c r="OO5" s="12">
        <v>0</v>
      </c>
      <c r="OP5" s="12">
        <v>0</v>
      </c>
      <c r="OQ5" s="12">
        <v>0</v>
      </c>
      <c r="OR5" s="12">
        <v>0</v>
      </c>
      <c r="OS5" s="12">
        <v>0</v>
      </c>
      <c r="OT5" s="12">
        <v>0</v>
      </c>
      <c r="OU5" s="12"/>
      <c r="OV5" s="13"/>
      <c r="OW5" s="13"/>
      <c r="OX5" s="13"/>
      <c r="OY5" s="13"/>
      <c r="OZ5" s="13"/>
      <c r="PA5" s="13"/>
      <c r="PB5" s="13"/>
      <c r="PC5" s="13"/>
      <c r="PD5" s="13"/>
      <c r="PE5" s="13"/>
      <c r="PF5" s="13"/>
      <c r="PG5" s="13"/>
      <c r="PH5" s="13"/>
      <c r="PI5" s="13"/>
      <c r="PJ5" s="13"/>
      <c r="PK5" s="13"/>
      <c r="PL5" s="13"/>
      <c r="PM5" s="13"/>
      <c r="PN5" s="13"/>
      <c r="PO5" s="13"/>
      <c r="PP5" s="13"/>
      <c r="PQ5" s="13"/>
      <c r="PR5" s="13"/>
      <c r="PS5" s="13"/>
      <c r="PT5" s="13"/>
      <c r="PU5" s="13"/>
      <c r="PV5" s="13"/>
      <c r="PW5" s="13"/>
      <c r="PX5" s="13"/>
      <c r="PY5" s="13"/>
      <c r="PZ5" s="13"/>
      <c r="QA5" s="13"/>
      <c r="QB5" s="13"/>
      <c r="QC5" s="13"/>
      <c r="QD5" s="13"/>
      <c r="QE5" s="13"/>
      <c r="QF5" s="13"/>
      <c r="QG5" s="13"/>
      <c r="QH5" s="13"/>
      <c r="QI5" s="13"/>
    </row>
    <row r="6" spans="1:451" s="14" customFormat="1" ht="12.75" x14ac:dyDescent="0.2">
      <c r="A6" s="2">
        <v>312000</v>
      </c>
      <c r="B6" s="10" t="s">
        <v>537</v>
      </c>
      <c r="C6" s="10" t="s">
        <v>247</v>
      </c>
      <c r="D6" s="11">
        <v>2018</v>
      </c>
      <c r="E6" s="12">
        <v>0</v>
      </c>
      <c r="F6" s="12">
        <v>0</v>
      </c>
      <c r="G6" s="12">
        <v>0</v>
      </c>
      <c r="H6" s="12">
        <v>0</v>
      </c>
      <c r="I6" s="12">
        <v>0</v>
      </c>
      <c r="J6" s="12">
        <v>0</v>
      </c>
      <c r="K6" s="12">
        <v>0</v>
      </c>
      <c r="L6" s="12">
        <v>0</v>
      </c>
      <c r="M6" s="12">
        <v>0</v>
      </c>
      <c r="N6" s="12">
        <v>0</v>
      </c>
      <c r="O6" s="12">
        <v>0</v>
      </c>
      <c r="P6" s="12">
        <v>0</v>
      </c>
      <c r="Q6" s="12">
        <v>0</v>
      </c>
      <c r="R6" s="12">
        <v>0</v>
      </c>
      <c r="S6" s="12">
        <v>0</v>
      </c>
      <c r="T6" s="12">
        <v>0</v>
      </c>
      <c r="U6" s="12">
        <v>0</v>
      </c>
      <c r="V6" s="12">
        <v>0</v>
      </c>
      <c r="W6" s="12">
        <v>0</v>
      </c>
      <c r="X6" s="12">
        <v>0</v>
      </c>
      <c r="Y6" s="12">
        <v>0</v>
      </c>
      <c r="Z6" s="12">
        <v>0</v>
      </c>
      <c r="AA6" s="12">
        <v>0</v>
      </c>
      <c r="AB6" s="12">
        <v>0</v>
      </c>
      <c r="AC6" s="12">
        <v>0</v>
      </c>
      <c r="AD6" s="12">
        <v>0</v>
      </c>
      <c r="AE6" s="12">
        <v>0</v>
      </c>
      <c r="AF6" s="12">
        <v>0</v>
      </c>
      <c r="AG6" s="12">
        <v>0</v>
      </c>
      <c r="AH6" s="12">
        <v>0</v>
      </c>
      <c r="AI6" s="12">
        <v>0</v>
      </c>
      <c r="AJ6" s="12">
        <v>0</v>
      </c>
      <c r="AK6" s="12">
        <v>0</v>
      </c>
      <c r="AL6" s="12">
        <v>0</v>
      </c>
      <c r="AM6" s="12">
        <v>0</v>
      </c>
      <c r="AN6" s="12">
        <v>0</v>
      </c>
      <c r="AO6" s="12">
        <v>0</v>
      </c>
      <c r="AP6" s="12">
        <v>0</v>
      </c>
      <c r="AQ6" s="12">
        <v>0</v>
      </c>
      <c r="AR6" s="12">
        <v>0</v>
      </c>
      <c r="AS6" s="12">
        <v>0</v>
      </c>
      <c r="AT6" s="12">
        <v>0</v>
      </c>
      <c r="AU6" s="12">
        <v>0</v>
      </c>
      <c r="AV6" s="12">
        <v>0</v>
      </c>
      <c r="AW6" s="12">
        <v>0</v>
      </c>
      <c r="AX6" s="12">
        <v>0</v>
      </c>
      <c r="AY6" s="12">
        <v>0</v>
      </c>
      <c r="AZ6" s="12">
        <v>0</v>
      </c>
      <c r="BA6" s="12">
        <v>0</v>
      </c>
      <c r="BB6" s="12">
        <v>0</v>
      </c>
      <c r="BC6" s="12">
        <v>0</v>
      </c>
      <c r="BD6" s="12">
        <v>0</v>
      </c>
      <c r="BE6" s="12">
        <v>0</v>
      </c>
      <c r="BF6" s="12">
        <v>0</v>
      </c>
      <c r="BG6" s="12">
        <v>0</v>
      </c>
      <c r="BH6" s="12">
        <v>0</v>
      </c>
      <c r="BI6" s="12">
        <v>0</v>
      </c>
      <c r="BJ6" s="12">
        <v>0</v>
      </c>
      <c r="BK6" s="12">
        <v>0</v>
      </c>
      <c r="BL6" s="12">
        <v>0</v>
      </c>
      <c r="BM6" s="12">
        <v>0</v>
      </c>
      <c r="BN6" s="12">
        <v>0</v>
      </c>
      <c r="BO6" s="12">
        <v>0</v>
      </c>
      <c r="BP6" s="12">
        <v>0</v>
      </c>
      <c r="BQ6" s="12">
        <v>0</v>
      </c>
      <c r="BR6" s="12">
        <v>0</v>
      </c>
      <c r="BS6" s="12">
        <v>0</v>
      </c>
      <c r="BT6" s="12">
        <v>0</v>
      </c>
      <c r="BU6" s="12">
        <v>0</v>
      </c>
      <c r="BV6" s="12">
        <v>0</v>
      </c>
      <c r="BW6" s="12">
        <v>0</v>
      </c>
      <c r="BX6" s="12">
        <v>0</v>
      </c>
      <c r="BY6" s="12">
        <v>0</v>
      </c>
      <c r="BZ6" s="12">
        <v>0</v>
      </c>
      <c r="CA6" s="12">
        <v>0</v>
      </c>
      <c r="CB6" s="12">
        <v>0</v>
      </c>
      <c r="CC6" s="12">
        <v>0</v>
      </c>
      <c r="CD6" s="12">
        <v>0</v>
      </c>
      <c r="CE6" s="12">
        <v>0</v>
      </c>
      <c r="CF6" s="12">
        <v>0</v>
      </c>
      <c r="CG6" s="12">
        <v>0</v>
      </c>
      <c r="CH6" s="12">
        <v>0</v>
      </c>
      <c r="CI6" s="12">
        <v>0</v>
      </c>
      <c r="CJ6" s="12">
        <v>0</v>
      </c>
      <c r="CK6" s="12">
        <v>0</v>
      </c>
      <c r="CL6" s="12">
        <v>0</v>
      </c>
      <c r="CM6" s="12">
        <v>0</v>
      </c>
      <c r="CN6" s="12">
        <v>0</v>
      </c>
      <c r="CO6" s="12">
        <v>0</v>
      </c>
      <c r="CP6" s="12">
        <v>0</v>
      </c>
      <c r="CQ6" s="12">
        <v>0</v>
      </c>
      <c r="CR6" s="12">
        <v>0</v>
      </c>
      <c r="CS6" s="12">
        <v>0</v>
      </c>
      <c r="CT6" s="12">
        <v>0</v>
      </c>
      <c r="CU6" s="12">
        <v>0</v>
      </c>
      <c r="CV6" s="12">
        <v>0</v>
      </c>
      <c r="CW6" s="12">
        <v>0</v>
      </c>
      <c r="CX6" s="12">
        <v>0</v>
      </c>
      <c r="CY6" s="12">
        <v>0</v>
      </c>
      <c r="CZ6" s="12">
        <v>0</v>
      </c>
      <c r="DA6" s="12">
        <v>0</v>
      </c>
      <c r="DB6" s="12">
        <v>0</v>
      </c>
      <c r="DC6" s="12">
        <v>0</v>
      </c>
      <c r="DD6" s="12">
        <v>0</v>
      </c>
      <c r="DE6" s="12">
        <v>0</v>
      </c>
      <c r="DF6" s="12">
        <v>0</v>
      </c>
      <c r="DG6" s="12">
        <v>0</v>
      </c>
      <c r="DH6" s="12">
        <v>0</v>
      </c>
      <c r="DI6" s="12">
        <v>0</v>
      </c>
      <c r="DJ6" s="12">
        <v>0</v>
      </c>
      <c r="DK6" s="12">
        <v>0</v>
      </c>
      <c r="DL6" s="12">
        <v>0</v>
      </c>
      <c r="DM6" s="12">
        <v>0</v>
      </c>
      <c r="DN6" s="12">
        <v>0</v>
      </c>
      <c r="DO6" s="12">
        <v>0</v>
      </c>
      <c r="DP6" s="12">
        <v>0</v>
      </c>
      <c r="DQ6" s="12">
        <v>0</v>
      </c>
      <c r="DR6" s="12">
        <v>0</v>
      </c>
      <c r="DS6" s="12">
        <v>0</v>
      </c>
      <c r="DT6" s="12">
        <v>0</v>
      </c>
      <c r="DU6" s="12">
        <v>0</v>
      </c>
      <c r="DV6" s="12">
        <v>0</v>
      </c>
      <c r="DW6" s="12">
        <v>0</v>
      </c>
      <c r="DX6" s="12">
        <v>0</v>
      </c>
      <c r="DY6" s="12">
        <v>0</v>
      </c>
      <c r="DZ6" s="12">
        <v>0</v>
      </c>
      <c r="EA6" s="12">
        <v>0</v>
      </c>
      <c r="EB6" s="12">
        <v>0</v>
      </c>
      <c r="EC6" s="12">
        <v>0</v>
      </c>
      <c r="ED6" s="12">
        <v>0</v>
      </c>
      <c r="EE6" s="12">
        <v>0</v>
      </c>
      <c r="EF6" s="12">
        <v>0</v>
      </c>
      <c r="EG6" s="12">
        <v>0</v>
      </c>
      <c r="EH6" s="12">
        <v>0</v>
      </c>
      <c r="EI6" s="12">
        <v>0</v>
      </c>
      <c r="EJ6" s="12">
        <v>0</v>
      </c>
      <c r="EK6" s="12">
        <v>0</v>
      </c>
      <c r="EL6" s="12">
        <v>0</v>
      </c>
      <c r="EM6" s="12">
        <v>0</v>
      </c>
      <c r="EN6" s="12">
        <v>0</v>
      </c>
      <c r="EO6" s="12">
        <v>0</v>
      </c>
      <c r="EP6" s="12">
        <v>0</v>
      </c>
      <c r="EQ6" s="12">
        <v>0</v>
      </c>
      <c r="ER6" s="12">
        <v>0</v>
      </c>
      <c r="ES6" s="12">
        <v>0</v>
      </c>
      <c r="ET6" s="12">
        <v>0</v>
      </c>
      <c r="EU6" s="12">
        <v>0</v>
      </c>
      <c r="EV6" s="12">
        <v>0</v>
      </c>
      <c r="EW6" s="12">
        <v>0</v>
      </c>
      <c r="EX6" s="12">
        <v>0</v>
      </c>
      <c r="EY6" s="12">
        <v>0</v>
      </c>
      <c r="EZ6" s="12">
        <v>0</v>
      </c>
      <c r="FA6" s="12"/>
      <c r="FB6" s="12"/>
      <c r="FC6" s="12"/>
      <c r="FD6" s="12"/>
      <c r="FE6" s="12"/>
      <c r="FF6" s="12"/>
      <c r="FG6" s="12">
        <v>0</v>
      </c>
      <c r="FH6" s="12">
        <v>0</v>
      </c>
      <c r="FI6" s="12">
        <v>0</v>
      </c>
      <c r="FJ6" s="12">
        <v>0</v>
      </c>
      <c r="FK6" s="12">
        <v>0</v>
      </c>
      <c r="FL6" s="12">
        <v>0</v>
      </c>
      <c r="FM6" s="12">
        <v>0</v>
      </c>
      <c r="FN6" s="12">
        <v>0</v>
      </c>
      <c r="FO6" s="12">
        <v>0</v>
      </c>
      <c r="FP6" s="12">
        <v>0</v>
      </c>
      <c r="FQ6" s="12">
        <v>0</v>
      </c>
      <c r="FR6" s="12">
        <v>0</v>
      </c>
      <c r="FS6" s="12">
        <v>0</v>
      </c>
      <c r="FT6" s="12">
        <v>0</v>
      </c>
      <c r="FU6" s="12">
        <v>0</v>
      </c>
      <c r="FV6" s="12">
        <v>0</v>
      </c>
      <c r="FW6" s="12">
        <v>0</v>
      </c>
      <c r="FX6" s="12">
        <v>0</v>
      </c>
      <c r="FY6" s="12">
        <v>0</v>
      </c>
      <c r="FZ6" s="12">
        <v>0</v>
      </c>
      <c r="GA6" s="12">
        <v>0</v>
      </c>
      <c r="GB6" s="12">
        <v>0</v>
      </c>
      <c r="GC6" s="12">
        <v>0</v>
      </c>
      <c r="GD6" s="12">
        <v>0</v>
      </c>
      <c r="GE6" s="12">
        <v>0</v>
      </c>
      <c r="GF6" s="12">
        <v>0</v>
      </c>
      <c r="GG6" s="12">
        <v>0</v>
      </c>
      <c r="GH6" s="12">
        <v>0</v>
      </c>
      <c r="GI6" s="12">
        <v>0</v>
      </c>
      <c r="GJ6" s="12">
        <v>0</v>
      </c>
      <c r="GK6" s="12">
        <v>0</v>
      </c>
      <c r="GL6" s="12">
        <v>0</v>
      </c>
      <c r="GM6" s="12">
        <v>0</v>
      </c>
      <c r="GN6" s="12">
        <v>0</v>
      </c>
      <c r="GO6" s="12">
        <v>0</v>
      </c>
      <c r="GP6" s="12">
        <v>0</v>
      </c>
      <c r="GQ6" s="12">
        <v>0</v>
      </c>
      <c r="GR6" s="12">
        <v>0</v>
      </c>
      <c r="GS6" s="12">
        <v>0</v>
      </c>
      <c r="GT6" s="12">
        <v>0</v>
      </c>
      <c r="GU6" s="12">
        <v>0</v>
      </c>
      <c r="GV6" s="12"/>
      <c r="GW6" s="12"/>
      <c r="GX6" s="12"/>
      <c r="GY6" s="12"/>
      <c r="GZ6" s="12"/>
      <c r="HA6" s="12"/>
      <c r="HB6" s="12"/>
      <c r="HC6" s="12"/>
      <c r="HD6" s="12">
        <v>0</v>
      </c>
      <c r="HE6" s="12">
        <v>0</v>
      </c>
      <c r="HF6" s="12">
        <v>0</v>
      </c>
      <c r="HG6" s="12">
        <v>0</v>
      </c>
      <c r="HH6" s="12">
        <v>0</v>
      </c>
      <c r="HI6" s="12">
        <v>0</v>
      </c>
      <c r="HJ6" s="12">
        <v>0</v>
      </c>
      <c r="HK6" s="12">
        <v>0</v>
      </c>
      <c r="HL6" s="12">
        <v>0</v>
      </c>
      <c r="HM6" s="12">
        <v>0</v>
      </c>
      <c r="HN6" s="12">
        <v>0</v>
      </c>
      <c r="HO6" s="12">
        <v>0</v>
      </c>
      <c r="HP6" s="12">
        <v>0</v>
      </c>
      <c r="HQ6" s="12">
        <v>0</v>
      </c>
      <c r="HR6" s="12">
        <v>0</v>
      </c>
      <c r="HS6" s="12">
        <v>0</v>
      </c>
      <c r="HT6" s="12">
        <v>0</v>
      </c>
      <c r="HU6" s="12">
        <v>0</v>
      </c>
      <c r="HV6" s="12">
        <v>0</v>
      </c>
      <c r="HW6" s="12">
        <v>0</v>
      </c>
      <c r="HX6" s="12">
        <v>0</v>
      </c>
      <c r="HY6" s="12">
        <v>0</v>
      </c>
      <c r="HZ6" s="12">
        <v>0</v>
      </c>
      <c r="IA6" s="12">
        <v>0</v>
      </c>
      <c r="IB6" s="12">
        <v>0</v>
      </c>
      <c r="IC6" s="12">
        <v>0</v>
      </c>
      <c r="ID6" s="12">
        <v>0</v>
      </c>
      <c r="IE6" s="12"/>
      <c r="IF6" s="12"/>
      <c r="IG6" s="12"/>
      <c r="IH6" s="12"/>
      <c r="II6" s="12"/>
      <c r="IJ6" s="12"/>
      <c r="IK6" s="12"/>
      <c r="IL6" s="12"/>
      <c r="IM6" s="12"/>
      <c r="IN6" s="12"/>
      <c r="IO6" s="12"/>
      <c r="IP6" s="12"/>
      <c r="IQ6" s="12"/>
      <c r="IR6" s="12"/>
      <c r="IS6" s="12"/>
      <c r="IT6" s="12"/>
      <c r="IU6" s="12"/>
      <c r="IV6" s="12"/>
      <c r="IW6" s="12"/>
      <c r="IX6" s="12"/>
      <c r="IY6" s="12"/>
      <c r="IZ6" s="12"/>
      <c r="JA6" s="12"/>
      <c r="JB6" s="12"/>
      <c r="JC6" s="12"/>
      <c r="JD6" s="12"/>
      <c r="JE6" s="12"/>
      <c r="JF6" s="12"/>
      <c r="JG6" s="12"/>
      <c r="JH6" s="12"/>
      <c r="JI6" s="12"/>
      <c r="JJ6" s="12"/>
      <c r="JK6" s="12"/>
      <c r="JL6" s="12"/>
      <c r="JM6" s="12"/>
      <c r="JN6" s="12"/>
      <c r="JO6" s="12"/>
      <c r="JP6" s="12"/>
      <c r="JQ6" s="12"/>
      <c r="JR6" s="12"/>
      <c r="JS6" s="12"/>
      <c r="JT6" s="12"/>
      <c r="JU6" s="12"/>
      <c r="JV6" s="12"/>
      <c r="JW6" s="12"/>
      <c r="JX6" s="12"/>
      <c r="JY6" s="12"/>
      <c r="JZ6" s="12"/>
      <c r="KA6" s="12"/>
      <c r="KB6" s="12"/>
      <c r="KC6" s="12"/>
      <c r="KD6" s="12"/>
      <c r="KE6" s="12"/>
      <c r="KF6" s="12"/>
      <c r="KG6" s="12"/>
      <c r="KH6" s="12"/>
      <c r="KI6" s="12"/>
      <c r="KJ6" s="12"/>
      <c r="KK6" s="12"/>
      <c r="KL6" s="12"/>
      <c r="KM6" s="12"/>
      <c r="KN6" s="12"/>
      <c r="KO6" s="12"/>
      <c r="KP6" s="12"/>
      <c r="KQ6" s="12"/>
      <c r="KR6" s="12"/>
      <c r="KS6" s="12"/>
      <c r="KT6" s="12"/>
      <c r="KU6" s="12"/>
      <c r="KV6" s="12"/>
      <c r="KW6" s="12"/>
      <c r="KX6" s="12"/>
      <c r="KY6" s="12"/>
      <c r="KZ6" s="12"/>
      <c r="LA6" s="12"/>
      <c r="LB6" s="12"/>
      <c r="LC6" s="12"/>
      <c r="LD6" s="12"/>
      <c r="LE6" s="12"/>
      <c r="LF6" s="12"/>
      <c r="LG6" s="12"/>
      <c r="LH6" s="12"/>
      <c r="LI6" s="12"/>
      <c r="LJ6" s="12"/>
      <c r="LK6" s="12"/>
      <c r="LL6" s="12"/>
      <c r="LM6" s="12"/>
      <c r="LN6" s="12"/>
      <c r="LO6" s="12"/>
      <c r="LP6" s="12"/>
      <c r="LQ6" s="12"/>
      <c r="LR6" s="12"/>
      <c r="LS6" s="12">
        <v>0</v>
      </c>
      <c r="LT6" s="12">
        <v>0</v>
      </c>
      <c r="LU6" s="12">
        <v>0</v>
      </c>
      <c r="LV6" s="12">
        <v>0</v>
      </c>
      <c r="LW6" s="12">
        <v>0</v>
      </c>
      <c r="LX6" s="12">
        <v>0</v>
      </c>
      <c r="LY6" s="12">
        <v>0</v>
      </c>
      <c r="LZ6" s="12">
        <v>0</v>
      </c>
      <c r="MA6" s="12">
        <v>0</v>
      </c>
      <c r="MB6" s="12">
        <v>0</v>
      </c>
      <c r="MC6" s="12">
        <v>0</v>
      </c>
      <c r="MD6" s="12">
        <v>0</v>
      </c>
      <c r="ME6" s="12">
        <v>0</v>
      </c>
      <c r="MF6" s="12">
        <v>0</v>
      </c>
      <c r="MG6" s="12">
        <v>0</v>
      </c>
      <c r="MH6" s="12">
        <v>0</v>
      </c>
      <c r="MI6" s="12">
        <v>0</v>
      </c>
      <c r="MJ6" s="12">
        <v>0</v>
      </c>
      <c r="MK6" s="12">
        <v>0</v>
      </c>
      <c r="ML6" s="12">
        <v>0</v>
      </c>
      <c r="MM6" s="12">
        <v>0</v>
      </c>
      <c r="MN6" s="12">
        <v>0</v>
      </c>
      <c r="MO6" s="12">
        <v>0</v>
      </c>
      <c r="MP6" s="12">
        <v>0</v>
      </c>
      <c r="MQ6" s="12">
        <v>0</v>
      </c>
      <c r="MR6" s="12">
        <v>0</v>
      </c>
      <c r="MS6" s="12">
        <v>0</v>
      </c>
      <c r="MT6" s="12">
        <v>0</v>
      </c>
      <c r="MU6" s="12">
        <v>0</v>
      </c>
      <c r="MV6" s="12">
        <v>0</v>
      </c>
      <c r="MW6" s="12">
        <v>0</v>
      </c>
      <c r="MX6" s="12">
        <v>0</v>
      </c>
      <c r="MY6" s="12">
        <v>0</v>
      </c>
      <c r="MZ6" s="12">
        <v>0</v>
      </c>
      <c r="NA6" s="12">
        <v>0</v>
      </c>
      <c r="NB6" s="12">
        <v>0</v>
      </c>
      <c r="NC6" s="12">
        <v>0</v>
      </c>
      <c r="ND6" s="12">
        <v>0</v>
      </c>
      <c r="NE6" s="12">
        <v>0</v>
      </c>
      <c r="NF6" s="12">
        <v>0</v>
      </c>
      <c r="NG6" s="12">
        <v>0</v>
      </c>
      <c r="NH6" s="12">
        <v>0</v>
      </c>
      <c r="NI6" s="12">
        <v>0</v>
      </c>
      <c r="NJ6" s="12">
        <v>0</v>
      </c>
      <c r="NK6" s="12">
        <v>0</v>
      </c>
      <c r="NL6" s="12">
        <v>0</v>
      </c>
      <c r="NM6" s="12">
        <v>0</v>
      </c>
      <c r="NN6" s="12">
        <v>0</v>
      </c>
      <c r="NO6" s="12">
        <v>0</v>
      </c>
      <c r="NP6" s="12">
        <v>0</v>
      </c>
      <c r="NQ6" s="12">
        <v>0</v>
      </c>
      <c r="NR6" s="12">
        <v>0</v>
      </c>
      <c r="NS6" s="12">
        <v>0</v>
      </c>
      <c r="NT6" s="12">
        <v>0</v>
      </c>
      <c r="NU6" s="12">
        <v>0</v>
      </c>
      <c r="NV6" s="12">
        <v>0</v>
      </c>
      <c r="NW6" s="12">
        <v>0</v>
      </c>
      <c r="NX6" s="12">
        <v>0</v>
      </c>
      <c r="NY6" s="12">
        <v>0</v>
      </c>
      <c r="NZ6" s="12">
        <v>0</v>
      </c>
      <c r="OA6" s="12">
        <v>0</v>
      </c>
      <c r="OB6" s="12">
        <v>0</v>
      </c>
      <c r="OC6" s="12">
        <v>0</v>
      </c>
      <c r="OD6" s="12">
        <v>0</v>
      </c>
      <c r="OE6" s="12">
        <v>0</v>
      </c>
      <c r="OF6" s="12">
        <v>0</v>
      </c>
      <c r="OG6" s="12">
        <v>0</v>
      </c>
      <c r="OH6" s="12">
        <v>0</v>
      </c>
      <c r="OI6" s="12">
        <v>0</v>
      </c>
      <c r="OJ6" s="12">
        <v>0</v>
      </c>
      <c r="OK6" s="12">
        <v>0</v>
      </c>
      <c r="OL6" s="12">
        <v>0</v>
      </c>
      <c r="OM6" s="12">
        <v>0</v>
      </c>
      <c r="ON6" s="12">
        <v>0</v>
      </c>
      <c r="OO6" s="12">
        <v>0</v>
      </c>
      <c r="OP6" s="12">
        <v>0</v>
      </c>
      <c r="OQ6" s="12">
        <v>0</v>
      </c>
      <c r="OR6" s="12">
        <v>0</v>
      </c>
      <c r="OS6" s="12">
        <v>0</v>
      </c>
      <c r="OT6" s="12">
        <v>0</v>
      </c>
      <c r="OU6" s="12"/>
      <c r="OV6" s="13"/>
      <c r="OW6" s="13"/>
      <c r="OX6" s="13"/>
      <c r="OY6" s="13"/>
      <c r="OZ6" s="13"/>
      <c r="PA6" s="13"/>
      <c r="PB6" s="13"/>
      <c r="PC6" s="13"/>
      <c r="PD6" s="13"/>
      <c r="PE6" s="13"/>
      <c r="PF6" s="13"/>
      <c r="PG6" s="13"/>
      <c r="PH6" s="13"/>
      <c r="PI6" s="13"/>
      <c r="PJ6" s="13"/>
      <c r="PK6" s="13"/>
      <c r="PL6" s="13"/>
      <c r="PM6" s="13"/>
      <c r="PN6" s="13"/>
      <c r="PO6" s="13"/>
      <c r="PP6" s="13"/>
      <c r="PQ6" s="13"/>
      <c r="PR6" s="13"/>
      <c r="PS6" s="13"/>
      <c r="PT6" s="13"/>
      <c r="PU6" s="13"/>
      <c r="PV6" s="13"/>
      <c r="PW6" s="13"/>
      <c r="PX6" s="13"/>
      <c r="PY6" s="13"/>
      <c r="PZ6" s="13"/>
      <c r="QA6" s="13"/>
      <c r="QB6" s="13"/>
      <c r="QC6" s="13"/>
      <c r="QD6" s="13"/>
      <c r="QE6" s="13"/>
      <c r="QF6" s="13"/>
      <c r="QG6" s="13"/>
      <c r="QH6" s="13"/>
      <c r="QI6" s="13"/>
    </row>
    <row r="7" spans="1:451" s="14" customFormat="1" ht="12.75" x14ac:dyDescent="0.2">
      <c r="A7" s="2">
        <v>312000</v>
      </c>
      <c r="B7" s="10" t="s">
        <v>537</v>
      </c>
      <c r="C7" s="10" t="s">
        <v>247</v>
      </c>
      <c r="D7" s="11">
        <v>2019</v>
      </c>
      <c r="E7" s="12">
        <v>0</v>
      </c>
      <c r="F7" s="12">
        <v>0</v>
      </c>
      <c r="G7" s="12">
        <v>0</v>
      </c>
      <c r="H7" s="12">
        <v>0</v>
      </c>
      <c r="I7" s="12">
        <v>0</v>
      </c>
      <c r="J7" s="12">
        <v>0</v>
      </c>
      <c r="K7" s="12">
        <v>0</v>
      </c>
      <c r="L7" s="12">
        <v>0</v>
      </c>
      <c r="M7" s="12">
        <v>0</v>
      </c>
      <c r="N7" s="12">
        <v>0</v>
      </c>
      <c r="O7" s="12">
        <v>0</v>
      </c>
      <c r="P7" s="12">
        <v>0</v>
      </c>
      <c r="Q7" s="12">
        <v>0</v>
      </c>
      <c r="R7" s="12">
        <v>0</v>
      </c>
      <c r="S7" s="12">
        <v>0</v>
      </c>
      <c r="T7" s="12">
        <v>0</v>
      </c>
      <c r="U7" s="12">
        <v>0</v>
      </c>
      <c r="V7" s="12">
        <v>0</v>
      </c>
      <c r="W7" s="12">
        <v>0</v>
      </c>
      <c r="X7" s="12">
        <v>0</v>
      </c>
      <c r="Y7" s="12">
        <v>0</v>
      </c>
      <c r="Z7" s="12">
        <v>0</v>
      </c>
      <c r="AA7" s="12">
        <v>0</v>
      </c>
      <c r="AB7" s="12">
        <v>0</v>
      </c>
      <c r="AC7" s="12">
        <v>0</v>
      </c>
      <c r="AD7" s="12">
        <v>0</v>
      </c>
      <c r="AE7" s="12">
        <v>0</v>
      </c>
      <c r="AF7" s="12">
        <v>0</v>
      </c>
      <c r="AG7" s="12">
        <v>0</v>
      </c>
      <c r="AH7" s="12">
        <v>0</v>
      </c>
      <c r="AI7" s="12">
        <v>0</v>
      </c>
      <c r="AJ7" s="12">
        <v>0</v>
      </c>
      <c r="AK7" s="12">
        <v>0</v>
      </c>
      <c r="AL7" s="12">
        <v>0</v>
      </c>
      <c r="AM7" s="12">
        <v>0</v>
      </c>
      <c r="AN7" s="12">
        <v>0</v>
      </c>
      <c r="AO7" s="12">
        <v>0</v>
      </c>
      <c r="AP7" s="12">
        <v>0</v>
      </c>
      <c r="AQ7" s="12">
        <v>0</v>
      </c>
      <c r="AR7" s="12">
        <v>0</v>
      </c>
      <c r="AS7" s="12">
        <v>0</v>
      </c>
      <c r="AT7" s="12">
        <v>0</v>
      </c>
      <c r="AU7" s="12">
        <v>0</v>
      </c>
      <c r="AV7" s="12">
        <v>0</v>
      </c>
      <c r="AW7" s="12">
        <v>0</v>
      </c>
      <c r="AX7" s="12">
        <v>0</v>
      </c>
      <c r="AY7" s="12">
        <v>0</v>
      </c>
      <c r="AZ7" s="12">
        <v>0</v>
      </c>
      <c r="BA7" s="12">
        <v>0</v>
      </c>
      <c r="BB7" s="12">
        <v>0</v>
      </c>
      <c r="BC7" s="12">
        <v>0</v>
      </c>
      <c r="BD7" s="12">
        <v>0</v>
      </c>
      <c r="BE7" s="12">
        <v>0</v>
      </c>
      <c r="BF7" s="12">
        <v>0</v>
      </c>
      <c r="BG7" s="12">
        <v>0</v>
      </c>
      <c r="BH7" s="12">
        <v>0</v>
      </c>
      <c r="BI7" s="12">
        <v>0</v>
      </c>
      <c r="BJ7" s="12">
        <v>0</v>
      </c>
      <c r="BK7" s="12">
        <v>0</v>
      </c>
      <c r="BL7" s="12">
        <v>0</v>
      </c>
      <c r="BM7" s="12">
        <v>0</v>
      </c>
      <c r="BN7" s="12">
        <v>0</v>
      </c>
      <c r="BO7" s="12">
        <v>0</v>
      </c>
      <c r="BP7" s="12">
        <v>0</v>
      </c>
      <c r="BQ7" s="12">
        <v>0</v>
      </c>
      <c r="BR7" s="12">
        <v>0</v>
      </c>
      <c r="BS7" s="12">
        <v>0</v>
      </c>
      <c r="BT7" s="12">
        <v>0</v>
      </c>
      <c r="BU7" s="12">
        <v>0</v>
      </c>
      <c r="BV7" s="12">
        <v>0</v>
      </c>
      <c r="BW7" s="12">
        <v>0</v>
      </c>
      <c r="BX7" s="12">
        <v>0</v>
      </c>
      <c r="BY7" s="12">
        <v>0</v>
      </c>
      <c r="BZ7" s="12">
        <v>0</v>
      </c>
      <c r="CA7" s="12">
        <v>0</v>
      </c>
      <c r="CB7" s="12">
        <v>0</v>
      </c>
      <c r="CC7" s="12">
        <v>0</v>
      </c>
      <c r="CD7" s="12">
        <v>0</v>
      </c>
      <c r="CE7" s="12">
        <v>0</v>
      </c>
      <c r="CF7" s="12">
        <v>0</v>
      </c>
      <c r="CG7" s="12">
        <v>0</v>
      </c>
      <c r="CH7" s="12">
        <v>0</v>
      </c>
      <c r="CI7" s="12">
        <v>0</v>
      </c>
      <c r="CJ7" s="12">
        <v>0</v>
      </c>
      <c r="CK7" s="12">
        <v>0</v>
      </c>
      <c r="CL7" s="12">
        <v>0</v>
      </c>
      <c r="CM7" s="12">
        <v>0</v>
      </c>
      <c r="CN7" s="12">
        <v>0</v>
      </c>
      <c r="CO7" s="12">
        <v>0</v>
      </c>
      <c r="CP7" s="12">
        <v>0</v>
      </c>
      <c r="CQ7" s="12">
        <v>0</v>
      </c>
      <c r="CR7" s="12">
        <v>0</v>
      </c>
      <c r="CS7" s="12">
        <v>0</v>
      </c>
      <c r="CT7" s="12">
        <v>0</v>
      </c>
      <c r="CU7" s="12">
        <v>0</v>
      </c>
      <c r="CV7" s="12">
        <v>0</v>
      </c>
      <c r="CW7" s="12">
        <v>0</v>
      </c>
      <c r="CX7" s="12">
        <v>0</v>
      </c>
      <c r="CY7" s="12">
        <v>0</v>
      </c>
      <c r="CZ7" s="12">
        <v>0</v>
      </c>
      <c r="DA7" s="12">
        <v>0</v>
      </c>
      <c r="DB7" s="12">
        <v>0</v>
      </c>
      <c r="DC7" s="12">
        <v>0</v>
      </c>
      <c r="DD7" s="12">
        <v>0</v>
      </c>
      <c r="DE7" s="12">
        <v>0</v>
      </c>
      <c r="DF7" s="12">
        <v>0</v>
      </c>
      <c r="DG7" s="12">
        <v>0</v>
      </c>
      <c r="DH7" s="12">
        <v>0</v>
      </c>
      <c r="DI7" s="12">
        <v>0</v>
      </c>
      <c r="DJ7" s="12">
        <v>0</v>
      </c>
      <c r="DK7" s="12">
        <v>0</v>
      </c>
      <c r="DL7" s="12">
        <v>0</v>
      </c>
      <c r="DM7" s="12">
        <v>0</v>
      </c>
      <c r="DN7" s="12">
        <v>0</v>
      </c>
      <c r="DO7" s="12">
        <v>0</v>
      </c>
      <c r="DP7" s="12">
        <v>0</v>
      </c>
      <c r="DQ7" s="12">
        <v>0</v>
      </c>
      <c r="DR7" s="12">
        <v>0</v>
      </c>
      <c r="DS7" s="12">
        <v>0</v>
      </c>
      <c r="DT7" s="12">
        <v>0</v>
      </c>
      <c r="DU7" s="12">
        <v>0</v>
      </c>
      <c r="DV7" s="12">
        <v>0</v>
      </c>
      <c r="DW7" s="12">
        <v>0</v>
      </c>
      <c r="DX7" s="12">
        <v>0</v>
      </c>
      <c r="DY7" s="12">
        <v>0</v>
      </c>
      <c r="DZ7" s="12">
        <v>0</v>
      </c>
      <c r="EA7" s="12">
        <v>0</v>
      </c>
      <c r="EB7" s="12">
        <v>0</v>
      </c>
      <c r="EC7" s="12">
        <v>0</v>
      </c>
      <c r="ED7" s="12">
        <v>0</v>
      </c>
      <c r="EE7" s="12">
        <v>0</v>
      </c>
      <c r="EF7" s="12">
        <v>0</v>
      </c>
      <c r="EG7" s="12">
        <v>0</v>
      </c>
      <c r="EH7" s="12">
        <v>0</v>
      </c>
      <c r="EI7" s="12">
        <v>0</v>
      </c>
      <c r="EJ7" s="12">
        <v>0</v>
      </c>
      <c r="EK7" s="12">
        <v>0</v>
      </c>
      <c r="EL7" s="12">
        <v>0</v>
      </c>
      <c r="EM7" s="12">
        <v>0</v>
      </c>
      <c r="EN7" s="12">
        <v>0</v>
      </c>
      <c r="EO7" s="12">
        <v>0</v>
      </c>
      <c r="EP7" s="12">
        <v>0</v>
      </c>
      <c r="EQ7" s="12">
        <v>0</v>
      </c>
      <c r="ER7" s="12">
        <v>0</v>
      </c>
      <c r="ES7" s="12">
        <v>0</v>
      </c>
      <c r="ET7" s="12">
        <v>0</v>
      </c>
      <c r="EU7" s="12">
        <v>0</v>
      </c>
      <c r="EV7" s="12">
        <v>0</v>
      </c>
      <c r="EW7" s="12">
        <v>0</v>
      </c>
      <c r="EX7" s="12">
        <v>0</v>
      </c>
      <c r="EY7" s="12">
        <v>0</v>
      </c>
      <c r="EZ7" s="12">
        <v>0</v>
      </c>
      <c r="FA7" s="12"/>
      <c r="FB7" s="12"/>
      <c r="FC7" s="12"/>
      <c r="FD7" s="12"/>
      <c r="FE7" s="12"/>
      <c r="FF7" s="12"/>
      <c r="FG7" s="12">
        <v>0</v>
      </c>
      <c r="FH7" s="12">
        <v>0</v>
      </c>
      <c r="FI7" s="12">
        <v>0</v>
      </c>
      <c r="FJ7" s="12">
        <v>0</v>
      </c>
      <c r="FK7" s="12">
        <v>0</v>
      </c>
      <c r="FL7" s="12">
        <v>0</v>
      </c>
      <c r="FM7" s="12">
        <v>0</v>
      </c>
      <c r="FN7" s="12">
        <v>0</v>
      </c>
      <c r="FO7" s="12">
        <v>0</v>
      </c>
      <c r="FP7" s="12">
        <v>0</v>
      </c>
      <c r="FQ7" s="12">
        <v>0</v>
      </c>
      <c r="FR7" s="12">
        <v>0</v>
      </c>
      <c r="FS7" s="12">
        <v>0</v>
      </c>
      <c r="FT7" s="12">
        <v>0</v>
      </c>
      <c r="FU7" s="12">
        <v>0</v>
      </c>
      <c r="FV7" s="12">
        <v>0</v>
      </c>
      <c r="FW7" s="12">
        <v>0</v>
      </c>
      <c r="FX7" s="12">
        <v>0</v>
      </c>
      <c r="FY7" s="12">
        <v>0</v>
      </c>
      <c r="FZ7" s="12">
        <v>0</v>
      </c>
      <c r="GA7" s="12">
        <v>0</v>
      </c>
      <c r="GB7" s="12">
        <v>0</v>
      </c>
      <c r="GC7" s="12">
        <v>0</v>
      </c>
      <c r="GD7" s="12">
        <v>0</v>
      </c>
      <c r="GE7" s="12">
        <v>0</v>
      </c>
      <c r="GF7" s="12">
        <v>0</v>
      </c>
      <c r="GG7" s="12">
        <v>0</v>
      </c>
      <c r="GH7" s="12">
        <v>0</v>
      </c>
      <c r="GI7" s="12">
        <v>0</v>
      </c>
      <c r="GJ7" s="12">
        <v>0</v>
      </c>
      <c r="GK7" s="12">
        <v>0</v>
      </c>
      <c r="GL7" s="12">
        <v>0</v>
      </c>
      <c r="GM7" s="12">
        <v>0</v>
      </c>
      <c r="GN7" s="12">
        <v>0</v>
      </c>
      <c r="GO7" s="12">
        <v>0</v>
      </c>
      <c r="GP7" s="12">
        <v>0</v>
      </c>
      <c r="GQ7" s="12">
        <v>0</v>
      </c>
      <c r="GR7" s="12">
        <v>0</v>
      </c>
      <c r="GS7" s="12">
        <v>0</v>
      </c>
      <c r="GT7" s="12">
        <v>0</v>
      </c>
      <c r="GU7" s="12">
        <v>0</v>
      </c>
      <c r="GV7" s="12"/>
      <c r="GW7" s="12"/>
      <c r="GX7" s="12"/>
      <c r="GY7" s="12"/>
      <c r="GZ7" s="12"/>
      <c r="HA7" s="12"/>
      <c r="HB7" s="12"/>
      <c r="HC7" s="12"/>
      <c r="HD7" s="12">
        <v>0</v>
      </c>
      <c r="HE7" s="12">
        <v>0</v>
      </c>
      <c r="HF7" s="12">
        <v>0</v>
      </c>
      <c r="HG7" s="12">
        <v>0</v>
      </c>
      <c r="HH7" s="12">
        <v>0</v>
      </c>
      <c r="HI7" s="12">
        <v>0</v>
      </c>
      <c r="HJ7" s="12">
        <v>0</v>
      </c>
      <c r="HK7" s="12">
        <v>0</v>
      </c>
      <c r="HL7" s="12">
        <v>0</v>
      </c>
      <c r="HM7" s="12">
        <v>0</v>
      </c>
      <c r="HN7" s="12">
        <v>0</v>
      </c>
      <c r="HO7" s="12">
        <v>0</v>
      </c>
      <c r="HP7" s="12">
        <v>0</v>
      </c>
      <c r="HQ7" s="12">
        <v>0</v>
      </c>
      <c r="HR7" s="12">
        <v>0</v>
      </c>
      <c r="HS7" s="12">
        <v>0</v>
      </c>
      <c r="HT7" s="12">
        <v>0</v>
      </c>
      <c r="HU7" s="12">
        <v>0</v>
      </c>
      <c r="HV7" s="12">
        <v>0</v>
      </c>
      <c r="HW7" s="12">
        <v>0</v>
      </c>
      <c r="HX7" s="12">
        <v>0</v>
      </c>
      <c r="HY7" s="12">
        <v>0</v>
      </c>
      <c r="HZ7" s="12">
        <v>0</v>
      </c>
      <c r="IA7" s="12">
        <v>0</v>
      </c>
      <c r="IB7" s="12">
        <v>0</v>
      </c>
      <c r="IC7" s="12">
        <v>0</v>
      </c>
      <c r="ID7" s="12">
        <v>0</v>
      </c>
      <c r="IE7" s="12"/>
      <c r="IF7" s="12"/>
      <c r="IG7" s="12"/>
      <c r="IH7" s="12"/>
      <c r="II7" s="12"/>
      <c r="IJ7" s="12"/>
      <c r="IK7" s="12"/>
      <c r="IL7" s="12"/>
      <c r="IM7" s="12"/>
      <c r="IN7" s="12"/>
      <c r="IO7" s="12"/>
      <c r="IP7" s="12"/>
      <c r="IQ7" s="12"/>
      <c r="IR7" s="12"/>
      <c r="IS7" s="12"/>
      <c r="IT7" s="12"/>
      <c r="IU7" s="12"/>
      <c r="IV7" s="12"/>
      <c r="IW7" s="12"/>
      <c r="IX7" s="12"/>
      <c r="IY7" s="12"/>
      <c r="IZ7" s="12"/>
      <c r="JA7" s="12"/>
      <c r="JB7" s="12"/>
      <c r="JC7" s="12"/>
      <c r="JD7" s="12"/>
      <c r="JE7" s="12"/>
      <c r="JF7" s="12"/>
      <c r="JG7" s="12"/>
      <c r="JH7" s="12"/>
      <c r="JI7" s="12"/>
      <c r="JJ7" s="12"/>
      <c r="JK7" s="12"/>
      <c r="JL7" s="12"/>
      <c r="JM7" s="12"/>
      <c r="JN7" s="12"/>
      <c r="JO7" s="12"/>
      <c r="JP7" s="12"/>
      <c r="JQ7" s="12"/>
      <c r="JR7" s="12"/>
      <c r="JS7" s="12"/>
      <c r="JT7" s="12"/>
      <c r="JU7" s="12"/>
      <c r="JV7" s="12"/>
      <c r="JW7" s="12"/>
      <c r="JX7" s="12"/>
      <c r="JY7" s="12"/>
      <c r="JZ7" s="12"/>
      <c r="KA7" s="12"/>
      <c r="KB7" s="12"/>
      <c r="KC7" s="12"/>
      <c r="KD7" s="12"/>
      <c r="KE7" s="12"/>
      <c r="KF7" s="12"/>
      <c r="KG7" s="12"/>
      <c r="KH7" s="12"/>
      <c r="KI7" s="12"/>
      <c r="KJ7" s="12"/>
      <c r="KK7" s="12"/>
      <c r="KL7" s="12"/>
      <c r="KM7" s="12"/>
      <c r="KN7" s="12"/>
      <c r="KO7" s="12"/>
      <c r="KP7" s="12"/>
      <c r="KQ7" s="12"/>
      <c r="KR7" s="12"/>
      <c r="KS7" s="12"/>
      <c r="KT7" s="12"/>
      <c r="KU7" s="12"/>
      <c r="KV7" s="12"/>
      <c r="KW7" s="12"/>
      <c r="KX7" s="12"/>
      <c r="KY7" s="12"/>
      <c r="KZ7" s="12"/>
      <c r="LA7" s="12"/>
      <c r="LB7" s="12"/>
      <c r="LC7" s="12"/>
      <c r="LD7" s="12"/>
      <c r="LE7" s="12"/>
      <c r="LF7" s="12"/>
      <c r="LG7" s="12"/>
      <c r="LH7" s="12"/>
      <c r="LI7" s="12"/>
      <c r="LJ7" s="12"/>
      <c r="LK7" s="12"/>
      <c r="LL7" s="12"/>
      <c r="LM7" s="12"/>
      <c r="LN7" s="12"/>
      <c r="LO7" s="12"/>
      <c r="LP7" s="12"/>
      <c r="LQ7" s="12"/>
      <c r="LR7" s="12"/>
      <c r="LS7" s="12">
        <v>0</v>
      </c>
      <c r="LT7" s="12">
        <v>0</v>
      </c>
      <c r="LU7" s="12">
        <v>0</v>
      </c>
      <c r="LV7" s="12">
        <v>0</v>
      </c>
      <c r="LW7" s="12">
        <v>0</v>
      </c>
      <c r="LX7" s="12">
        <v>0</v>
      </c>
      <c r="LY7" s="12">
        <v>0</v>
      </c>
      <c r="LZ7" s="12">
        <v>0</v>
      </c>
      <c r="MA7" s="12">
        <v>0</v>
      </c>
      <c r="MB7" s="12">
        <v>0</v>
      </c>
      <c r="MC7" s="12">
        <v>0</v>
      </c>
      <c r="MD7" s="12">
        <v>0</v>
      </c>
      <c r="ME7" s="12">
        <v>0</v>
      </c>
      <c r="MF7" s="12">
        <v>0</v>
      </c>
      <c r="MG7" s="12">
        <v>0</v>
      </c>
      <c r="MH7" s="12">
        <v>0</v>
      </c>
      <c r="MI7" s="12">
        <v>0</v>
      </c>
      <c r="MJ7" s="12">
        <v>0</v>
      </c>
      <c r="MK7" s="12">
        <v>0</v>
      </c>
      <c r="ML7" s="12">
        <v>0</v>
      </c>
      <c r="MM7" s="12">
        <v>0</v>
      </c>
      <c r="MN7" s="12">
        <v>0</v>
      </c>
      <c r="MO7" s="12">
        <v>0</v>
      </c>
      <c r="MP7" s="12">
        <v>0</v>
      </c>
      <c r="MQ7" s="12">
        <v>0</v>
      </c>
      <c r="MR7" s="12">
        <v>0</v>
      </c>
      <c r="MS7" s="12">
        <v>0</v>
      </c>
      <c r="MT7" s="12">
        <v>0</v>
      </c>
      <c r="MU7" s="12">
        <v>0</v>
      </c>
      <c r="MV7" s="12">
        <v>0</v>
      </c>
      <c r="MW7" s="12">
        <v>0</v>
      </c>
      <c r="MX7" s="12">
        <v>0</v>
      </c>
      <c r="MY7" s="12">
        <v>0</v>
      </c>
      <c r="MZ7" s="12">
        <v>0</v>
      </c>
      <c r="NA7" s="12">
        <v>0</v>
      </c>
      <c r="NB7" s="12">
        <v>0</v>
      </c>
      <c r="NC7" s="12">
        <v>0</v>
      </c>
      <c r="ND7" s="12">
        <v>0</v>
      </c>
      <c r="NE7" s="12">
        <v>0</v>
      </c>
      <c r="NF7" s="12">
        <v>0</v>
      </c>
      <c r="NG7" s="12">
        <v>0</v>
      </c>
      <c r="NH7" s="12">
        <v>0</v>
      </c>
      <c r="NI7" s="12">
        <v>0</v>
      </c>
      <c r="NJ7" s="12">
        <v>0</v>
      </c>
      <c r="NK7" s="12">
        <v>0</v>
      </c>
      <c r="NL7" s="12">
        <v>0</v>
      </c>
      <c r="NM7" s="12">
        <v>0</v>
      </c>
      <c r="NN7" s="12">
        <v>0</v>
      </c>
      <c r="NO7" s="12">
        <v>0</v>
      </c>
      <c r="NP7" s="12">
        <v>0</v>
      </c>
      <c r="NQ7" s="12">
        <v>0</v>
      </c>
      <c r="NR7" s="12">
        <v>0</v>
      </c>
      <c r="NS7" s="12">
        <v>0</v>
      </c>
      <c r="NT7" s="12">
        <v>0</v>
      </c>
      <c r="NU7" s="12">
        <v>0</v>
      </c>
      <c r="NV7" s="12">
        <v>0</v>
      </c>
      <c r="NW7" s="12">
        <v>0</v>
      </c>
      <c r="NX7" s="12">
        <v>0</v>
      </c>
      <c r="NY7" s="12">
        <v>0</v>
      </c>
      <c r="NZ7" s="12">
        <v>0</v>
      </c>
      <c r="OA7" s="12">
        <v>0</v>
      </c>
      <c r="OB7" s="12">
        <v>0</v>
      </c>
      <c r="OC7" s="12">
        <v>0</v>
      </c>
      <c r="OD7" s="12">
        <v>0</v>
      </c>
      <c r="OE7" s="12">
        <v>0</v>
      </c>
      <c r="OF7" s="12">
        <v>0</v>
      </c>
      <c r="OG7" s="12">
        <v>0</v>
      </c>
      <c r="OH7" s="12">
        <v>0</v>
      </c>
      <c r="OI7" s="12">
        <v>0</v>
      </c>
      <c r="OJ7" s="12">
        <v>0</v>
      </c>
      <c r="OK7" s="12">
        <v>0</v>
      </c>
      <c r="OL7" s="12">
        <v>0</v>
      </c>
      <c r="OM7" s="12">
        <v>0</v>
      </c>
      <c r="ON7" s="12">
        <v>0</v>
      </c>
      <c r="OO7" s="12">
        <v>0</v>
      </c>
      <c r="OP7" s="12">
        <v>0</v>
      </c>
      <c r="OQ7" s="12">
        <v>0</v>
      </c>
      <c r="OR7" s="12">
        <v>0</v>
      </c>
      <c r="OS7" s="12">
        <v>0</v>
      </c>
      <c r="OT7" s="12">
        <v>0</v>
      </c>
      <c r="OU7" s="12"/>
      <c r="OV7" s="13"/>
      <c r="OW7" s="13"/>
      <c r="OX7" s="13"/>
      <c r="OY7" s="13"/>
      <c r="OZ7" s="13"/>
      <c r="PA7" s="13"/>
      <c r="PB7" s="13"/>
      <c r="PC7" s="13"/>
      <c r="PD7" s="13"/>
      <c r="PE7" s="13"/>
      <c r="PF7" s="13"/>
      <c r="PG7" s="13"/>
      <c r="PH7" s="13"/>
      <c r="PI7" s="13"/>
      <c r="PJ7" s="13"/>
      <c r="PK7" s="13"/>
      <c r="PL7" s="13"/>
      <c r="PM7" s="13"/>
      <c r="PN7" s="13"/>
      <c r="PO7" s="13"/>
      <c r="PP7" s="13"/>
      <c r="PQ7" s="13"/>
      <c r="PR7" s="13"/>
      <c r="PS7" s="13"/>
      <c r="PT7" s="13"/>
      <c r="PU7" s="13"/>
      <c r="PV7" s="13"/>
      <c r="PW7" s="13"/>
      <c r="PX7" s="13"/>
      <c r="PY7" s="13"/>
      <c r="PZ7" s="13"/>
      <c r="QA7" s="13"/>
      <c r="QB7" s="13"/>
      <c r="QC7" s="13"/>
      <c r="QD7" s="13"/>
      <c r="QE7" s="13"/>
      <c r="QF7" s="13"/>
      <c r="QG7" s="13"/>
      <c r="QH7" s="13"/>
      <c r="QI7" s="13"/>
    </row>
    <row r="8" spans="1:451" s="14" customFormat="1" ht="12.75" x14ac:dyDescent="0.2">
      <c r="A8" s="2">
        <v>312000</v>
      </c>
      <c r="B8" s="10" t="s">
        <v>537</v>
      </c>
      <c r="C8" s="10" t="s">
        <v>247</v>
      </c>
      <c r="D8" s="11">
        <v>2020</v>
      </c>
      <c r="E8" s="12">
        <v>0</v>
      </c>
      <c r="F8" s="12">
        <v>0</v>
      </c>
      <c r="G8" s="12">
        <v>0</v>
      </c>
      <c r="H8" s="12">
        <v>0</v>
      </c>
      <c r="I8" s="12">
        <v>0</v>
      </c>
      <c r="J8" s="12">
        <v>0</v>
      </c>
      <c r="K8" s="12">
        <v>0</v>
      </c>
      <c r="L8" s="12">
        <v>0</v>
      </c>
      <c r="M8" s="12">
        <v>0</v>
      </c>
      <c r="N8" s="12">
        <v>0</v>
      </c>
      <c r="O8" s="12">
        <v>0</v>
      </c>
      <c r="P8" s="12">
        <v>0</v>
      </c>
      <c r="Q8" s="12">
        <v>0</v>
      </c>
      <c r="R8" s="12">
        <v>0</v>
      </c>
      <c r="S8" s="12">
        <v>0</v>
      </c>
      <c r="T8" s="12">
        <v>0</v>
      </c>
      <c r="U8" s="12">
        <v>0</v>
      </c>
      <c r="V8" s="12">
        <v>0</v>
      </c>
      <c r="W8" s="12">
        <v>0</v>
      </c>
      <c r="X8" s="12">
        <v>0</v>
      </c>
      <c r="Y8" s="12">
        <v>0</v>
      </c>
      <c r="Z8" s="12">
        <v>0</v>
      </c>
      <c r="AA8" s="12">
        <v>0</v>
      </c>
      <c r="AB8" s="12">
        <v>0</v>
      </c>
      <c r="AC8" s="12">
        <v>0</v>
      </c>
      <c r="AD8" s="12">
        <v>0</v>
      </c>
      <c r="AE8" s="12">
        <v>0</v>
      </c>
      <c r="AF8" s="12">
        <v>0</v>
      </c>
      <c r="AG8" s="12">
        <v>0</v>
      </c>
      <c r="AH8" s="12">
        <v>0</v>
      </c>
      <c r="AI8" s="12">
        <v>0</v>
      </c>
      <c r="AJ8" s="12">
        <v>0</v>
      </c>
      <c r="AK8" s="12">
        <v>0</v>
      </c>
      <c r="AL8" s="12">
        <v>0</v>
      </c>
      <c r="AM8" s="12">
        <v>0</v>
      </c>
      <c r="AN8" s="12">
        <v>0</v>
      </c>
      <c r="AO8" s="12">
        <v>0</v>
      </c>
      <c r="AP8" s="12">
        <v>0</v>
      </c>
      <c r="AQ8" s="12">
        <v>0</v>
      </c>
      <c r="AR8" s="12">
        <v>0</v>
      </c>
      <c r="AS8" s="12">
        <v>0</v>
      </c>
      <c r="AT8" s="12">
        <v>0</v>
      </c>
      <c r="AU8" s="12">
        <v>0</v>
      </c>
      <c r="AV8" s="12">
        <v>0</v>
      </c>
      <c r="AW8" s="12">
        <v>0</v>
      </c>
      <c r="AX8" s="12">
        <v>0</v>
      </c>
      <c r="AY8" s="12">
        <v>0</v>
      </c>
      <c r="AZ8" s="12">
        <v>0</v>
      </c>
      <c r="BA8" s="12">
        <v>0</v>
      </c>
      <c r="BB8" s="12">
        <v>0</v>
      </c>
      <c r="BC8" s="12">
        <v>0</v>
      </c>
      <c r="BD8" s="12">
        <v>0</v>
      </c>
      <c r="BE8" s="12">
        <v>0</v>
      </c>
      <c r="BF8" s="12">
        <v>0</v>
      </c>
      <c r="BG8" s="12">
        <v>0</v>
      </c>
      <c r="BH8" s="12">
        <v>0</v>
      </c>
      <c r="BI8" s="12">
        <v>0</v>
      </c>
      <c r="BJ8" s="12">
        <v>0</v>
      </c>
      <c r="BK8" s="12">
        <v>0</v>
      </c>
      <c r="BL8" s="12">
        <v>0</v>
      </c>
      <c r="BM8" s="12">
        <v>0</v>
      </c>
      <c r="BN8" s="12">
        <v>0</v>
      </c>
      <c r="BO8" s="12">
        <v>0</v>
      </c>
      <c r="BP8" s="12">
        <v>0</v>
      </c>
      <c r="BQ8" s="12">
        <v>0</v>
      </c>
      <c r="BR8" s="12">
        <v>0</v>
      </c>
      <c r="BS8" s="12">
        <v>0</v>
      </c>
      <c r="BT8" s="12">
        <v>0</v>
      </c>
      <c r="BU8" s="12">
        <v>0</v>
      </c>
      <c r="BV8" s="12">
        <v>0</v>
      </c>
      <c r="BW8" s="12">
        <v>0</v>
      </c>
      <c r="BX8" s="12">
        <v>0</v>
      </c>
      <c r="BY8" s="12">
        <v>0</v>
      </c>
      <c r="BZ8" s="12">
        <v>0</v>
      </c>
      <c r="CA8" s="12">
        <v>0</v>
      </c>
      <c r="CB8" s="12">
        <v>0</v>
      </c>
      <c r="CC8" s="12">
        <v>0</v>
      </c>
      <c r="CD8" s="12">
        <v>0</v>
      </c>
      <c r="CE8" s="12">
        <v>0</v>
      </c>
      <c r="CF8" s="12">
        <v>0</v>
      </c>
      <c r="CG8" s="12">
        <v>0</v>
      </c>
      <c r="CH8" s="12">
        <v>0</v>
      </c>
      <c r="CI8" s="12">
        <v>0</v>
      </c>
      <c r="CJ8" s="12">
        <v>0</v>
      </c>
      <c r="CK8" s="12">
        <v>0</v>
      </c>
      <c r="CL8" s="12">
        <v>0</v>
      </c>
      <c r="CM8" s="12">
        <v>0</v>
      </c>
      <c r="CN8" s="12">
        <v>0</v>
      </c>
      <c r="CO8" s="12">
        <v>0</v>
      </c>
      <c r="CP8" s="12">
        <v>0</v>
      </c>
      <c r="CQ8" s="12">
        <v>0</v>
      </c>
      <c r="CR8" s="12">
        <v>0</v>
      </c>
      <c r="CS8" s="12">
        <v>0</v>
      </c>
      <c r="CT8" s="12">
        <v>0</v>
      </c>
      <c r="CU8" s="12">
        <v>0</v>
      </c>
      <c r="CV8" s="12">
        <v>0</v>
      </c>
      <c r="CW8" s="12">
        <v>0</v>
      </c>
      <c r="CX8" s="12">
        <v>0</v>
      </c>
      <c r="CY8" s="12">
        <v>0</v>
      </c>
      <c r="CZ8" s="12">
        <v>0</v>
      </c>
      <c r="DA8" s="12">
        <v>0</v>
      </c>
      <c r="DB8" s="12">
        <v>0</v>
      </c>
      <c r="DC8" s="12">
        <v>0</v>
      </c>
      <c r="DD8" s="12">
        <v>0</v>
      </c>
      <c r="DE8" s="12">
        <v>0</v>
      </c>
      <c r="DF8" s="12">
        <v>0</v>
      </c>
      <c r="DG8" s="12">
        <v>0</v>
      </c>
      <c r="DH8" s="12">
        <v>0</v>
      </c>
      <c r="DI8" s="12">
        <v>0</v>
      </c>
      <c r="DJ8" s="12">
        <v>0</v>
      </c>
      <c r="DK8" s="12">
        <v>0</v>
      </c>
      <c r="DL8" s="12">
        <v>0</v>
      </c>
      <c r="DM8" s="12">
        <v>0</v>
      </c>
      <c r="DN8" s="12">
        <v>0</v>
      </c>
      <c r="DO8" s="12">
        <v>0</v>
      </c>
      <c r="DP8" s="12">
        <v>0</v>
      </c>
      <c r="DQ8" s="12">
        <v>0</v>
      </c>
      <c r="DR8" s="12">
        <v>0</v>
      </c>
      <c r="DS8" s="12">
        <v>0</v>
      </c>
      <c r="DT8" s="12">
        <v>0</v>
      </c>
      <c r="DU8" s="12">
        <v>0</v>
      </c>
      <c r="DV8" s="12">
        <v>0</v>
      </c>
      <c r="DW8" s="12">
        <v>0</v>
      </c>
      <c r="DX8" s="12">
        <v>0</v>
      </c>
      <c r="DY8" s="12">
        <v>0</v>
      </c>
      <c r="DZ8" s="12">
        <v>0</v>
      </c>
      <c r="EA8" s="12">
        <v>0</v>
      </c>
      <c r="EB8" s="12">
        <v>0</v>
      </c>
      <c r="EC8" s="12">
        <v>0</v>
      </c>
      <c r="ED8" s="12">
        <v>0</v>
      </c>
      <c r="EE8" s="12">
        <v>0</v>
      </c>
      <c r="EF8" s="12">
        <v>0</v>
      </c>
      <c r="EG8" s="12">
        <v>0</v>
      </c>
      <c r="EH8" s="12">
        <v>0</v>
      </c>
      <c r="EI8" s="12">
        <v>0</v>
      </c>
      <c r="EJ8" s="12">
        <v>0</v>
      </c>
      <c r="EK8" s="12">
        <v>0</v>
      </c>
      <c r="EL8" s="12">
        <v>0</v>
      </c>
      <c r="EM8" s="12">
        <v>0</v>
      </c>
      <c r="EN8" s="12">
        <v>0</v>
      </c>
      <c r="EO8" s="12">
        <v>0</v>
      </c>
      <c r="EP8" s="12">
        <v>0</v>
      </c>
      <c r="EQ8" s="12">
        <v>0</v>
      </c>
      <c r="ER8" s="12">
        <v>0</v>
      </c>
      <c r="ES8" s="12">
        <v>0</v>
      </c>
      <c r="ET8" s="12">
        <v>0</v>
      </c>
      <c r="EU8" s="12">
        <v>0</v>
      </c>
      <c r="EV8" s="12">
        <v>0</v>
      </c>
      <c r="EW8" s="12">
        <v>0</v>
      </c>
      <c r="EX8" s="12">
        <v>0</v>
      </c>
      <c r="EY8" s="12">
        <v>0</v>
      </c>
      <c r="EZ8" s="12">
        <v>0</v>
      </c>
      <c r="FA8" s="12"/>
      <c r="FB8" s="12"/>
      <c r="FC8" s="12"/>
      <c r="FD8" s="12"/>
      <c r="FE8" s="12"/>
      <c r="FF8" s="12"/>
      <c r="FG8" s="12">
        <v>0</v>
      </c>
      <c r="FH8" s="12">
        <v>0</v>
      </c>
      <c r="FI8" s="12">
        <v>0</v>
      </c>
      <c r="FJ8" s="12">
        <v>0</v>
      </c>
      <c r="FK8" s="12">
        <v>0</v>
      </c>
      <c r="FL8" s="12">
        <v>0</v>
      </c>
      <c r="FM8" s="12">
        <v>0</v>
      </c>
      <c r="FN8" s="12">
        <v>0</v>
      </c>
      <c r="FO8" s="12">
        <v>0</v>
      </c>
      <c r="FP8" s="12">
        <v>0</v>
      </c>
      <c r="FQ8" s="12">
        <v>0</v>
      </c>
      <c r="FR8" s="12">
        <v>0</v>
      </c>
      <c r="FS8" s="12">
        <v>0</v>
      </c>
      <c r="FT8" s="12">
        <v>0</v>
      </c>
      <c r="FU8" s="12">
        <v>0</v>
      </c>
      <c r="FV8" s="12">
        <v>0</v>
      </c>
      <c r="FW8" s="12">
        <v>0</v>
      </c>
      <c r="FX8" s="12">
        <v>0</v>
      </c>
      <c r="FY8" s="12">
        <v>0</v>
      </c>
      <c r="FZ8" s="12">
        <v>0</v>
      </c>
      <c r="GA8" s="12">
        <v>0</v>
      </c>
      <c r="GB8" s="12">
        <v>0</v>
      </c>
      <c r="GC8" s="12">
        <v>0</v>
      </c>
      <c r="GD8" s="12">
        <v>0</v>
      </c>
      <c r="GE8" s="12">
        <v>0</v>
      </c>
      <c r="GF8" s="12">
        <v>0</v>
      </c>
      <c r="GG8" s="12">
        <v>0</v>
      </c>
      <c r="GH8" s="12">
        <v>0</v>
      </c>
      <c r="GI8" s="12">
        <v>0</v>
      </c>
      <c r="GJ8" s="12">
        <v>0</v>
      </c>
      <c r="GK8" s="12">
        <v>0</v>
      </c>
      <c r="GL8" s="12">
        <v>0</v>
      </c>
      <c r="GM8" s="12">
        <v>0</v>
      </c>
      <c r="GN8" s="12">
        <v>0</v>
      </c>
      <c r="GO8" s="12">
        <v>0</v>
      </c>
      <c r="GP8" s="12">
        <v>0</v>
      </c>
      <c r="GQ8" s="12">
        <v>0</v>
      </c>
      <c r="GR8" s="12">
        <v>0</v>
      </c>
      <c r="GS8" s="12">
        <v>0</v>
      </c>
      <c r="GT8" s="12">
        <v>0</v>
      </c>
      <c r="GU8" s="12">
        <v>0</v>
      </c>
      <c r="GV8" s="12"/>
      <c r="GW8" s="12"/>
      <c r="GX8" s="12"/>
      <c r="GY8" s="12"/>
      <c r="GZ8" s="12"/>
      <c r="HA8" s="12"/>
      <c r="HB8" s="12"/>
      <c r="HC8" s="12"/>
      <c r="HD8" s="12">
        <v>0</v>
      </c>
      <c r="HE8" s="12">
        <v>0</v>
      </c>
      <c r="HF8" s="12">
        <v>0</v>
      </c>
      <c r="HG8" s="12">
        <v>0</v>
      </c>
      <c r="HH8" s="12">
        <v>0</v>
      </c>
      <c r="HI8" s="12">
        <v>0</v>
      </c>
      <c r="HJ8" s="12">
        <v>0</v>
      </c>
      <c r="HK8" s="12">
        <v>0</v>
      </c>
      <c r="HL8" s="12">
        <v>0</v>
      </c>
      <c r="HM8" s="12">
        <v>0</v>
      </c>
      <c r="HN8" s="12">
        <v>0</v>
      </c>
      <c r="HO8" s="12">
        <v>0</v>
      </c>
      <c r="HP8" s="12">
        <v>0</v>
      </c>
      <c r="HQ8" s="12">
        <v>0</v>
      </c>
      <c r="HR8" s="12">
        <v>0</v>
      </c>
      <c r="HS8" s="12">
        <v>0</v>
      </c>
      <c r="HT8" s="12">
        <v>0</v>
      </c>
      <c r="HU8" s="12">
        <v>0</v>
      </c>
      <c r="HV8" s="12">
        <v>0</v>
      </c>
      <c r="HW8" s="12">
        <v>0</v>
      </c>
      <c r="HX8" s="12">
        <v>0</v>
      </c>
      <c r="HY8" s="12">
        <v>0</v>
      </c>
      <c r="HZ8" s="12">
        <v>0</v>
      </c>
      <c r="IA8" s="12">
        <v>0</v>
      </c>
      <c r="IB8" s="12">
        <v>0</v>
      </c>
      <c r="IC8" s="12">
        <v>0</v>
      </c>
      <c r="ID8" s="12">
        <v>0</v>
      </c>
      <c r="IE8" s="12"/>
      <c r="IF8" s="12"/>
      <c r="IG8" s="12"/>
      <c r="IH8" s="12"/>
      <c r="II8" s="12"/>
      <c r="IJ8" s="12"/>
      <c r="IK8" s="12"/>
      <c r="IL8" s="12"/>
      <c r="IM8" s="12"/>
      <c r="IN8" s="12"/>
      <c r="IO8" s="12"/>
      <c r="IP8" s="12"/>
      <c r="IQ8" s="12"/>
      <c r="IR8" s="12"/>
      <c r="IS8" s="12"/>
      <c r="IT8" s="12"/>
      <c r="IU8" s="12"/>
      <c r="IV8" s="12"/>
      <c r="IW8" s="12"/>
      <c r="IX8" s="12"/>
      <c r="IY8" s="12"/>
      <c r="IZ8" s="12"/>
      <c r="JA8" s="12"/>
      <c r="JB8" s="12"/>
      <c r="JC8" s="12"/>
      <c r="JD8" s="12"/>
      <c r="JE8" s="12"/>
      <c r="JF8" s="12"/>
      <c r="JG8" s="12"/>
      <c r="JH8" s="12"/>
      <c r="JI8" s="12"/>
      <c r="JJ8" s="12"/>
      <c r="JK8" s="12"/>
      <c r="JL8" s="12"/>
      <c r="JM8" s="12"/>
      <c r="JN8" s="12"/>
      <c r="JO8" s="12"/>
      <c r="JP8" s="12"/>
      <c r="JQ8" s="12"/>
      <c r="JR8" s="12"/>
      <c r="JS8" s="12"/>
      <c r="JT8" s="12"/>
      <c r="JU8" s="12"/>
      <c r="JV8" s="12"/>
      <c r="JW8" s="12"/>
      <c r="JX8" s="12"/>
      <c r="JY8" s="12"/>
      <c r="JZ8" s="12"/>
      <c r="KA8" s="12"/>
      <c r="KB8" s="12"/>
      <c r="KC8" s="12"/>
      <c r="KD8" s="12"/>
      <c r="KE8" s="12"/>
      <c r="KF8" s="12"/>
      <c r="KG8" s="12"/>
      <c r="KH8" s="12"/>
      <c r="KI8" s="12"/>
      <c r="KJ8" s="12"/>
      <c r="KK8" s="12"/>
      <c r="KL8" s="12"/>
      <c r="KM8" s="12"/>
      <c r="KN8" s="12"/>
      <c r="KO8" s="12"/>
      <c r="KP8" s="12"/>
      <c r="KQ8" s="12"/>
      <c r="KR8" s="12"/>
      <c r="KS8" s="12"/>
      <c r="KT8" s="12"/>
      <c r="KU8" s="12"/>
      <c r="KV8" s="12"/>
      <c r="KW8" s="12"/>
      <c r="KX8" s="12"/>
      <c r="KY8" s="12"/>
      <c r="KZ8" s="12"/>
      <c r="LA8" s="12"/>
      <c r="LB8" s="12"/>
      <c r="LC8" s="12"/>
      <c r="LD8" s="12"/>
      <c r="LE8" s="12"/>
      <c r="LF8" s="12"/>
      <c r="LG8" s="12"/>
      <c r="LH8" s="12"/>
      <c r="LI8" s="12"/>
      <c r="LJ8" s="12"/>
      <c r="LK8" s="12"/>
      <c r="LL8" s="12"/>
      <c r="LM8" s="12"/>
      <c r="LN8" s="12"/>
      <c r="LO8" s="12"/>
      <c r="LP8" s="12"/>
      <c r="LQ8" s="12"/>
      <c r="LR8" s="12"/>
      <c r="LS8" s="12">
        <v>0</v>
      </c>
      <c r="LT8" s="12">
        <v>0</v>
      </c>
      <c r="LU8" s="12">
        <v>0</v>
      </c>
      <c r="LV8" s="12">
        <v>0</v>
      </c>
      <c r="LW8" s="12">
        <v>0</v>
      </c>
      <c r="LX8" s="12">
        <v>0</v>
      </c>
      <c r="LY8" s="12">
        <v>0</v>
      </c>
      <c r="LZ8" s="12">
        <v>0</v>
      </c>
      <c r="MA8" s="12">
        <v>0</v>
      </c>
      <c r="MB8" s="12">
        <v>0</v>
      </c>
      <c r="MC8" s="12">
        <v>0</v>
      </c>
      <c r="MD8" s="12">
        <v>0</v>
      </c>
      <c r="ME8" s="12">
        <v>0</v>
      </c>
      <c r="MF8" s="12">
        <v>0</v>
      </c>
      <c r="MG8" s="12">
        <v>0</v>
      </c>
      <c r="MH8" s="12">
        <v>0</v>
      </c>
      <c r="MI8" s="12">
        <v>0</v>
      </c>
      <c r="MJ8" s="12">
        <v>0</v>
      </c>
      <c r="MK8" s="12">
        <v>0</v>
      </c>
      <c r="ML8" s="12">
        <v>0</v>
      </c>
      <c r="MM8" s="12">
        <v>0</v>
      </c>
      <c r="MN8" s="12">
        <v>0</v>
      </c>
      <c r="MO8" s="12">
        <v>0</v>
      </c>
      <c r="MP8" s="12">
        <v>0</v>
      </c>
      <c r="MQ8" s="12">
        <v>0</v>
      </c>
      <c r="MR8" s="12">
        <v>0</v>
      </c>
      <c r="MS8" s="12">
        <v>0</v>
      </c>
      <c r="MT8" s="12">
        <v>0</v>
      </c>
      <c r="MU8" s="12">
        <v>0</v>
      </c>
      <c r="MV8" s="12">
        <v>0</v>
      </c>
      <c r="MW8" s="12">
        <v>0</v>
      </c>
      <c r="MX8" s="12">
        <v>0</v>
      </c>
      <c r="MY8" s="12">
        <v>0</v>
      </c>
      <c r="MZ8" s="12">
        <v>0</v>
      </c>
      <c r="NA8" s="12">
        <v>0</v>
      </c>
      <c r="NB8" s="12">
        <v>0</v>
      </c>
      <c r="NC8" s="12">
        <v>0</v>
      </c>
      <c r="ND8" s="12">
        <v>0</v>
      </c>
      <c r="NE8" s="12">
        <v>0</v>
      </c>
      <c r="NF8" s="12">
        <v>0</v>
      </c>
      <c r="NG8" s="12">
        <v>0</v>
      </c>
      <c r="NH8" s="12">
        <v>0</v>
      </c>
      <c r="NI8" s="12">
        <v>0</v>
      </c>
      <c r="NJ8" s="12">
        <v>0</v>
      </c>
      <c r="NK8" s="12">
        <v>0</v>
      </c>
      <c r="NL8" s="12">
        <v>0</v>
      </c>
      <c r="NM8" s="12">
        <v>0</v>
      </c>
      <c r="NN8" s="12">
        <v>0</v>
      </c>
      <c r="NO8" s="12">
        <v>0</v>
      </c>
      <c r="NP8" s="12">
        <v>0</v>
      </c>
      <c r="NQ8" s="12">
        <v>0</v>
      </c>
      <c r="NR8" s="12">
        <v>0</v>
      </c>
      <c r="NS8" s="12">
        <v>0</v>
      </c>
      <c r="NT8" s="12">
        <v>0</v>
      </c>
      <c r="NU8" s="12">
        <v>0</v>
      </c>
      <c r="NV8" s="12">
        <v>0</v>
      </c>
      <c r="NW8" s="12">
        <v>0</v>
      </c>
      <c r="NX8" s="12">
        <v>0</v>
      </c>
      <c r="NY8" s="12">
        <v>0</v>
      </c>
      <c r="NZ8" s="12">
        <v>0</v>
      </c>
      <c r="OA8" s="12">
        <v>0</v>
      </c>
      <c r="OB8" s="12">
        <v>0</v>
      </c>
      <c r="OC8" s="12">
        <v>0</v>
      </c>
      <c r="OD8" s="12">
        <v>0</v>
      </c>
      <c r="OE8" s="12">
        <v>0</v>
      </c>
      <c r="OF8" s="12">
        <v>0</v>
      </c>
      <c r="OG8" s="12">
        <v>0</v>
      </c>
      <c r="OH8" s="12">
        <v>0</v>
      </c>
      <c r="OI8" s="12">
        <v>0</v>
      </c>
      <c r="OJ8" s="12">
        <v>0</v>
      </c>
      <c r="OK8" s="12">
        <v>0</v>
      </c>
      <c r="OL8" s="12">
        <v>0</v>
      </c>
      <c r="OM8" s="12">
        <v>0</v>
      </c>
      <c r="ON8" s="12">
        <v>0</v>
      </c>
      <c r="OO8" s="12">
        <v>0</v>
      </c>
      <c r="OP8" s="12">
        <v>0</v>
      </c>
      <c r="OQ8" s="12">
        <v>0</v>
      </c>
      <c r="OR8" s="12">
        <v>0</v>
      </c>
      <c r="OS8" s="12">
        <v>0</v>
      </c>
      <c r="OT8" s="12">
        <v>0</v>
      </c>
      <c r="OU8" s="12"/>
      <c r="OV8" s="13"/>
      <c r="OW8" s="13"/>
      <c r="OX8" s="13"/>
      <c r="OY8" s="13"/>
      <c r="OZ8" s="13"/>
      <c r="PA8" s="13"/>
      <c r="PB8" s="13"/>
      <c r="PC8" s="13"/>
      <c r="PD8" s="13"/>
      <c r="PE8" s="13"/>
      <c r="PF8" s="13"/>
      <c r="PG8" s="13"/>
      <c r="PH8" s="13"/>
      <c r="PI8" s="13"/>
      <c r="PJ8" s="13"/>
      <c r="PK8" s="13"/>
      <c r="PL8" s="13"/>
      <c r="PM8" s="13"/>
      <c r="PN8" s="13"/>
      <c r="PO8" s="13"/>
      <c r="PP8" s="13"/>
      <c r="PQ8" s="13"/>
      <c r="PR8" s="13"/>
      <c r="PS8" s="13"/>
      <c r="PT8" s="13"/>
      <c r="PU8" s="13"/>
      <c r="PV8" s="13"/>
      <c r="PW8" s="13"/>
      <c r="PX8" s="13"/>
      <c r="PY8" s="13"/>
      <c r="PZ8" s="13"/>
      <c r="QA8" s="13"/>
      <c r="QB8" s="13"/>
      <c r="QC8" s="13"/>
      <c r="QD8" s="13"/>
      <c r="QE8" s="13"/>
      <c r="QF8" s="13"/>
      <c r="QG8" s="13"/>
      <c r="QH8" s="13"/>
      <c r="QI8" s="13"/>
    </row>
    <row r="9" spans="1:451" s="14" customFormat="1" ht="12.75" x14ac:dyDescent="0.2">
      <c r="A9" s="2">
        <v>312000</v>
      </c>
      <c r="B9" s="10" t="s">
        <v>537</v>
      </c>
      <c r="C9" s="10" t="s">
        <v>247</v>
      </c>
      <c r="D9" s="11">
        <v>2021</v>
      </c>
      <c r="E9" s="12">
        <v>0</v>
      </c>
      <c r="F9" s="12">
        <v>0</v>
      </c>
      <c r="G9" s="12">
        <v>0</v>
      </c>
      <c r="H9" s="12">
        <v>0</v>
      </c>
      <c r="I9" s="12">
        <v>0</v>
      </c>
      <c r="J9" s="12">
        <v>0</v>
      </c>
      <c r="K9" s="12">
        <v>0</v>
      </c>
      <c r="L9" s="12">
        <v>0</v>
      </c>
      <c r="M9" s="12">
        <v>0</v>
      </c>
      <c r="N9" s="12">
        <v>0</v>
      </c>
      <c r="O9" s="12">
        <v>0</v>
      </c>
      <c r="P9" s="12">
        <v>0</v>
      </c>
      <c r="Q9" s="12">
        <v>0</v>
      </c>
      <c r="R9" s="12">
        <v>0</v>
      </c>
      <c r="S9" s="12">
        <v>0</v>
      </c>
      <c r="T9" s="12">
        <v>0</v>
      </c>
      <c r="U9" s="12">
        <v>0</v>
      </c>
      <c r="V9" s="12">
        <v>0</v>
      </c>
      <c r="W9" s="12">
        <v>0</v>
      </c>
      <c r="X9" s="12">
        <v>0</v>
      </c>
      <c r="Y9" s="12">
        <v>0</v>
      </c>
      <c r="Z9" s="12">
        <v>0</v>
      </c>
      <c r="AA9" s="12">
        <v>0</v>
      </c>
      <c r="AB9" s="12">
        <v>0</v>
      </c>
      <c r="AC9" s="12">
        <v>0</v>
      </c>
      <c r="AD9" s="12">
        <v>0</v>
      </c>
      <c r="AE9" s="12">
        <v>0</v>
      </c>
      <c r="AF9" s="12">
        <v>0</v>
      </c>
      <c r="AG9" s="12">
        <v>0</v>
      </c>
      <c r="AH9" s="12">
        <v>0</v>
      </c>
      <c r="AI9" s="12">
        <v>0</v>
      </c>
      <c r="AJ9" s="12">
        <v>0</v>
      </c>
      <c r="AK9" s="12">
        <v>0</v>
      </c>
      <c r="AL9" s="12">
        <v>0</v>
      </c>
      <c r="AM9" s="12">
        <v>0</v>
      </c>
      <c r="AN9" s="12">
        <v>0</v>
      </c>
      <c r="AO9" s="12">
        <v>0</v>
      </c>
      <c r="AP9" s="12">
        <v>0</v>
      </c>
      <c r="AQ9" s="12">
        <v>0</v>
      </c>
      <c r="AR9" s="12">
        <v>0</v>
      </c>
      <c r="AS9" s="12">
        <v>0</v>
      </c>
      <c r="AT9" s="12">
        <v>0</v>
      </c>
      <c r="AU9" s="12">
        <v>0</v>
      </c>
      <c r="AV9" s="12">
        <v>0</v>
      </c>
      <c r="AW9" s="12">
        <v>0</v>
      </c>
      <c r="AX9" s="12">
        <v>0</v>
      </c>
      <c r="AY9" s="12">
        <v>0</v>
      </c>
      <c r="AZ9" s="12">
        <v>0</v>
      </c>
      <c r="BA9" s="12">
        <v>0</v>
      </c>
      <c r="BB9" s="12">
        <v>0</v>
      </c>
      <c r="BC9" s="12">
        <v>0</v>
      </c>
      <c r="BD9" s="12">
        <v>0</v>
      </c>
      <c r="BE9" s="12">
        <v>0</v>
      </c>
      <c r="BF9" s="12">
        <v>0</v>
      </c>
      <c r="BG9" s="12">
        <v>0</v>
      </c>
      <c r="BH9" s="12">
        <v>0</v>
      </c>
      <c r="BI9" s="12">
        <v>0</v>
      </c>
      <c r="BJ9" s="12">
        <v>0</v>
      </c>
      <c r="BK9" s="12">
        <v>0</v>
      </c>
      <c r="BL9" s="12">
        <v>0</v>
      </c>
      <c r="BM9" s="12">
        <v>0</v>
      </c>
      <c r="BN9" s="12">
        <v>0</v>
      </c>
      <c r="BO9" s="12">
        <v>0</v>
      </c>
      <c r="BP9" s="12">
        <v>0</v>
      </c>
      <c r="BQ9" s="12">
        <v>0</v>
      </c>
      <c r="BR9" s="12">
        <v>0</v>
      </c>
      <c r="BS9" s="12">
        <v>0</v>
      </c>
      <c r="BT9" s="12">
        <v>0</v>
      </c>
      <c r="BU9" s="12">
        <v>0</v>
      </c>
      <c r="BV9" s="12">
        <v>0</v>
      </c>
      <c r="BW9" s="12">
        <v>0</v>
      </c>
      <c r="BX9" s="12">
        <v>0</v>
      </c>
      <c r="BY9" s="12">
        <v>0</v>
      </c>
      <c r="BZ9" s="12">
        <v>0</v>
      </c>
      <c r="CA9" s="12">
        <v>0</v>
      </c>
      <c r="CB9" s="12">
        <v>0</v>
      </c>
      <c r="CC9" s="12">
        <v>0</v>
      </c>
      <c r="CD9" s="12">
        <v>0</v>
      </c>
      <c r="CE9" s="12">
        <v>0</v>
      </c>
      <c r="CF9" s="12">
        <v>0</v>
      </c>
      <c r="CG9" s="12">
        <v>0</v>
      </c>
      <c r="CH9" s="12">
        <v>0</v>
      </c>
      <c r="CI9" s="12">
        <v>0</v>
      </c>
      <c r="CJ9" s="12">
        <v>0</v>
      </c>
      <c r="CK9" s="12">
        <v>0</v>
      </c>
      <c r="CL9" s="12">
        <v>0</v>
      </c>
      <c r="CM9" s="12">
        <v>0</v>
      </c>
      <c r="CN9" s="12">
        <v>0</v>
      </c>
      <c r="CO9" s="12">
        <v>0</v>
      </c>
      <c r="CP9" s="12">
        <v>0</v>
      </c>
      <c r="CQ9" s="12">
        <v>0</v>
      </c>
      <c r="CR9" s="12">
        <v>0</v>
      </c>
      <c r="CS9" s="12">
        <v>0</v>
      </c>
      <c r="CT9" s="12">
        <v>0</v>
      </c>
      <c r="CU9" s="12">
        <v>0</v>
      </c>
      <c r="CV9" s="12">
        <v>0</v>
      </c>
      <c r="CW9" s="12">
        <v>0</v>
      </c>
      <c r="CX9" s="12">
        <v>0</v>
      </c>
      <c r="CY9" s="12">
        <v>0</v>
      </c>
      <c r="CZ9" s="12">
        <v>0</v>
      </c>
      <c r="DA9" s="12">
        <v>0</v>
      </c>
      <c r="DB9" s="12">
        <v>0</v>
      </c>
      <c r="DC9" s="12">
        <v>0</v>
      </c>
      <c r="DD9" s="12">
        <v>0</v>
      </c>
      <c r="DE9" s="12">
        <v>0</v>
      </c>
      <c r="DF9" s="12">
        <v>0</v>
      </c>
      <c r="DG9" s="12">
        <v>0</v>
      </c>
      <c r="DH9" s="12">
        <v>0</v>
      </c>
      <c r="DI9" s="12">
        <v>0</v>
      </c>
      <c r="DJ9" s="12">
        <v>0</v>
      </c>
      <c r="DK9" s="12">
        <v>0</v>
      </c>
      <c r="DL9" s="12">
        <v>0</v>
      </c>
      <c r="DM9" s="12">
        <v>0</v>
      </c>
      <c r="DN9" s="12">
        <v>0</v>
      </c>
      <c r="DO9" s="12">
        <v>0</v>
      </c>
      <c r="DP9" s="12">
        <v>0</v>
      </c>
      <c r="DQ9" s="12">
        <v>0</v>
      </c>
      <c r="DR9" s="12">
        <v>0</v>
      </c>
      <c r="DS9" s="12">
        <v>0</v>
      </c>
      <c r="DT9" s="12">
        <v>0</v>
      </c>
      <c r="DU9" s="12">
        <v>0</v>
      </c>
      <c r="DV9" s="12">
        <v>0</v>
      </c>
      <c r="DW9" s="12">
        <v>0</v>
      </c>
      <c r="DX9" s="12">
        <v>0</v>
      </c>
      <c r="DY9" s="12">
        <v>0</v>
      </c>
      <c r="DZ9" s="12">
        <v>0</v>
      </c>
      <c r="EA9" s="12">
        <v>0</v>
      </c>
      <c r="EB9" s="12">
        <v>0</v>
      </c>
      <c r="EC9" s="12">
        <v>0</v>
      </c>
      <c r="ED9" s="12">
        <v>0</v>
      </c>
      <c r="EE9" s="12">
        <v>0</v>
      </c>
      <c r="EF9" s="12">
        <v>0</v>
      </c>
      <c r="EG9" s="12">
        <v>0</v>
      </c>
      <c r="EH9" s="12">
        <v>0</v>
      </c>
      <c r="EI9" s="12">
        <v>0</v>
      </c>
      <c r="EJ9" s="12">
        <v>0</v>
      </c>
      <c r="EK9" s="12">
        <v>0</v>
      </c>
      <c r="EL9" s="12">
        <v>0</v>
      </c>
      <c r="EM9" s="12">
        <v>0</v>
      </c>
      <c r="EN9" s="12">
        <v>0</v>
      </c>
      <c r="EO9" s="12">
        <v>0</v>
      </c>
      <c r="EP9" s="12">
        <v>0</v>
      </c>
      <c r="EQ9" s="12">
        <v>0</v>
      </c>
      <c r="ER9" s="12">
        <v>0</v>
      </c>
      <c r="ES9" s="12">
        <v>0</v>
      </c>
      <c r="ET9" s="12">
        <v>0</v>
      </c>
      <c r="EU9" s="12">
        <v>0</v>
      </c>
      <c r="EV9" s="12">
        <v>0</v>
      </c>
      <c r="EW9" s="12">
        <v>0</v>
      </c>
      <c r="EX9" s="12">
        <v>0</v>
      </c>
      <c r="EY9" s="12">
        <v>0</v>
      </c>
      <c r="EZ9" s="12">
        <v>0</v>
      </c>
      <c r="FA9" s="12"/>
      <c r="FB9" s="12"/>
      <c r="FC9" s="12"/>
      <c r="FD9" s="12"/>
      <c r="FE9" s="12"/>
      <c r="FF9" s="12"/>
      <c r="FG9" s="12">
        <v>0</v>
      </c>
      <c r="FH9" s="12">
        <v>0</v>
      </c>
      <c r="FI9" s="12">
        <v>0</v>
      </c>
      <c r="FJ9" s="12">
        <v>0</v>
      </c>
      <c r="FK9" s="12">
        <v>0</v>
      </c>
      <c r="FL9" s="12">
        <v>0</v>
      </c>
      <c r="FM9" s="12">
        <v>0</v>
      </c>
      <c r="FN9" s="12">
        <v>0</v>
      </c>
      <c r="FO9" s="12">
        <v>0</v>
      </c>
      <c r="FP9" s="12">
        <v>0</v>
      </c>
      <c r="FQ9" s="12">
        <v>0</v>
      </c>
      <c r="FR9" s="12">
        <v>0</v>
      </c>
      <c r="FS9" s="12">
        <v>0</v>
      </c>
      <c r="FT9" s="12">
        <v>0</v>
      </c>
      <c r="FU9" s="12">
        <v>0</v>
      </c>
      <c r="FV9" s="12">
        <v>0</v>
      </c>
      <c r="FW9" s="12">
        <v>0</v>
      </c>
      <c r="FX9" s="12">
        <v>0</v>
      </c>
      <c r="FY9" s="12">
        <v>0</v>
      </c>
      <c r="FZ9" s="12">
        <v>0</v>
      </c>
      <c r="GA9" s="12">
        <v>0</v>
      </c>
      <c r="GB9" s="12">
        <v>0</v>
      </c>
      <c r="GC9" s="12">
        <v>0</v>
      </c>
      <c r="GD9" s="12">
        <v>0</v>
      </c>
      <c r="GE9" s="12">
        <v>0</v>
      </c>
      <c r="GF9" s="12">
        <v>0</v>
      </c>
      <c r="GG9" s="12">
        <v>0</v>
      </c>
      <c r="GH9" s="12">
        <v>0</v>
      </c>
      <c r="GI9" s="12">
        <v>0</v>
      </c>
      <c r="GJ9" s="12">
        <v>0</v>
      </c>
      <c r="GK9" s="12">
        <v>0</v>
      </c>
      <c r="GL9" s="12">
        <v>0</v>
      </c>
      <c r="GM9" s="12">
        <v>0</v>
      </c>
      <c r="GN9" s="12">
        <v>0</v>
      </c>
      <c r="GO9" s="12">
        <v>0</v>
      </c>
      <c r="GP9" s="12">
        <v>0</v>
      </c>
      <c r="GQ9" s="12">
        <v>0</v>
      </c>
      <c r="GR9" s="12">
        <v>0</v>
      </c>
      <c r="GS9" s="12">
        <v>0</v>
      </c>
      <c r="GT9" s="12">
        <v>0</v>
      </c>
      <c r="GU9" s="12">
        <v>0</v>
      </c>
      <c r="GV9" s="12"/>
      <c r="GW9" s="12"/>
      <c r="GX9" s="12"/>
      <c r="GY9" s="12"/>
      <c r="GZ9" s="12"/>
      <c r="HA9" s="12"/>
      <c r="HB9" s="12"/>
      <c r="HC9" s="12"/>
      <c r="HD9" s="12">
        <v>0</v>
      </c>
      <c r="HE9" s="12">
        <v>0</v>
      </c>
      <c r="HF9" s="12">
        <v>0</v>
      </c>
      <c r="HG9" s="12">
        <v>0</v>
      </c>
      <c r="HH9" s="12">
        <v>0</v>
      </c>
      <c r="HI9" s="12">
        <v>0</v>
      </c>
      <c r="HJ9" s="12">
        <v>0</v>
      </c>
      <c r="HK9" s="12">
        <v>0</v>
      </c>
      <c r="HL9" s="12">
        <v>0</v>
      </c>
      <c r="HM9" s="12">
        <v>0</v>
      </c>
      <c r="HN9" s="12">
        <v>0</v>
      </c>
      <c r="HO9" s="12">
        <v>0</v>
      </c>
      <c r="HP9" s="12">
        <v>0</v>
      </c>
      <c r="HQ9" s="12">
        <v>0</v>
      </c>
      <c r="HR9" s="12">
        <v>0</v>
      </c>
      <c r="HS9" s="12">
        <v>0</v>
      </c>
      <c r="HT9" s="12">
        <v>0</v>
      </c>
      <c r="HU9" s="12">
        <v>0</v>
      </c>
      <c r="HV9" s="12">
        <v>0</v>
      </c>
      <c r="HW9" s="12">
        <v>0</v>
      </c>
      <c r="HX9" s="12">
        <v>0</v>
      </c>
      <c r="HY9" s="12">
        <v>0</v>
      </c>
      <c r="HZ9" s="12">
        <v>0</v>
      </c>
      <c r="IA9" s="12">
        <v>0</v>
      </c>
      <c r="IB9" s="12">
        <v>0</v>
      </c>
      <c r="IC9" s="12">
        <v>0</v>
      </c>
      <c r="ID9" s="12">
        <v>0</v>
      </c>
      <c r="IE9" s="12"/>
      <c r="IF9" s="12"/>
      <c r="IG9" s="12"/>
      <c r="IH9" s="12"/>
      <c r="II9" s="12"/>
      <c r="IJ9" s="12"/>
      <c r="IK9" s="12"/>
      <c r="IL9" s="12"/>
      <c r="IM9" s="12"/>
      <c r="IN9" s="12"/>
      <c r="IO9" s="12"/>
      <c r="IP9" s="12"/>
      <c r="IQ9" s="12"/>
      <c r="IR9" s="12"/>
      <c r="IS9" s="12"/>
      <c r="IT9" s="12"/>
      <c r="IU9" s="12"/>
      <c r="IV9" s="12"/>
      <c r="IW9" s="12"/>
      <c r="IX9" s="12"/>
      <c r="IY9" s="12"/>
      <c r="IZ9" s="12"/>
      <c r="JA9" s="12"/>
      <c r="JB9" s="12"/>
      <c r="JC9" s="12"/>
      <c r="JD9" s="12"/>
      <c r="JE9" s="12"/>
      <c r="JF9" s="12"/>
      <c r="JG9" s="12"/>
      <c r="JH9" s="12"/>
      <c r="JI9" s="12"/>
      <c r="JJ9" s="12"/>
      <c r="JK9" s="12"/>
      <c r="JL9" s="12"/>
      <c r="JM9" s="12"/>
      <c r="JN9" s="12"/>
      <c r="JO9" s="12"/>
      <c r="JP9" s="12"/>
      <c r="JQ9" s="12"/>
      <c r="JR9" s="12"/>
      <c r="JS9" s="12"/>
      <c r="JT9" s="12"/>
      <c r="JU9" s="12"/>
      <c r="JV9" s="12"/>
      <c r="JW9" s="12"/>
      <c r="JX9" s="12"/>
      <c r="JY9" s="12"/>
      <c r="JZ9" s="12"/>
      <c r="KA9" s="12"/>
      <c r="KB9" s="12"/>
      <c r="KC9" s="12"/>
      <c r="KD9" s="12"/>
      <c r="KE9" s="12"/>
      <c r="KF9" s="12"/>
      <c r="KG9" s="12"/>
      <c r="KH9" s="12"/>
      <c r="KI9" s="12"/>
      <c r="KJ9" s="12"/>
      <c r="KK9" s="12"/>
      <c r="KL9" s="12"/>
      <c r="KM9" s="12"/>
      <c r="KN9" s="12"/>
      <c r="KO9" s="12"/>
      <c r="KP9" s="12"/>
      <c r="KQ9" s="12"/>
      <c r="KR9" s="12"/>
      <c r="KS9" s="12"/>
      <c r="KT9" s="12"/>
      <c r="KU9" s="12"/>
      <c r="KV9" s="12"/>
      <c r="KW9" s="12"/>
      <c r="KX9" s="12"/>
      <c r="KY9" s="12"/>
      <c r="KZ9" s="12"/>
      <c r="LA9" s="12"/>
      <c r="LB9" s="12"/>
      <c r="LC9" s="12"/>
      <c r="LD9" s="12"/>
      <c r="LE9" s="12"/>
      <c r="LF9" s="12"/>
      <c r="LG9" s="12"/>
      <c r="LH9" s="12"/>
      <c r="LI9" s="12"/>
      <c r="LJ9" s="12"/>
      <c r="LK9" s="12"/>
      <c r="LL9" s="12"/>
      <c r="LM9" s="12"/>
      <c r="LN9" s="12"/>
      <c r="LO9" s="12"/>
      <c r="LP9" s="12"/>
      <c r="LQ9" s="12"/>
      <c r="LR9" s="12"/>
      <c r="LS9" s="12">
        <v>0</v>
      </c>
      <c r="LT9" s="12">
        <v>0</v>
      </c>
      <c r="LU9" s="12">
        <v>0</v>
      </c>
      <c r="LV9" s="12">
        <v>0</v>
      </c>
      <c r="LW9" s="12">
        <v>0</v>
      </c>
      <c r="LX9" s="12">
        <v>0</v>
      </c>
      <c r="LY9" s="12">
        <v>0</v>
      </c>
      <c r="LZ9" s="12">
        <v>0</v>
      </c>
      <c r="MA9" s="12">
        <v>0</v>
      </c>
      <c r="MB9" s="12">
        <v>0</v>
      </c>
      <c r="MC9" s="12">
        <v>0</v>
      </c>
      <c r="MD9" s="12">
        <v>0</v>
      </c>
      <c r="ME9" s="12">
        <v>0</v>
      </c>
      <c r="MF9" s="12">
        <v>0</v>
      </c>
      <c r="MG9" s="12">
        <v>0</v>
      </c>
      <c r="MH9" s="12">
        <v>0</v>
      </c>
      <c r="MI9" s="12">
        <v>0</v>
      </c>
      <c r="MJ9" s="12">
        <v>0</v>
      </c>
      <c r="MK9" s="12">
        <v>0</v>
      </c>
      <c r="ML9" s="12">
        <v>0</v>
      </c>
      <c r="MM9" s="12">
        <v>0</v>
      </c>
      <c r="MN9" s="12">
        <v>0</v>
      </c>
      <c r="MO9" s="12">
        <v>0</v>
      </c>
      <c r="MP9" s="12">
        <v>0</v>
      </c>
      <c r="MQ9" s="12">
        <v>0</v>
      </c>
      <c r="MR9" s="12">
        <v>0</v>
      </c>
      <c r="MS9" s="12">
        <v>0</v>
      </c>
      <c r="MT9" s="12">
        <v>0</v>
      </c>
      <c r="MU9" s="12">
        <v>0</v>
      </c>
      <c r="MV9" s="12">
        <v>0</v>
      </c>
      <c r="MW9" s="12">
        <v>0</v>
      </c>
      <c r="MX9" s="12">
        <v>0</v>
      </c>
      <c r="MY9" s="12">
        <v>0</v>
      </c>
      <c r="MZ9" s="12">
        <v>0</v>
      </c>
      <c r="NA9" s="12">
        <v>0</v>
      </c>
      <c r="NB9" s="12">
        <v>0</v>
      </c>
      <c r="NC9" s="12">
        <v>0</v>
      </c>
      <c r="ND9" s="12">
        <v>0</v>
      </c>
      <c r="NE9" s="12">
        <v>0</v>
      </c>
      <c r="NF9" s="12">
        <v>0</v>
      </c>
      <c r="NG9" s="12">
        <v>0</v>
      </c>
      <c r="NH9" s="12">
        <v>0</v>
      </c>
      <c r="NI9" s="12">
        <v>0</v>
      </c>
      <c r="NJ9" s="12">
        <v>0</v>
      </c>
      <c r="NK9" s="12">
        <v>0</v>
      </c>
      <c r="NL9" s="12">
        <v>0</v>
      </c>
      <c r="NM9" s="12">
        <v>0</v>
      </c>
      <c r="NN9" s="12">
        <v>0</v>
      </c>
      <c r="NO9" s="12">
        <v>0</v>
      </c>
      <c r="NP9" s="12">
        <v>0</v>
      </c>
      <c r="NQ9" s="12">
        <v>0</v>
      </c>
      <c r="NR9" s="12">
        <v>0</v>
      </c>
      <c r="NS9" s="12">
        <v>0</v>
      </c>
      <c r="NT9" s="12">
        <v>0</v>
      </c>
      <c r="NU9" s="12">
        <v>0</v>
      </c>
      <c r="NV9" s="12">
        <v>0</v>
      </c>
      <c r="NW9" s="12">
        <v>0</v>
      </c>
      <c r="NX9" s="12">
        <v>0</v>
      </c>
      <c r="NY9" s="12">
        <v>0</v>
      </c>
      <c r="NZ9" s="12">
        <v>0</v>
      </c>
      <c r="OA9" s="12">
        <v>0</v>
      </c>
      <c r="OB9" s="12">
        <v>0</v>
      </c>
      <c r="OC9" s="12">
        <v>0</v>
      </c>
      <c r="OD9" s="12">
        <v>0</v>
      </c>
      <c r="OE9" s="12">
        <v>0</v>
      </c>
      <c r="OF9" s="12">
        <v>0</v>
      </c>
      <c r="OG9" s="12">
        <v>0</v>
      </c>
      <c r="OH9" s="12">
        <v>0</v>
      </c>
      <c r="OI9" s="12">
        <v>0</v>
      </c>
      <c r="OJ9" s="12">
        <v>0</v>
      </c>
      <c r="OK9" s="12">
        <v>0</v>
      </c>
      <c r="OL9" s="12">
        <v>0</v>
      </c>
      <c r="OM9" s="12">
        <v>0</v>
      </c>
      <c r="ON9" s="12">
        <v>0</v>
      </c>
      <c r="OO9" s="12">
        <v>0</v>
      </c>
      <c r="OP9" s="12">
        <v>0</v>
      </c>
      <c r="OQ9" s="12">
        <v>0</v>
      </c>
      <c r="OR9" s="12">
        <v>0</v>
      </c>
      <c r="OS9" s="12">
        <v>0</v>
      </c>
      <c r="OT9" s="12">
        <v>0</v>
      </c>
      <c r="OU9" s="12"/>
      <c r="OV9" s="13"/>
      <c r="OW9" s="13"/>
      <c r="OX9" s="13"/>
      <c r="OY9" s="13"/>
      <c r="OZ9" s="13"/>
      <c r="PA9" s="13"/>
      <c r="PB9" s="13"/>
      <c r="PC9" s="13"/>
      <c r="PD9" s="13"/>
      <c r="PE9" s="13"/>
      <c r="PF9" s="13"/>
      <c r="PG9" s="13"/>
      <c r="PH9" s="13"/>
      <c r="PI9" s="13"/>
      <c r="PJ9" s="13"/>
      <c r="PK9" s="13"/>
      <c r="PL9" s="13"/>
      <c r="PM9" s="13"/>
      <c r="PN9" s="13"/>
      <c r="PO9" s="13"/>
      <c r="PP9" s="13"/>
      <c r="PQ9" s="13"/>
      <c r="PR9" s="13"/>
      <c r="PS9" s="13"/>
      <c r="PT9" s="13"/>
      <c r="PU9" s="13"/>
      <c r="PV9" s="13"/>
      <c r="PW9" s="13"/>
      <c r="PX9" s="13"/>
      <c r="PY9" s="13"/>
      <c r="PZ9" s="13"/>
      <c r="QA9" s="13"/>
      <c r="QB9" s="13"/>
      <c r="QC9" s="13"/>
      <c r="QD9" s="13"/>
      <c r="QE9" s="13"/>
      <c r="QF9" s="13"/>
      <c r="QG9" s="13"/>
      <c r="QH9" s="13"/>
      <c r="QI9" s="13"/>
    </row>
    <row r="10" spans="1:451" s="14" customFormat="1" ht="12.75" x14ac:dyDescent="0.2">
      <c r="A10" s="2">
        <v>312000</v>
      </c>
      <c r="B10" s="10" t="s">
        <v>537</v>
      </c>
      <c r="C10" s="10" t="s">
        <v>247</v>
      </c>
      <c r="D10" s="11">
        <v>2022</v>
      </c>
      <c r="E10" s="12">
        <v>0</v>
      </c>
      <c r="F10" s="12">
        <v>0</v>
      </c>
      <c r="G10" s="12">
        <v>0</v>
      </c>
      <c r="H10" s="12">
        <v>0</v>
      </c>
      <c r="I10" s="12">
        <v>0</v>
      </c>
      <c r="J10" s="12">
        <v>0</v>
      </c>
      <c r="K10" s="12">
        <v>0</v>
      </c>
      <c r="L10" s="12">
        <v>0</v>
      </c>
      <c r="M10" s="12">
        <v>0</v>
      </c>
      <c r="N10" s="12">
        <v>0</v>
      </c>
      <c r="O10" s="12">
        <v>0</v>
      </c>
      <c r="P10" s="12">
        <v>0</v>
      </c>
      <c r="Q10" s="12">
        <v>0</v>
      </c>
      <c r="R10" s="12">
        <v>0</v>
      </c>
      <c r="S10" s="12">
        <v>0</v>
      </c>
      <c r="T10" s="12">
        <v>0</v>
      </c>
      <c r="U10" s="12">
        <v>0</v>
      </c>
      <c r="V10" s="12">
        <v>0</v>
      </c>
      <c r="W10" s="12">
        <v>0</v>
      </c>
      <c r="X10" s="12">
        <v>0</v>
      </c>
      <c r="Y10" s="12">
        <v>0</v>
      </c>
      <c r="Z10" s="12"/>
      <c r="AA10" s="12">
        <v>0</v>
      </c>
      <c r="AB10" s="12">
        <v>0</v>
      </c>
      <c r="AC10" s="12">
        <v>0</v>
      </c>
      <c r="AD10" s="12">
        <v>0</v>
      </c>
      <c r="AE10" s="15">
        <v>0</v>
      </c>
      <c r="AF10" s="15">
        <v>0</v>
      </c>
      <c r="AG10" s="15">
        <v>0</v>
      </c>
      <c r="AH10" s="15">
        <v>0</v>
      </c>
      <c r="AI10" s="12">
        <v>0</v>
      </c>
      <c r="AJ10" s="12">
        <v>0</v>
      </c>
      <c r="AK10" s="12">
        <v>0</v>
      </c>
      <c r="AL10" s="12">
        <v>0</v>
      </c>
      <c r="AM10" s="12">
        <v>0</v>
      </c>
      <c r="AN10" s="12">
        <v>0</v>
      </c>
      <c r="AO10" s="12">
        <v>0</v>
      </c>
      <c r="AP10" s="12">
        <v>0</v>
      </c>
      <c r="AQ10" s="12">
        <v>0</v>
      </c>
      <c r="AR10" s="12">
        <v>0</v>
      </c>
      <c r="AS10" s="12">
        <v>0</v>
      </c>
      <c r="AT10" s="12">
        <v>0</v>
      </c>
      <c r="AU10" s="12">
        <v>0</v>
      </c>
      <c r="AV10" s="12">
        <v>0</v>
      </c>
      <c r="AW10" s="12">
        <v>0</v>
      </c>
      <c r="AX10" s="12">
        <v>0</v>
      </c>
      <c r="AY10" s="12">
        <v>0</v>
      </c>
      <c r="AZ10" s="12">
        <v>0</v>
      </c>
      <c r="BA10" s="12">
        <v>0</v>
      </c>
      <c r="BB10" s="12">
        <v>0</v>
      </c>
      <c r="BC10" s="12">
        <v>0</v>
      </c>
      <c r="BD10" s="12">
        <v>0</v>
      </c>
      <c r="BE10" s="12">
        <v>0</v>
      </c>
      <c r="BF10" s="12">
        <v>0</v>
      </c>
      <c r="BG10" s="12">
        <v>0</v>
      </c>
      <c r="BH10" s="12">
        <v>0</v>
      </c>
      <c r="BI10" s="12">
        <v>0</v>
      </c>
      <c r="BJ10" s="12">
        <v>0</v>
      </c>
      <c r="BK10" s="12">
        <v>0</v>
      </c>
      <c r="BL10" s="12">
        <v>0</v>
      </c>
      <c r="BM10" s="12">
        <v>0</v>
      </c>
      <c r="BN10" s="12">
        <v>0</v>
      </c>
      <c r="BO10" s="12">
        <v>0</v>
      </c>
      <c r="BP10" s="12">
        <v>0</v>
      </c>
      <c r="BQ10" s="12">
        <v>0</v>
      </c>
      <c r="BR10" s="12">
        <v>0</v>
      </c>
      <c r="BS10" s="12">
        <v>0</v>
      </c>
      <c r="BT10" s="12">
        <v>0</v>
      </c>
      <c r="BU10" s="12">
        <v>0</v>
      </c>
      <c r="BV10" s="12">
        <v>0</v>
      </c>
      <c r="BW10" s="12">
        <v>0</v>
      </c>
      <c r="BX10" s="12">
        <v>0</v>
      </c>
      <c r="BY10" s="12">
        <v>0</v>
      </c>
      <c r="BZ10" s="12">
        <v>0</v>
      </c>
      <c r="CA10" s="12">
        <v>0</v>
      </c>
      <c r="CB10" s="12">
        <v>0</v>
      </c>
      <c r="CC10" s="12">
        <v>0</v>
      </c>
      <c r="CD10" s="12">
        <v>0</v>
      </c>
      <c r="CE10" s="12">
        <v>0</v>
      </c>
      <c r="CF10" s="12">
        <v>0</v>
      </c>
      <c r="CG10" s="12">
        <v>0</v>
      </c>
      <c r="CH10" s="12">
        <v>0</v>
      </c>
      <c r="CI10" s="12">
        <v>0</v>
      </c>
      <c r="CJ10" s="12">
        <v>0</v>
      </c>
      <c r="CK10" s="12">
        <v>0</v>
      </c>
      <c r="CL10" s="12">
        <v>0</v>
      </c>
      <c r="CM10" s="12">
        <v>0</v>
      </c>
      <c r="CN10" s="12">
        <v>0</v>
      </c>
      <c r="CO10" s="12">
        <v>0</v>
      </c>
      <c r="CP10" s="12">
        <v>0</v>
      </c>
      <c r="CQ10" s="12">
        <v>0</v>
      </c>
      <c r="CR10" s="12">
        <v>0</v>
      </c>
      <c r="CS10" s="12">
        <v>0</v>
      </c>
      <c r="CT10" s="12">
        <v>0</v>
      </c>
      <c r="CU10" s="12">
        <v>0</v>
      </c>
      <c r="CV10" s="12">
        <v>0</v>
      </c>
      <c r="CW10" s="12">
        <v>0</v>
      </c>
      <c r="CX10" s="12">
        <v>0</v>
      </c>
      <c r="CY10" s="12">
        <v>0</v>
      </c>
      <c r="CZ10" s="12">
        <f t="shared" ref="CZ10:CZ34" si="0">CW10+CX10+EB10+GS10</f>
        <v>0</v>
      </c>
      <c r="DA10" s="12">
        <v>0</v>
      </c>
      <c r="DB10" s="12">
        <v>0</v>
      </c>
      <c r="DC10" s="12">
        <v>0</v>
      </c>
      <c r="DD10" s="12">
        <f t="shared" ref="DD10:DD28" si="1">DA10+DB10+EC10</f>
        <v>0</v>
      </c>
      <c r="DE10" s="12">
        <f t="shared" ref="DE10:DE28" si="2">CW10+DA10</f>
        <v>0</v>
      </c>
      <c r="DF10" s="12">
        <f t="shared" ref="DF10:DF29" si="3">CX10+DB10</f>
        <v>0</v>
      </c>
      <c r="DG10" s="12">
        <v>0</v>
      </c>
      <c r="DH10" s="12">
        <f t="shared" ref="DH10:DH28" si="4">DE10+DF10+ED10</f>
        <v>0</v>
      </c>
      <c r="DI10" s="12">
        <v>0</v>
      </c>
      <c r="DJ10" s="12">
        <v>0</v>
      </c>
      <c r="DK10" s="12">
        <v>0</v>
      </c>
      <c r="DL10" s="12">
        <v>0</v>
      </c>
      <c r="DM10" s="12">
        <v>0</v>
      </c>
      <c r="DN10" s="12">
        <v>0</v>
      </c>
      <c r="DO10" s="12">
        <v>0</v>
      </c>
      <c r="DP10" s="12">
        <v>0</v>
      </c>
      <c r="DQ10" s="12">
        <v>0</v>
      </c>
      <c r="DR10" s="12">
        <v>0</v>
      </c>
      <c r="DS10" s="12">
        <v>0</v>
      </c>
      <c r="DT10" s="12">
        <v>0</v>
      </c>
      <c r="DU10" s="12">
        <v>0</v>
      </c>
      <c r="DV10" s="12">
        <v>0</v>
      </c>
      <c r="DW10" s="12">
        <v>0</v>
      </c>
      <c r="DX10" s="12">
        <v>0</v>
      </c>
      <c r="DY10" s="12">
        <v>0</v>
      </c>
      <c r="DZ10" s="12">
        <v>0</v>
      </c>
      <c r="EA10" s="12">
        <v>0</v>
      </c>
      <c r="EB10" s="12">
        <v>0</v>
      </c>
      <c r="EC10" s="12">
        <v>0</v>
      </c>
      <c r="ED10" s="12">
        <f t="shared" ref="ED10:ED28" si="5">EB10+EC10</f>
        <v>0</v>
      </c>
      <c r="EE10" s="12">
        <v>0</v>
      </c>
      <c r="EF10" s="12">
        <v>0</v>
      </c>
      <c r="EG10" s="12">
        <v>0</v>
      </c>
      <c r="EH10" s="12">
        <v>0</v>
      </c>
      <c r="EI10" s="12">
        <v>0</v>
      </c>
      <c r="EJ10" s="12">
        <v>0</v>
      </c>
      <c r="EK10" s="12">
        <v>0</v>
      </c>
      <c r="EL10" s="12">
        <v>0</v>
      </c>
      <c r="EM10" s="12">
        <v>0</v>
      </c>
      <c r="EN10" s="12">
        <v>0</v>
      </c>
      <c r="EO10" s="12">
        <v>0</v>
      </c>
      <c r="EP10" s="12">
        <v>0</v>
      </c>
      <c r="EQ10" s="12">
        <v>0</v>
      </c>
      <c r="ER10" s="12">
        <v>0</v>
      </c>
      <c r="ES10" s="12">
        <v>0</v>
      </c>
      <c r="ET10" s="12">
        <v>0</v>
      </c>
      <c r="EU10" s="12">
        <v>0</v>
      </c>
      <c r="EV10" s="12">
        <v>0</v>
      </c>
      <c r="EW10" s="12">
        <v>0</v>
      </c>
      <c r="EX10" s="12">
        <v>0</v>
      </c>
      <c r="EY10" s="12">
        <v>0</v>
      </c>
      <c r="EZ10" s="12">
        <v>0</v>
      </c>
      <c r="FA10" s="12"/>
      <c r="FB10" s="12"/>
      <c r="FC10" s="12"/>
      <c r="FD10" s="12"/>
      <c r="FE10" s="12"/>
      <c r="FF10" s="12"/>
      <c r="FG10" s="12">
        <v>0</v>
      </c>
      <c r="FH10" s="12">
        <v>0</v>
      </c>
      <c r="FI10" s="12">
        <v>0</v>
      </c>
      <c r="FJ10" s="12">
        <v>0</v>
      </c>
      <c r="FK10" s="12">
        <v>0</v>
      </c>
      <c r="FL10" s="12">
        <v>0</v>
      </c>
      <c r="FM10" s="12">
        <f t="shared" ref="FM10:FM28" si="6">SUM(FN10:FR10)</f>
        <v>0</v>
      </c>
      <c r="FN10" s="12">
        <v>0</v>
      </c>
      <c r="FO10" s="12">
        <v>0</v>
      </c>
      <c r="FP10" s="12">
        <v>0</v>
      </c>
      <c r="FQ10" s="12">
        <v>0</v>
      </c>
      <c r="FR10" s="12">
        <v>0</v>
      </c>
      <c r="FS10" s="12">
        <v>0</v>
      </c>
      <c r="FT10" s="12">
        <v>0</v>
      </c>
      <c r="FU10" s="12">
        <v>0</v>
      </c>
      <c r="FV10" s="12">
        <v>0</v>
      </c>
      <c r="FW10" s="12">
        <f t="shared" ref="FW10:FW28" si="7">SUM(FT10:FV10)+GS10</f>
        <v>0</v>
      </c>
      <c r="FX10" s="12">
        <v>0</v>
      </c>
      <c r="FY10" s="12">
        <v>0</v>
      </c>
      <c r="FZ10" s="12">
        <v>0</v>
      </c>
      <c r="GA10" s="12">
        <v>0</v>
      </c>
      <c r="GB10" s="12">
        <v>0</v>
      </c>
      <c r="GC10" s="12">
        <v>0</v>
      </c>
      <c r="GD10" s="12">
        <v>0</v>
      </c>
      <c r="GE10" s="12">
        <v>0</v>
      </c>
      <c r="GF10" s="12">
        <v>0</v>
      </c>
      <c r="GG10" s="12">
        <v>0</v>
      </c>
      <c r="GH10" s="12">
        <v>0</v>
      </c>
      <c r="GI10" s="12">
        <v>0</v>
      </c>
      <c r="GJ10" s="12">
        <v>0</v>
      </c>
      <c r="GK10" s="12">
        <v>0</v>
      </c>
      <c r="GL10" s="12">
        <v>0</v>
      </c>
      <c r="GM10" s="12">
        <v>0</v>
      </c>
      <c r="GN10" s="12">
        <v>0</v>
      </c>
      <c r="GO10" s="12">
        <v>0</v>
      </c>
      <c r="GP10" s="12">
        <v>0</v>
      </c>
      <c r="GQ10" s="12">
        <v>0</v>
      </c>
      <c r="GR10" s="12">
        <v>0</v>
      </c>
      <c r="GS10" s="12">
        <v>0</v>
      </c>
      <c r="GT10" s="12">
        <v>0</v>
      </c>
      <c r="GU10" s="12">
        <v>0</v>
      </c>
      <c r="GV10" s="12"/>
      <c r="GW10" s="12"/>
      <c r="GX10" s="12"/>
      <c r="GY10" s="12"/>
      <c r="GZ10" s="12"/>
      <c r="HA10" s="12"/>
      <c r="HB10" s="12"/>
      <c r="HC10" s="12"/>
      <c r="HD10" s="12">
        <v>0</v>
      </c>
      <c r="HE10" s="12">
        <v>0</v>
      </c>
      <c r="HF10" s="12">
        <v>0</v>
      </c>
      <c r="HG10" s="12">
        <v>0</v>
      </c>
      <c r="HH10" s="12">
        <v>0</v>
      </c>
      <c r="HI10" s="12">
        <v>0</v>
      </c>
      <c r="HJ10" s="12">
        <v>0</v>
      </c>
      <c r="HK10" s="12">
        <f t="shared" ref="HK10:HK61" si="8">HI10+HJ10</f>
        <v>0</v>
      </c>
      <c r="HL10" s="12">
        <v>0</v>
      </c>
      <c r="HM10" s="12">
        <v>0</v>
      </c>
      <c r="HN10" s="12">
        <f t="shared" ref="HN10:HN61" si="9">HL10+HM10</f>
        <v>0</v>
      </c>
      <c r="HO10" s="12">
        <v>0</v>
      </c>
      <c r="HP10" s="12">
        <v>0</v>
      </c>
      <c r="HQ10" s="12">
        <f t="shared" ref="HQ10:HQ61" si="10">HO10+HP10</f>
        <v>0</v>
      </c>
      <c r="HR10" s="12">
        <v>0</v>
      </c>
      <c r="HS10" s="12">
        <v>0</v>
      </c>
      <c r="HT10" s="12">
        <f t="shared" ref="HT10:HT28" si="11">SUM(HR10:HS10)</f>
        <v>0</v>
      </c>
      <c r="HU10" s="12">
        <v>0</v>
      </c>
      <c r="HV10" s="12">
        <v>0</v>
      </c>
      <c r="HW10" s="12">
        <f t="shared" ref="HW10:HW61" si="12">HU10+HV10</f>
        <v>0</v>
      </c>
      <c r="HX10" s="12">
        <v>0</v>
      </c>
      <c r="HY10" s="12">
        <v>0</v>
      </c>
      <c r="HZ10" s="12">
        <v>0</v>
      </c>
      <c r="IA10" s="12">
        <v>0</v>
      </c>
      <c r="IB10" s="12">
        <v>0</v>
      </c>
      <c r="IC10" s="12">
        <v>0</v>
      </c>
      <c r="ID10" s="12">
        <v>0</v>
      </c>
      <c r="IE10" s="12"/>
      <c r="IF10" s="12"/>
      <c r="IG10" s="12"/>
      <c r="IH10" s="12"/>
      <c r="II10" s="12"/>
      <c r="IJ10" s="12"/>
      <c r="IK10" s="12"/>
      <c r="IL10" s="12"/>
      <c r="IM10" s="12"/>
      <c r="IN10" s="12"/>
      <c r="IO10" s="12"/>
      <c r="IP10" s="12"/>
      <c r="IQ10" s="12"/>
      <c r="IR10" s="12"/>
      <c r="IS10" s="12"/>
      <c r="IT10" s="12"/>
      <c r="IU10" s="12"/>
      <c r="IV10" s="12"/>
      <c r="IW10" s="12"/>
      <c r="IX10" s="12"/>
      <c r="IY10" s="12"/>
      <c r="IZ10" s="12"/>
      <c r="JA10" s="12"/>
      <c r="JB10" s="12"/>
      <c r="JC10" s="12"/>
      <c r="JD10" s="12"/>
      <c r="JE10" s="12"/>
      <c r="JF10" s="12"/>
      <c r="JG10" s="12"/>
      <c r="JH10" s="12"/>
      <c r="JI10" s="12"/>
      <c r="JJ10" s="12"/>
      <c r="JK10" s="12"/>
      <c r="JL10" s="12"/>
      <c r="JM10" s="12"/>
      <c r="JN10" s="12"/>
      <c r="JO10" s="12"/>
      <c r="JP10" s="12"/>
      <c r="JQ10" s="12"/>
      <c r="JR10" s="12"/>
      <c r="JS10" s="12"/>
      <c r="JT10" s="12"/>
      <c r="JU10" s="12"/>
      <c r="JV10" s="12"/>
      <c r="JW10" s="12"/>
      <c r="JX10" s="12"/>
      <c r="JY10" s="12"/>
      <c r="JZ10" s="12"/>
      <c r="KA10" s="12"/>
      <c r="KB10" s="12"/>
      <c r="KC10" s="12"/>
      <c r="KD10" s="12"/>
      <c r="KE10" s="12"/>
      <c r="KF10" s="12"/>
      <c r="KG10" s="12"/>
      <c r="KH10" s="12"/>
      <c r="KI10" s="12"/>
      <c r="KJ10" s="12"/>
      <c r="KK10" s="12"/>
      <c r="KL10" s="12"/>
      <c r="KM10" s="12"/>
      <c r="KN10" s="12"/>
      <c r="KO10" s="12"/>
      <c r="KP10" s="12"/>
      <c r="KQ10" s="12"/>
      <c r="KR10" s="12"/>
      <c r="KS10" s="12"/>
      <c r="KT10" s="12"/>
      <c r="KU10" s="12"/>
      <c r="KV10" s="12"/>
      <c r="KW10" s="12"/>
      <c r="KX10" s="12"/>
      <c r="KY10" s="12"/>
      <c r="KZ10" s="12"/>
      <c r="LA10" s="12"/>
      <c r="LB10" s="12"/>
      <c r="LC10" s="12"/>
      <c r="LD10" s="12"/>
      <c r="LE10" s="12"/>
      <c r="LF10" s="12"/>
      <c r="LG10" s="12"/>
      <c r="LH10" s="12"/>
      <c r="LI10" s="12"/>
      <c r="LJ10" s="12"/>
      <c r="LK10" s="12"/>
      <c r="LL10" s="12"/>
      <c r="LM10" s="12"/>
      <c r="LN10" s="12"/>
      <c r="LO10" s="12"/>
      <c r="LP10" s="12"/>
      <c r="LQ10" s="12"/>
      <c r="LR10" s="12"/>
      <c r="LS10" s="12">
        <v>0</v>
      </c>
      <c r="LT10" s="12">
        <v>0</v>
      </c>
      <c r="LU10" s="12">
        <v>0</v>
      </c>
      <c r="LV10" s="12">
        <v>0</v>
      </c>
      <c r="LW10" s="12">
        <v>0</v>
      </c>
      <c r="LX10" s="12">
        <v>0</v>
      </c>
      <c r="LY10" s="12">
        <v>0</v>
      </c>
      <c r="LZ10" s="12">
        <v>0</v>
      </c>
      <c r="MA10" s="12">
        <v>0</v>
      </c>
      <c r="MB10" s="12">
        <v>0</v>
      </c>
      <c r="MC10" s="12">
        <v>0</v>
      </c>
      <c r="MD10" s="12">
        <v>0</v>
      </c>
      <c r="ME10" s="12">
        <v>0</v>
      </c>
      <c r="MF10" s="12">
        <v>0</v>
      </c>
      <c r="MG10" s="12">
        <v>0</v>
      </c>
      <c r="MH10" s="12">
        <v>0</v>
      </c>
      <c r="MI10" s="12">
        <v>0</v>
      </c>
      <c r="MJ10" s="12">
        <v>0</v>
      </c>
      <c r="MK10" s="12">
        <v>0</v>
      </c>
      <c r="ML10" s="12">
        <v>0</v>
      </c>
      <c r="MM10" s="12">
        <v>0</v>
      </c>
      <c r="MN10" s="12">
        <v>0</v>
      </c>
      <c r="MO10" s="12">
        <v>0</v>
      </c>
      <c r="MP10" s="12">
        <v>0</v>
      </c>
      <c r="MQ10" s="12">
        <v>0</v>
      </c>
      <c r="MR10" s="12">
        <v>0</v>
      </c>
      <c r="MS10" s="12">
        <v>0</v>
      </c>
      <c r="MT10" s="12">
        <v>0</v>
      </c>
      <c r="MU10" s="12">
        <v>0</v>
      </c>
      <c r="MV10" s="12">
        <v>0</v>
      </c>
      <c r="MW10" s="12">
        <v>0</v>
      </c>
      <c r="MX10" s="12">
        <v>0</v>
      </c>
      <c r="MY10" s="12">
        <v>0</v>
      </c>
      <c r="MZ10" s="12">
        <v>0</v>
      </c>
      <c r="NA10" s="12">
        <v>0</v>
      </c>
      <c r="NB10" s="12">
        <v>0</v>
      </c>
      <c r="NC10" s="12">
        <v>0</v>
      </c>
      <c r="ND10" s="12">
        <v>0</v>
      </c>
      <c r="NE10" s="12">
        <v>0</v>
      </c>
      <c r="NF10" s="12">
        <v>0</v>
      </c>
      <c r="NG10" s="12">
        <v>0</v>
      </c>
      <c r="NH10" s="12">
        <v>0</v>
      </c>
      <c r="NI10" s="12">
        <v>0</v>
      </c>
      <c r="NJ10" s="12">
        <v>0</v>
      </c>
      <c r="NK10" s="12">
        <v>0</v>
      </c>
      <c r="NL10" s="12">
        <v>0</v>
      </c>
      <c r="NM10" s="12">
        <v>0</v>
      </c>
      <c r="NN10" s="12">
        <v>0</v>
      </c>
      <c r="NO10" s="12">
        <v>0</v>
      </c>
      <c r="NP10" s="12">
        <v>0</v>
      </c>
      <c r="NQ10" s="12">
        <v>0</v>
      </c>
      <c r="NR10" s="12">
        <v>0</v>
      </c>
      <c r="NS10" s="12">
        <v>0</v>
      </c>
      <c r="NT10" s="12">
        <v>0</v>
      </c>
      <c r="NU10" s="12">
        <v>0</v>
      </c>
      <c r="NV10" s="12">
        <v>0</v>
      </c>
      <c r="NW10" s="12">
        <v>0</v>
      </c>
      <c r="NX10" s="12">
        <v>0</v>
      </c>
      <c r="NY10" s="12">
        <v>0</v>
      </c>
      <c r="NZ10" s="12">
        <v>0</v>
      </c>
      <c r="OA10" s="12">
        <v>0</v>
      </c>
      <c r="OB10" s="12">
        <v>0</v>
      </c>
      <c r="OC10" s="12">
        <v>0</v>
      </c>
      <c r="OD10" s="12">
        <v>0</v>
      </c>
      <c r="OE10" s="12">
        <v>0</v>
      </c>
      <c r="OF10" s="12">
        <v>0</v>
      </c>
      <c r="OG10" s="12">
        <v>0</v>
      </c>
      <c r="OH10" s="12">
        <v>0</v>
      </c>
      <c r="OI10" s="12">
        <v>0</v>
      </c>
      <c r="OJ10" s="12">
        <v>0</v>
      </c>
      <c r="OK10" s="12">
        <v>0</v>
      </c>
      <c r="OL10" s="12">
        <v>0</v>
      </c>
      <c r="OM10" s="12">
        <v>0</v>
      </c>
      <c r="ON10" s="12">
        <v>0</v>
      </c>
      <c r="OO10" s="12">
        <v>0</v>
      </c>
      <c r="OP10" s="12">
        <v>0</v>
      </c>
      <c r="OQ10" s="12">
        <v>0</v>
      </c>
      <c r="OR10" s="12">
        <v>0</v>
      </c>
      <c r="OS10" s="12">
        <v>0</v>
      </c>
      <c r="OT10" s="12">
        <v>0</v>
      </c>
      <c r="OU10" s="12"/>
      <c r="OV10" s="13"/>
      <c r="OW10" s="13"/>
      <c r="OX10" s="13"/>
      <c r="OY10" s="13"/>
      <c r="OZ10" s="13"/>
      <c r="PA10" s="13"/>
      <c r="PB10" s="13"/>
      <c r="PC10" s="13"/>
      <c r="PD10" s="13"/>
      <c r="PE10" s="13"/>
      <c r="PF10" s="13"/>
      <c r="PG10" s="13"/>
      <c r="PH10" s="13"/>
      <c r="PI10" s="13"/>
      <c r="PJ10" s="13"/>
      <c r="PK10" s="13"/>
      <c r="PL10" s="13"/>
      <c r="PM10" s="13"/>
      <c r="PN10" s="13"/>
      <c r="PO10" s="13"/>
      <c r="PP10" s="13"/>
      <c r="PQ10" s="13"/>
      <c r="PR10" s="13"/>
      <c r="PS10" s="13"/>
      <c r="PT10" s="13"/>
      <c r="PU10" s="13"/>
      <c r="PV10" s="13"/>
      <c r="PW10" s="13"/>
      <c r="PX10" s="13"/>
      <c r="PY10" s="13"/>
      <c r="PZ10" s="13"/>
      <c r="QA10" s="13"/>
      <c r="QB10" s="13"/>
      <c r="QC10" s="13"/>
      <c r="QD10" s="13"/>
      <c r="QE10" s="13"/>
      <c r="QF10" s="13"/>
      <c r="QG10" s="13"/>
      <c r="QH10" s="13"/>
      <c r="QI10" s="13"/>
    </row>
    <row r="11" spans="1:451" s="14" customFormat="1" ht="12.75" x14ac:dyDescent="0.2">
      <c r="A11" s="2">
        <v>312000</v>
      </c>
      <c r="B11" s="10" t="s">
        <v>537</v>
      </c>
      <c r="C11" s="10" t="s">
        <v>247</v>
      </c>
      <c r="D11" s="11">
        <v>2023</v>
      </c>
      <c r="E11" s="12">
        <v>0</v>
      </c>
      <c r="F11" s="12">
        <v>0</v>
      </c>
      <c r="G11" s="12">
        <v>0</v>
      </c>
      <c r="H11" s="12">
        <v>0</v>
      </c>
      <c r="I11" s="12">
        <v>0</v>
      </c>
      <c r="J11" s="12">
        <v>0</v>
      </c>
      <c r="K11" s="12">
        <v>0</v>
      </c>
      <c r="L11" s="12">
        <v>0</v>
      </c>
      <c r="M11" s="12">
        <v>0</v>
      </c>
      <c r="N11" s="12">
        <v>0</v>
      </c>
      <c r="O11" s="12">
        <v>0</v>
      </c>
      <c r="P11" s="12">
        <v>0</v>
      </c>
      <c r="Q11" s="12">
        <v>0</v>
      </c>
      <c r="R11" s="12">
        <v>0</v>
      </c>
      <c r="S11" s="12">
        <v>0</v>
      </c>
      <c r="T11" s="12">
        <v>0</v>
      </c>
      <c r="U11" s="12">
        <v>0</v>
      </c>
      <c r="V11" s="12">
        <v>0</v>
      </c>
      <c r="W11" s="12">
        <v>0</v>
      </c>
      <c r="X11" s="12">
        <v>0</v>
      </c>
      <c r="Y11" s="12">
        <v>0</v>
      </c>
      <c r="Z11" s="12"/>
      <c r="AA11" s="12">
        <v>0</v>
      </c>
      <c r="AB11" s="12">
        <v>0</v>
      </c>
      <c r="AC11" s="12">
        <v>0</v>
      </c>
      <c r="AD11" s="12">
        <v>0</v>
      </c>
      <c r="AE11" s="15">
        <v>0</v>
      </c>
      <c r="AF11" s="15">
        <v>0</v>
      </c>
      <c r="AG11" s="15">
        <v>0</v>
      </c>
      <c r="AH11" s="15">
        <v>0</v>
      </c>
      <c r="AI11" s="12">
        <v>0</v>
      </c>
      <c r="AJ11" s="12">
        <v>0</v>
      </c>
      <c r="AK11" s="12">
        <v>0</v>
      </c>
      <c r="AL11" s="12">
        <v>0</v>
      </c>
      <c r="AM11" s="12">
        <v>0</v>
      </c>
      <c r="AN11" s="12">
        <v>0</v>
      </c>
      <c r="AO11" s="12">
        <v>0</v>
      </c>
      <c r="AP11" s="12">
        <v>0</v>
      </c>
      <c r="AQ11" s="12">
        <v>0</v>
      </c>
      <c r="AR11" s="12">
        <v>0</v>
      </c>
      <c r="AS11" s="12">
        <v>0</v>
      </c>
      <c r="AT11" s="12">
        <v>0</v>
      </c>
      <c r="AU11" s="12">
        <v>0</v>
      </c>
      <c r="AV11" s="12">
        <v>0</v>
      </c>
      <c r="AW11" s="12">
        <v>0</v>
      </c>
      <c r="AX11" s="12">
        <v>0</v>
      </c>
      <c r="AY11" s="12">
        <v>0</v>
      </c>
      <c r="AZ11" s="12">
        <v>0</v>
      </c>
      <c r="BA11" s="12">
        <v>0</v>
      </c>
      <c r="BB11" s="12">
        <v>0</v>
      </c>
      <c r="BC11" s="12">
        <v>0</v>
      </c>
      <c r="BD11" s="12">
        <v>0</v>
      </c>
      <c r="BE11" s="12">
        <v>0</v>
      </c>
      <c r="BF11" s="12">
        <v>0</v>
      </c>
      <c r="BG11" s="12">
        <v>0</v>
      </c>
      <c r="BH11" s="12">
        <v>0</v>
      </c>
      <c r="BI11" s="12">
        <v>0</v>
      </c>
      <c r="BJ11" s="12">
        <v>0</v>
      </c>
      <c r="BK11" s="12">
        <v>0</v>
      </c>
      <c r="BL11" s="12">
        <v>0</v>
      </c>
      <c r="BM11" s="12">
        <v>0</v>
      </c>
      <c r="BN11" s="12">
        <v>0</v>
      </c>
      <c r="BO11" s="12">
        <v>0</v>
      </c>
      <c r="BP11" s="12">
        <v>0</v>
      </c>
      <c r="BQ11" s="12">
        <v>0</v>
      </c>
      <c r="BR11" s="12">
        <v>0</v>
      </c>
      <c r="BS11" s="12">
        <v>0</v>
      </c>
      <c r="BT11" s="12">
        <v>0</v>
      </c>
      <c r="BU11" s="12">
        <v>0</v>
      </c>
      <c r="BV11" s="12">
        <v>0</v>
      </c>
      <c r="BW11" s="12">
        <v>0</v>
      </c>
      <c r="BX11" s="12">
        <v>0</v>
      </c>
      <c r="BY11" s="12">
        <v>0</v>
      </c>
      <c r="BZ11" s="12">
        <v>0</v>
      </c>
      <c r="CA11" s="12">
        <v>0</v>
      </c>
      <c r="CB11" s="12">
        <v>0</v>
      </c>
      <c r="CC11" s="12">
        <v>0</v>
      </c>
      <c r="CD11" s="12">
        <v>0</v>
      </c>
      <c r="CE11" s="12">
        <v>0</v>
      </c>
      <c r="CF11" s="12">
        <v>0</v>
      </c>
      <c r="CG11" s="12">
        <v>0</v>
      </c>
      <c r="CH11" s="12">
        <v>0</v>
      </c>
      <c r="CI11" s="12">
        <v>0</v>
      </c>
      <c r="CJ11" s="12">
        <v>0</v>
      </c>
      <c r="CK11" s="12">
        <v>0</v>
      </c>
      <c r="CL11" s="12">
        <v>0</v>
      </c>
      <c r="CM11" s="12">
        <v>0</v>
      </c>
      <c r="CN11" s="12">
        <v>0</v>
      </c>
      <c r="CO11" s="12">
        <v>0</v>
      </c>
      <c r="CP11" s="12">
        <v>0</v>
      </c>
      <c r="CQ11" s="12">
        <v>0</v>
      </c>
      <c r="CR11" s="12">
        <v>0</v>
      </c>
      <c r="CS11" s="12">
        <v>0</v>
      </c>
      <c r="CT11" s="12">
        <v>0</v>
      </c>
      <c r="CU11" s="12">
        <v>0</v>
      </c>
      <c r="CV11" s="12">
        <v>0</v>
      </c>
      <c r="CW11" s="12">
        <v>0</v>
      </c>
      <c r="CX11" s="12">
        <v>0</v>
      </c>
      <c r="CY11" s="12">
        <v>0</v>
      </c>
      <c r="CZ11" s="12">
        <f t="shared" si="0"/>
        <v>0</v>
      </c>
      <c r="DA11" s="12">
        <v>0</v>
      </c>
      <c r="DB11" s="12">
        <v>0</v>
      </c>
      <c r="DC11" s="12">
        <v>0</v>
      </c>
      <c r="DD11" s="12">
        <f t="shared" si="1"/>
        <v>0</v>
      </c>
      <c r="DE11" s="12">
        <f t="shared" si="2"/>
        <v>0</v>
      </c>
      <c r="DF11" s="12">
        <f t="shared" si="3"/>
        <v>0</v>
      </c>
      <c r="DG11" s="12">
        <v>0</v>
      </c>
      <c r="DH11" s="12">
        <f t="shared" si="4"/>
        <v>0</v>
      </c>
      <c r="DI11" s="12">
        <v>0</v>
      </c>
      <c r="DJ11" s="12">
        <v>0</v>
      </c>
      <c r="DK11" s="12">
        <v>0</v>
      </c>
      <c r="DL11" s="12">
        <v>0</v>
      </c>
      <c r="DM11" s="12">
        <v>0</v>
      </c>
      <c r="DN11" s="12">
        <v>0</v>
      </c>
      <c r="DO11" s="12">
        <v>0</v>
      </c>
      <c r="DP11" s="12">
        <v>0</v>
      </c>
      <c r="DQ11" s="12">
        <v>0</v>
      </c>
      <c r="DR11" s="12">
        <v>0</v>
      </c>
      <c r="DS11" s="12">
        <v>0</v>
      </c>
      <c r="DT11" s="12">
        <v>0</v>
      </c>
      <c r="DU11" s="12">
        <v>0</v>
      </c>
      <c r="DV11" s="12">
        <v>0</v>
      </c>
      <c r="DW11" s="12">
        <v>0</v>
      </c>
      <c r="DX11" s="12">
        <v>0</v>
      </c>
      <c r="DY11" s="12">
        <v>0</v>
      </c>
      <c r="DZ11" s="12">
        <v>0</v>
      </c>
      <c r="EA11" s="12">
        <v>0</v>
      </c>
      <c r="EB11" s="12">
        <v>0</v>
      </c>
      <c r="EC11" s="12">
        <v>0</v>
      </c>
      <c r="ED11" s="12">
        <f t="shared" si="5"/>
        <v>0</v>
      </c>
      <c r="EE11" s="12">
        <v>0</v>
      </c>
      <c r="EF11" s="12">
        <v>0</v>
      </c>
      <c r="EG11" s="12">
        <v>0</v>
      </c>
      <c r="EH11" s="12">
        <v>0</v>
      </c>
      <c r="EI11" s="12">
        <v>0</v>
      </c>
      <c r="EJ11" s="12">
        <v>0</v>
      </c>
      <c r="EK11" s="12">
        <v>0</v>
      </c>
      <c r="EL11" s="12">
        <v>0</v>
      </c>
      <c r="EM11" s="12">
        <v>0</v>
      </c>
      <c r="EN11" s="12">
        <v>0</v>
      </c>
      <c r="EO11" s="12">
        <v>0</v>
      </c>
      <c r="EP11" s="12">
        <v>0</v>
      </c>
      <c r="EQ11" s="12">
        <v>0</v>
      </c>
      <c r="ER11" s="12">
        <v>0</v>
      </c>
      <c r="ES11" s="12">
        <v>0</v>
      </c>
      <c r="ET11" s="12">
        <v>0</v>
      </c>
      <c r="EU11" s="12">
        <v>0</v>
      </c>
      <c r="EV11" s="12">
        <v>0</v>
      </c>
      <c r="EW11" s="12">
        <v>0</v>
      </c>
      <c r="EX11" s="12">
        <v>0</v>
      </c>
      <c r="EY11" s="12">
        <v>0</v>
      </c>
      <c r="EZ11" s="12">
        <v>0</v>
      </c>
      <c r="FA11" s="12"/>
      <c r="FB11" s="12"/>
      <c r="FC11" s="12"/>
      <c r="FD11" s="12"/>
      <c r="FE11" s="12"/>
      <c r="FF11" s="12"/>
      <c r="FG11" s="12">
        <v>0</v>
      </c>
      <c r="FH11" s="12">
        <v>0</v>
      </c>
      <c r="FI11" s="12">
        <v>0</v>
      </c>
      <c r="FJ11" s="12">
        <v>0</v>
      </c>
      <c r="FK11" s="12">
        <v>0</v>
      </c>
      <c r="FL11" s="12">
        <v>0</v>
      </c>
      <c r="FM11" s="12">
        <f t="shared" si="6"/>
        <v>0</v>
      </c>
      <c r="FN11" s="12">
        <v>0</v>
      </c>
      <c r="FO11" s="12">
        <v>0</v>
      </c>
      <c r="FP11" s="12">
        <v>0</v>
      </c>
      <c r="FQ11" s="12">
        <v>0</v>
      </c>
      <c r="FR11" s="12">
        <v>0</v>
      </c>
      <c r="FS11" s="12">
        <v>0</v>
      </c>
      <c r="FT11" s="12">
        <v>0</v>
      </c>
      <c r="FU11" s="12">
        <v>0</v>
      </c>
      <c r="FV11" s="12">
        <v>0</v>
      </c>
      <c r="FW11" s="12">
        <f t="shared" si="7"/>
        <v>0</v>
      </c>
      <c r="FX11" s="12">
        <v>0</v>
      </c>
      <c r="FY11" s="12">
        <v>0</v>
      </c>
      <c r="FZ11" s="12">
        <v>0</v>
      </c>
      <c r="GA11" s="12">
        <v>0</v>
      </c>
      <c r="GB11" s="12">
        <v>0</v>
      </c>
      <c r="GC11" s="12">
        <v>0</v>
      </c>
      <c r="GD11" s="12">
        <v>0</v>
      </c>
      <c r="GE11" s="12">
        <v>0</v>
      </c>
      <c r="GF11" s="12">
        <v>0</v>
      </c>
      <c r="GG11" s="12">
        <v>0</v>
      </c>
      <c r="GH11" s="12">
        <v>0</v>
      </c>
      <c r="GI11" s="12">
        <v>0</v>
      </c>
      <c r="GJ11" s="12">
        <v>0</v>
      </c>
      <c r="GK11" s="12">
        <v>0</v>
      </c>
      <c r="GL11" s="12">
        <v>0</v>
      </c>
      <c r="GM11" s="12">
        <v>0</v>
      </c>
      <c r="GN11" s="12">
        <v>0</v>
      </c>
      <c r="GO11" s="12">
        <v>0</v>
      </c>
      <c r="GP11" s="12">
        <v>0</v>
      </c>
      <c r="GQ11" s="12">
        <v>0</v>
      </c>
      <c r="GR11" s="12">
        <v>0</v>
      </c>
      <c r="GS11" s="12">
        <v>0</v>
      </c>
      <c r="GT11" s="12">
        <v>0</v>
      </c>
      <c r="GU11" s="12">
        <v>0</v>
      </c>
      <c r="GV11" s="12"/>
      <c r="GW11" s="12"/>
      <c r="GX11" s="12"/>
      <c r="GY11" s="12"/>
      <c r="GZ11" s="12"/>
      <c r="HA11" s="12"/>
      <c r="HB11" s="12"/>
      <c r="HC11" s="12"/>
      <c r="HD11" s="12">
        <v>0</v>
      </c>
      <c r="HE11" s="12">
        <v>0</v>
      </c>
      <c r="HF11" s="12">
        <v>0</v>
      </c>
      <c r="HG11" s="12">
        <v>0</v>
      </c>
      <c r="HH11" s="12">
        <v>0</v>
      </c>
      <c r="HI11" s="12">
        <v>0</v>
      </c>
      <c r="HJ11" s="12">
        <v>0</v>
      </c>
      <c r="HK11" s="12">
        <f t="shared" si="8"/>
        <v>0</v>
      </c>
      <c r="HL11" s="12">
        <v>0</v>
      </c>
      <c r="HM11" s="12">
        <v>0</v>
      </c>
      <c r="HN11" s="12">
        <f t="shared" si="9"/>
        <v>0</v>
      </c>
      <c r="HO11" s="12">
        <v>0</v>
      </c>
      <c r="HP11" s="12">
        <v>0</v>
      </c>
      <c r="HQ11" s="12">
        <f t="shared" si="10"/>
        <v>0</v>
      </c>
      <c r="HR11" s="12">
        <v>0</v>
      </c>
      <c r="HS11" s="12">
        <v>0</v>
      </c>
      <c r="HT11" s="12">
        <f t="shared" si="11"/>
        <v>0</v>
      </c>
      <c r="HU11" s="12">
        <v>0</v>
      </c>
      <c r="HV11" s="12">
        <v>0</v>
      </c>
      <c r="HW11" s="12">
        <f t="shared" si="12"/>
        <v>0</v>
      </c>
      <c r="HX11" s="12">
        <v>0</v>
      </c>
      <c r="HY11" s="12">
        <v>0</v>
      </c>
      <c r="HZ11" s="12">
        <v>0</v>
      </c>
      <c r="IA11" s="12">
        <v>0</v>
      </c>
      <c r="IB11" s="12">
        <v>0</v>
      </c>
      <c r="IC11" s="12">
        <v>0</v>
      </c>
      <c r="ID11" s="12">
        <v>0</v>
      </c>
      <c r="IE11" s="12"/>
      <c r="IF11" s="12"/>
      <c r="IG11" s="12"/>
      <c r="IH11" s="12"/>
      <c r="II11" s="12"/>
      <c r="IJ11" s="12"/>
      <c r="IK11" s="12"/>
      <c r="IL11" s="12"/>
      <c r="IM11" s="12"/>
      <c r="IN11" s="12"/>
      <c r="IO11" s="12"/>
      <c r="IP11" s="12"/>
      <c r="IQ11" s="12"/>
      <c r="IR11" s="12"/>
      <c r="IS11" s="12"/>
      <c r="IT11" s="12"/>
      <c r="IU11" s="12"/>
      <c r="IV11" s="12"/>
      <c r="IW11" s="12"/>
      <c r="IX11" s="12"/>
      <c r="IY11" s="12"/>
      <c r="IZ11" s="12"/>
      <c r="JA11" s="12"/>
      <c r="JB11" s="12"/>
      <c r="JC11" s="12"/>
      <c r="JD11" s="12"/>
      <c r="JE11" s="12"/>
      <c r="JF11" s="12"/>
      <c r="JG11" s="12"/>
      <c r="JH11" s="12"/>
      <c r="JI11" s="12"/>
      <c r="JJ11" s="12"/>
      <c r="JK11" s="12"/>
      <c r="JL11" s="12"/>
      <c r="JM11" s="12"/>
      <c r="JN11" s="12"/>
      <c r="JO11" s="12"/>
      <c r="JP11" s="12"/>
      <c r="JQ11" s="12"/>
      <c r="JR11" s="12"/>
      <c r="JS11" s="12"/>
      <c r="JT11" s="12"/>
      <c r="JU11" s="12"/>
      <c r="JV11" s="12"/>
      <c r="JW11" s="12"/>
      <c r="JX11" s="12"/>
      <c r="JY11" s="12"/>
      <c r="JZ11" s="12"/>
      <c r="KA11" s="12"/>
      <c r="KB11" s="12"/>
      <c r="KC11" s="12"/>
      <c r="KD11" s="12"/>
      <c r="KE11" s="12"/>
      <c r="KF11" s="12"/>
      <c r="KG11" s="12"/>
      <c r="KH11" s="12"/>
      <c r="KI11" s="12"/>
      <c r="KJ11" s="12"/>
      <c r="KK11" s="12"/>
      <c r="KL11" s="12"/>
      <c r="KM11" s="12"/>
      <c r="KN11" s="12"/>
      <c r="KO11" s="12"/>
      <c r="KP11" s="12"/>
      <c r="KQ11" s="12"/>
      <c r="KR11" s="12"/>
      <c r="KS11" s="12"/>
      <c r="KT11" s="12"/>
      <c r="KU11" s="12"/>
      <c r="KV11" s="12"/>
      <c r="KW11" s="12"/>
      <c r="KX11" s="12"/>
      <c r="KY11" s="12"/>
      <c r="KZ11" s="12"/>
      <c r="LA11" s="12"/>
      <c r="LB11" s="12"/>
      <c r="LC11" s="12"/>
      <c r="LD11" s="12"/>
      <c r="LE11" s="12"/>
      <c r="LF11" s="12"/>
      <c r="LG11" s="12"/>
      <c r="LH11" s="12"/>
      <c r="LI11" s="12"/>
      <c r="LJ11" s="12"/>
      <c r="LK11" s="12"/>
      <c r="LL11" s="12"/>
      <c r="LM11" s="12"/>
      <c r="LN11" s="12"/>
      <c r="LO11" s="12"/>
      <c r="LP11" s="12"/>
      <c r="LQ11" s="12"/>
      <c r="LR11" s="12"/>
      <c r="LS11" s="12">
        <v>0</v>
      </c>
      <c r="LT11" s="12">
        <v>0</v>
      </c>
      <c r="LU11" s="12">
        <v>0</v>
      </c>
      <c r="LV11" s="12">
        <v>0</v>
      </c>
      <c r="LW11" s="12">
        <v>0</v>
      </c>
      <c r="LX11" s="12">
        <v>0</v>
      </c>
      <c r="LY11" s="12">
        <v>0</v>
      </c>
      <c r="LZ11" s="12">
        <v>0</v>
      </c>
      <c r="MA11" s="12">
        <v>0</v>
      </c>
      <c r="MB11" s="12">
        <v>0</v>
      </c>
      <c r="MC11" s="12">
        <v>0</v>
      </c>
      <c r="MD11" s="12">
        <v>0</v>
      </c>
      <c r="ME11" s="12">
        <v>0</v>
      </c>
      <c r="MF11" s="12">
        <v>0</v>
      </c>
      <c r="MG11" s="12">
        <v>0</v>
      </c>
      <c r="MH11" s="12">
        <v>0</v>
      </c>
      <c r="MI11" s="12">
        <v>0</v>
      </c>
      <c r="MJ11" s="12">
        <v>0</v>
      </c>
      <c r="MK11" s="12">
        <v>0</v>
      </c>
      <c r="ML11" s="12">
        <v>0</v>
      </c>
      <c r="MM11" s="12">
        <v>0</v>
      </c>
      <c r="MN11" s="12">
        <v>0</v>
      </c>
      <c r="MO11" s="12">
        <v>0</v>
      </c>
      <c r="MP11" s="12">
        <f t="shared" ref="MP11:MP29" si="13">LU11+ME11</f>
        <v>0</v>
      </c>
      <c r="MQ11" s="12">
        <v>0</v>
      </c>
      <c r="MR11" s="12">
        <v>0</v>
      </c>
      <c r="MS11" s="12">
        <v>0</v>
      </c>
      <c r="MT11" s="12">
        <v>0</v>
      </c>
      <c r="MU11" s="12">
        <v>0</v>
      </c>
      <c r="MV11" s="12">
        <v>0</v>
      </c>
      <c r="MW11" s="12">
        <v>0</v>
      </c>
      <c r="MX11" s="12">
        <v>0</v>
      </c>
      <c r="MY11" s="12">
        <v>0</v>
      </c>
      <c r="MZ11" s="12">
        <v>0</v>
      </c>
      <c r="NA11" s="12">
        <v>0</v>
      </c>
      <c r="NB11" s="12">
        <v>0</v>
      </c>
      <c r="NC11" s="12">
        <v>0</v>
      </c>
      <c r="ND11" s="12">
        <v>0</v>
      </c>
      <c r="NE11" s="12">
        <v>0</v>
      </c>
      <c r="NF11" s="12">
        <v>0</v>
      </c>
      <c r="NG11" s="12">
        <v>0</v>
      </c>
      <c r="NH11" s="12">
        <v>0</v>
      </c>
      <c r="NI11" s="12">
        <v>0</v>
      </c>
      <c r="NJ11" s="12">
        <v>0</v>
      </c>
      <c r="NK11" s="12">
        <v>0</v>
      </c>
      <c r="NL11" s="12">
        <v>0</v>
      </c>
      <c r="NM11" s="12">
        <v>0</v>
      </c>
      <c r="NN11" s="12">
        <v>0</v>
      </c>
      <c r="NO11" s="12">
        <v>0</v>
      </c>
      <c r="NP11" s="12">
        <v>0</v>
      </c>
      <c r="NQ11" s="12">
        <v>0</v>
      </c>
      <c r="NR11" s="12">
        <v>0</v>
      </c>
      <c r="NS11" s="12">
        <v>0</v>
      </c>
      <c r="NT11" s="12">
        <v>0</v>
      </c>
      <c r="NU11" s="12">
        <v>0</v>
      </c>
      <c r="NV11" s="12">
        <v>0</v>
      </c>
      <c r="NW11" s="12">
        <v>0</v>
      </c>
      <c r="NX11" s="12">
        <v>0</v>
      </c>
      <c r="NY11" s="12">
        <v>0</v>
      </c>
      <c r="NZ11" s="12">
        <v>0</v>
      </c>
      <c r="OA11" s="12">
        <v>0</v>
      </c>
      <c r="OB11" s="12">
        <v>0</v>
      </c>
      <c r="OC11" s="12">
        <v>0</v>
      </c>
      <c r="OD11" s="12">
        <v>0</v>
      </c>
      <c r="OE11" s="12">
        <v>0</v>
      </c>
      <c r="OF11" s="12">
        <v>0</v>
      </c>
      <c r="OG11" s="12">
        <v>0</v>
      </c>
      <c r="OH11" s="12">
        <v>0</v>
      </c>
      <c r="OI11" s="12">
        <v>0</v>
      </c>
      <c r="OJ11" s="12">
        <v>0</v>
      </c>
      <c r="OK11" s="12">
        <v>0</v>
      </c>
      <c r="OL11" s="12">
        <v>0</v>
      </c>
      <c r="OM11" s="12">
        <v>0</v>
      </c>
      <c r="ON11" s="12">
        <v>0</v>
      </c>
      <c r="OO11" s="12">
        <v>0</v>
      </c>
      <c r="OP11" s="12">
        <v>0</v>
      </c>
      <c r="OQ11" s="12">
        <v>0</v>
      </c>
      <c r="OR11" s="12">
        <v>0</v>
      </c>
      <c r="OS11" s="12"/>
      <c r="OT11" s="12">
        <f t="shared" ref="OT11:OT61" si="14">OF11+OG11</f>
        <v>0</v>
      </c>
      <c r="OU11" s="12"/>
      <c r="OV11" s="13"/>
      <c r="OW11" s="13"/>
      <c r="OX11" s="13"/>
      <c r="OY11" s="13"/>
      <c r="OZ11" s="13"/>
      <c r="PA11" s="13"/>
      <c r="PB11" s="13"/>
      <c r="PC11" s="13"/>
      <c r="PD11" s="13"/>
      <c r="PE11" s="13"/>
      <c r="PF11" s="13"/>
      <c r="PG11" s="13"/>
      <c r="PH11" s="13"/>
      <c r="PI11" s="13"/>
      <c r="PJ11" s="13"/>
      <c r="PK11" s="13"/>
      <c r="PL11" s="13"/>
      <c r="PM11" s="13"/>
      <c r="PN11" s="13"/>
      <c r="PO11" s="13"/>
      <c r="PP11" s="13"/>
      <c r="PQ11" s="13"/>
      <c r="PR11" s="13"/>
      <c r="PS11" s="13"/>
      <c r="PT11" s="13"/>
      <c r="PU11" s="13"/>
      <c r="PV11" s="13"/>
      <c r="PW11" s="13"/>
      <c r="PX11" s="13"/>
      <c r="PY11" s="13"/>
      <c r="PZ11" s="13"/>
      <c r="QA11" s="13"/>
      <c r="QB11" s="13"/>
      <c r="QC11" s="13"/>
      <c r="QD11" s="13"/>
      <c r="QE11" s="13"/>
      <c r="QF11" s="13"/>
      <c r="QG11" s="13"/>
      <c r="QH11" s="13"/>
      <c r="QI11" s="13"/>
    </row>
    <row r="12" spans="1:451" s="14" customFormat="1" ht="12.75" x14ac:dyDescent="0.2">
      <c r="A12" s="2">
        <v>312000</v>
      </c>
      <c r="B12" s="10" t="s">
        <v>537</v>
      </c>
      <c r="C12" s="10" t="s">
        <v>247</v>
      </c>
      <c r="D12" s="11">
        <v>2024</v>
      </c>
      <c r="E12" s="12">
        <v>0</v>
      </c>
      <c r="F12" s="12">
        <v>0</v>
      </c>
      <c r="G12" s="12">
        <v>0</v>
      </c>
      <c r="H12" s="12">
        <v>0</v>
      </c>
      <c r="I12" s="12">
        <v>0</v>
      </c>
      <c r="J12" s="12">
        <v>0</v>
      </c>
      <c r="K12" s="12">
        <v>0</v>
      </c>
      <c r="L12" s="12">
        <v>0</v>
      </c>
      <c r="M12" s="12">
        <v>0</v>
      </c>
      <c r="N12" s="12">
        <v>0</v>
      </c>
      <c r="O12" s="12">
        <v>0</v>
      </c>
      <c r="P12" s="12">
        <v>0</v>
      </c>
      <c r="Q12" s="12">
        <v>0</v>
      </c>
      <c r="R12" s="12">
        <v>0</v>
      </c>
      <c r="S12" s="12">
        <v>0</v>
      </c>
      <c r="T12" s="12">
        <v>0</v>
      </c>
      <c r="U12" s="12">
        <v>0</v>
      </c>
      <c r="V12" s="12">
        <v>0</v>
      </c>
      <c r="W12" s="12">
        <v>0</v>
      </c>
      <c r="X12" s="12">
        <v>0</v>
      </c>
      <c r="Y12" s="12">
        <v>0</v>
      </c>
      <c r="Z12" s="12"/>
      <c r="AA12" s="12">
        <v>0</v>
      </c>
      <c r="AB12" s="12">
        <v>0</v>
      </c>
      <c r="AC12" s="12">
        <v>0</v>
      </c>
      <c r="AD12" s="12">
        <v>0</v>
      </c>
      <c r="AE12" s="15">
        <v>0</v>
      </c>
      <c r="AF12" s="15">
        <v>0</v>
      </c>
      <c r="AG12" s="15">
        <v>0</v>
      </c>
      <c r="AH12" s="15">
        <v>0</v>
      </c>
      <c r="AI12" s="12">
        <v>0</v>
      </c>
      <c r="AJ12" s="12">
        <v>0</v>
      </c>
      <c r="AK12" s="12">
        <v>0</v>
      </c>
      <c r="AL12" s="12">
        <v>0</v>
      </c>
      <c r="AM12" s="12">
        <v>0</v>
      </c>
      <c r="AN12" s="12">
        <v>0</v>
      </c>
      <c r="AO12" s="12">
        <v>0</v>
      </c>
      <c r="AP12" s="12">
        <v>0</v>
      </c>
      <c r="AQ12" s="12">
        <v>0</v>
      </c>
      <c r="AR12" s="12">
        <v>0</v>
      </c>
      <c r="AS12" s="12">
        <v>0</v>
      </c>
      <c r="AT12" s="12">
        <v>0</v>
      </c>
      <c r="AU12" s="12">
        <v>0</v>
      </c>
      <c r="AV12" s="12">
        <v>0</v>
      </c>
      <c r="AW12" s="12">
        <v>0</v>
      </c>
      <c r="AX12" s="12">
        <v>0</v>
      </c>
      <c r="AY12" s="12">
        <v>0</v>
      </c>
      <c r="AZ12" s="12">
        <v>0</v>
      </c>
      <c r="BA12" s="12">
        <v>0</v>
      </c>
      <c r="BB12" s="12">
        <v>0</v>
      </c>
      <c r="BC12" s="12">
        <v>0</v>
      </c>
      <c r="BD12" s="12">
        <v>0</v>
      </c>
      <c r="BE12" s="12">
        <v>0</v>
      </c>
      <c r="BF12" s="12">
        <v>0</v>
      </c>
      <c r="BG12" s="12">
        <v>0</v>
      </c>
      <c r="BH12" s="12">
        <v>0</v>
      </c>
      <c r="BI12" s="12">
        <v>0</v>
      </c>
      <c r="BJ12" s="12">
        <v>0</v>
      </c>
      <c r="BK12" s="12">
        <v>0</v>
      </c>
      <c r="BL12" s="12">
        <v>0</v>
      </c>
      <c r="BM12" s="12">
        <v>0</v>
      </c>
      <c r="BN12" s="12">
        <v>0</v>
      </c>
      <c r="BO12" s="12">
        <v>0</v>
      </c>
      <c r="BP12" s="12">
        <v>0</v>
      </c>
      <c r="BQ12" s="12">
        <v>0</v>
      </c>
      <c r="BR12" s="12">
        <v>0</v>
      </c>
      <c r="BS12" s="12">
        <v>0</v>
      </c>
      <c r="BT12" s="12">
        <v>0</v>
      </c>
      <c r="BU12" s="12">
        <v>0</v>
      </c>
      <c r="BV12" s="12">
        <v>0</v>
      </c>
      <c r="BW12" s="12">
        <v>0</v>
      </c>
      <c r="BX12" s="12">
        <v>0</v>
      </c>
      <c r="BY12" s="12">
        <v>0</v>
      </c>
      <c r="BZ12" s="12">
        <v>0</v>
      </c>
      <c r="CA12" s="12">
        <v>0</v>
      </c>
      <c r="CB12" s="12">
        <v>0</v>
      </c>
      <c r="CC12" s="12">
        <v>0</v>
      </c>
      <c r="CD12" s="12">
        <v>0</v>
      </c>
      <c r="CE12" s="12">
        <v>0</v>
      </c>
      <c r="CF12" s="12">
        <v>0</v>
      </c>
      <c r="CG12" s="12">
        <v>0</v>
      </c>
      <c r="CH12" s="12">
        <v>0</v>
      </c>
      <c r="CI12" s="12">
        <v>0</v>
      </c>
      <c r="CJ12" s="12">
        <v>0</v>
      </c>
      <c r="CK12" s="12">
        <v>0</v>
      </c>
      <c r="CL12" s="12">
        <v>0</v>
      </c>
      <c r="CM12" s="12">
        <v>0</v>
      </c>
      <c r="CN12" s="12">
        <v>0</v>
      </c>
      <c r="CO12" s="12">
        <v>0</v>
      </c>
      <c r="CP12" s="12">
        <v>0</v>
      </c>
      <c r="CQ12" s="12">
        <v>0</v>
      </c>
      <c r="CR12" s="12">
        <v>0</v>
      </c>
      <c r="CS12" s="12">
        <v>0</v>
      </c>
      <c r="CT12" s="12">
        <v>0</v>
      </c>
      <c r="CU12" s="12">
        <v>0</v>
      </c>
      <c r="CV12" s="12">
        <v>0</v>
      </c>
      <c r="CW12" s="12">
        <v>0</v>
      </c>
      <c r="CX12" s="12">
        <v>0</v>
      </c>
      <c r="CY12" s="12">
        <v>0</v>
      </c>
      <c r="CZ12" s="12">
        <f t="shared" si="0"/>
        <v>0</v>
      </c>
      <c r="DA12" s="12">
        <v>0</v>
      </c>
      <c r="DB12" s="12">
        <v>0</v>
      </c>
      <c r="DC12" s="12">
        <v>0</v>
      </c>
      <c r="DD12" s="12">
        <f t="shared" si="1"/>
        <v>0</v>
      </c>
      <c r="DE12" s="12">
        <f t="shared" si="2"/>
        <v>0</v>
      </c>
      <c r="DF12" s="12">
        <f t="shared" si="3"/>
        <v>0</v>
      </c>
      <c r="DG12" s="12">
        <v>0</v>
      </c>
      <c r="DH12" s="12">
        <f t="shared" si="4"/>
        <v>0</v>
      </c>
      <c r="DI12" s="12">
        <v>0</v>
      </c>
      <c r="DJ12" s="12">
        <v>0</v>
      </c>
      <c r="DK12" s="12">
        <v>0</v>
      </c>
      <c r="DL12" s="12">
        <v>0</v>
      </c>
      <c r="DM12" s="12">
        <v>0</v>
      </c>
      <c r="DN12" s="12">
        <v>0</v>
      </c>
      <c r="DO12" s="12">
        <v>0</v>
      </c>
      <c r="DP12" s="12">
        <v>0</v>
      </c>
      <c r="DQ12" s="12">
        <v>0</v>
      </c>
      <c r="DR12" s="12">
        <v>0</v>
      </c>
      <c r="DS12" s="12">
        <v>0</v>
      </c>
      <c r="DT12" s="12">
        <v>0</v>
      </c>
      <c r="DU12" s="12">
        <v>0</v>
      </c>
      <c r="DV12" s="12">
        <v>0</v>
      </c>
      <c r="DW12" s="12">
        <v>0</v>
      </c>
      <c r="DX12" s="12">
        <v>0</v>
      </c>
      <c r="DY12" s="12">
        <v>0</v>
      </c>
      <c r="DZ12" s="12">
        <v>0</v>
      </c>
      <c r="EA12" s="12">
        <v>0</v>
      </c>
      <c r="EB12" s="12">
        <v>0</v>
      </c>
      <c r="EC12" s="12">
        <v>0</v>
      </c>
      <c r="ED12" s="12">
        <f t="shared" si="5"/>
        <v>0</v>
      </c>
      <c r="EE12" s="12">
        <v>0</v>
      </c>
      <c r="EF12" s="12">
        <v>0</v>
      </c>
      <c r="EG12" s="12">
        <v>0</v>
      </c>
      <c r="EH12" s="12">
        <v>0</v>
      </c>
      <c r="EI12" s="12">
        <v>0</v>
      </c>
      <c r="EJ12" s="12">
        <v>0</v>
      </c>
      <c r="EK12" s="12">
        <v>0</v>
      </c>
      <c r="EL12" s="12">
        <v>0</v>
      </c>
      <c r="EM12" s="12">
        <v>0</v>
      </c>
      <c r="EN12" s="12">
        <v>0</v>
      </c>
      <c r="EO12" s="12">
        <v>0</v>
      </c>
      <c r="EP12" s="12">
        <v>0</v>
      </c>
      <c r="EQ12" s="12">
        <v>0</v>
      </c>
      <c r="ER12" s="12">
        <v>0</v>
      </c>
      <c r="ES12" s="12">
        <v>0</v>
      </c>
      <c r="ET12" s="12">
        <v>0</v>
      </c>
      <c r="EU12" s="12">
        <v>0</v>
      </c>
      <c r="EV12" s="12">
        <v>0</v>
      </c>
      <c r="EW12" s="12">
        <v>0</v>
      </c>
      <c r="EX12" s="12">
        <v>0</v>
      </c>
      <c r="EY12" s="12">
        <v>0</v>
      </c>
      <c r="EZ12" s="12">
        <v>0</v>
      </c>
      <c r="FA12" s="12"/>
      <c r="FB12" s="12"/>
      <c r="FC12" s="12"/>
      <c r="FD12" s="12"/>
      <c r="FE12" s="12"/>
      <c r="FF12" s="12"/>
      <c r="FG12" s="12">
        <v>0</v>
      </c>
      <c r="FH12" s="12">
        <v>0</v>
      </c>
      <c r="FI12" s="12">
        <v>0</v>
      </c>
      <c r="FJ12" s="12">
        <v>0</v>
      </c>
      <c r="FK12" s="12">
        <v>0</v>
      </c>
      <c r="FL12" s="12">
        <v>0</v>
      </c>
      <c r="FM12" s="12">
        <f t="shared" si="6"/>
        <v>0</v>
      </c>
      <c r="FN12" s="12">
        <v>0</v>
      </c>
      <c r="FO12" s="12">
        <v>0</v>
      </c>
      <c r="FP12" s="12">
        <v>0</v>
      </c>
      <c r="FQ12" s="12">
        <v>0</v>
      </c>
      <c r="FR12" s="12">
        <v>0</v>
      </c>
      <c r="FS12" s="12">
        <v>0</v>
      </c>
      <c r="FT12" s="12">
        <v>0</v>
      </c>
      <c r="FU12" s="12">
        <v>0</v>
      </c>
      <c r="FV12" s="12">
        <v>0</v>
      </c>
      <c r="FW12" s="12">
        <f t="shared" si="7"/>
        <v>0</v>
      </c>
      <c r="FX12" s="12">
        <v>0</v>
      </c>
      <c r="FY12" s="12">
        <v>0</v>
      </c>
      <c r="FZ12" s="12">
        <v>0</v>
      </c>
      <c r="GA12" s="12">
        <v>0</v>
      </c>
      <c r="GB12" s="12">
        <v>0</v>
      </c>
      <c r="GC12" s="12">
        <v>0</v>
      </c>
      <c r="GD12" s="12">
        <v>0</v>
      </c>
      <c r="GE12" s="12">
        <v>0</v>
      </c>
      <c r="GF12" s="12">
        <v>0</v>
      </c>
      <c r="GG12" s="12">
        <v>0</v>
      </c>
      <c r="GH12" s="12">
        <v>0</v>
      </c>
      <c r="GI12" s="12">
        <v>0</v>
      </c>
      <c r="GJ12" s="12">
        <v>0</v>
      </c>
      <c r="GK12" s="12">
        <v>0</v>
      </c>
      <c r="GL12" s="12">
        <v>0</v>
      </c>
      <c r="GM12" s="12">
        <v>0</v>
      </c>
      <c r="GN12" s="12">
        <v>0</v>
      </c>
      <c r="GO12" s="12">
        <v>0</v>
      </c>
      <c r="GP12" s="12">
        <v>0</v>
      </c>
      <c r="GQ12" s="12">
        <v>0</v>
      </c>
      <c r="GR12" s="12">
        <v>0</v>
      </c>
      <c r="GS12" s="12">
        <v>0</v>
      </c>
      <c r="GT12" s="12">
        <v>0</v>
      </c>
      <c r="GU12" s="12">
        <v>0</v>
      </c>
      <c r="GV12" s="12"/>
      <c r="GW12" s="12"/>
      <c r="GX12" s="12"/>
      <c r="GY12" s="12"/>
      <c r="GZ12" s="12"/>
      <c r="HA12" s="12"/>
      <c r="HB12" s="12"/>
      <c r="HC12" s="12"/>
      <c r="HD12" s="12">
        <v>0</v>
      </c>
      <c r="HE12" s="12">
        <v>0</v>
      </c>
      <c r="HF12" s="12">
        <v>0</v>
      </c>
      <c r="HG12" s="12">
        <v>0</v>
      </c>
      <c r="HH12" s="12">
        <v>0</v>
      </c>
      <c r="HI12" s="12">
        <v>0</v>
      </c>
      <c r="HJ12" s="12">
        <v>0</v>
      </c>
      <c r="HK12" s="12">
        <f t="shared" si="8"/>
        <v>0</v>
      </c>
      <c r="HL12" s="12">
        <v>0</v>
      </c>
      <c r="HM12" s="12">
        <v>0</v>
      </c>
      <c r="HN12" s="12">
        <f t="shared" si="9"/>
        <v>0</v>
      </c>
      <c r="HO12" s="12">
        <v>0</v>
      </c>
      <c r="HP12" s="12">
        <v>0</v>
      </c>
      <c r="HQ12" s="12">
        <f t="shared" si="10"/>
        <v>0</v>
      </c>
      <c r="HR12" s="12">
        <v>0</v>
      </c>
      <c r="HS12" s="12">
        <v>0</v>
      </c>
      <c r="HT12" s="12">
        <f t="shared" si="11"/>
        <v>0</v>
      </c>
      <c r="HU12" s="12">
        <v>0</v>
      </c>
      <c r="HV12" s="12">
        <v>0</v>
      </c>
      <c r="HW12" s="12">
        <f t="shared" si="12"/>
        <v>0</v>
      </c>
      <c r="HX12" s="12">
        <v>0</v>
      </c>
      <c r="HY12" s="12">
        <v>0</v>
      </c>
      <c r="HZ12" s="12">
        <v>0</v>
      </c>
      <c r="IA12" s="12">
        <v>0</v>
      </c>
      <c r="IB12" s="12">
        <v>0</v>
      </c>
      <c r="IC12" s="12">
        <v>0</v>
      </c>
      <c r="ID12" s="12">
        <v>0</v>
      </c>
      <c r="IE12" s="12"/>
      <c r="IF12" s="12"/>
      <c r="IG12" s="12"/>
      <c r="IH12" s="12"/>
      <c r="II12" s="12"/>
      <c r="IJ12" s="12"/>
      <c r="IK12" s="12"/>
      <c r="IL12" s="12"/>
      <c r="IM12" s="12"/>
      <c r="IN12" s="12"/>
      <c r="IO12" s="12"/>
      <c r="IP12" s="12"/>
      <c r="IQ12" s="12"/>
      <c r="IR12" s="12"/>
      <c r="IS12" s="12"/>
      <c r="IT12" s="12"/>
      <c r="IU12" s="12"/>
      <c r="IV12" s="12"/>
      <c r="IW12" s="12"/>
      <c r="IX12" s="12"/>
      <c r="IY12" s="12"/>
      <c r="IZ12" s="12"/>
      <c r="JA12" s="12"/>
      <c r="JB12" s="12"/>
      <c r="JC12" s="12"/>
      <c r="JD12" s="12"/>
      <c r="JE12" s="12"/>
      <c r="JF12" s="12"/>
      <c r="JG12" s="12"/>
      <c r="JH12" s="12"/>
      <c r="JI12" s="12"/>
      <c r="JJ12" s="12"/>
      <c r="JK12" s="12"/>
      <c r="JL12" s="12"/>
      <c r="JM12" s="12"/>
      <c r="JN12" s="12"/>
      <c r="JO12" s="12"/>
      <c r="JP12" s="12"/>
      <c r="JQ12" s="12"/>
      <c r="JR12" s="12"/>
      <c r="JS12" s="12"/>
      <c r="JT12" s="12"/>
      <c r="JU12" s="12"/>
      <c r="JV12" s="12"/>
      <c r="JW12" s="12"/>
      <c r="JX12" s="12"/>
      <c r="JY12" s="12"/>
      <c r="JZ12" s="12"/>
      <c r="KA12" s="12"/>
      <c r="KB12" s="12"/>
      <c r="KC12" s="12"/>
      <c r="KD12" s="12"/>
      <c r="KE12" s="12"/>
      <c r="KF12" s="12"/>
      <c r="KG12" s="12"/>
      <c r="KH12" s="12"/>
      <c r="KI12" s="12"/>
      <c r="KJ12" s="12"/>
      <c r="KK12" s="12"/>
      <c r="KL12" s="12"/>
      <c r="KM12" s="12"/>
      <c r="KN12" s="12"/>
      <c r="KO12" s="12"/>
      <c r="KP12" s="12"/>
      <c r="KQ12" s="12"/>
      <c r="KR12" s="12"/>
      <c r="KS12" s="12"/>
      <c r="KT12" s="12"/>
      <c r="KU12" s="12"/>
      <c r="KV12" s="12"/>
      <c r="KW12" s="12"/>
      <c r="KX12" s="12"/>
      <c r="KY12" s="12"/>
      <c r="KZ12" s="12"/>
      <c r="LA12" s="12"/>
      <c r="LB12" s="12"/>
      <c r="LC12" s="12"/>
      <c r="LD12" s="12"/>
      <c r="LE12" s="12"/>
      <c r="LF12" s="12"/>
      <c r="LG12" s="12"/>
      <c r="LH12" s="12"/>
      <c r="LI12" s="12"/>
      <c r="LJ12" s="12"/>
      <c r="LK12" s="12"/>
      <c r="LL12" s="12"/>
      <c r="LM12" s="12"/>
      <c r="LN12" s="12"/>
      <c r="LO12" s="12"/>
      <c r="LP12" s="12"/>
      <c r="LQ12" s="12"/>
      <c r="LR12" s="12"/>
      <c r="LS12" s="12">
        <v>0</v>
      </c>
      <c r="LT12" s="12">
        <v>0</v>
      </c>
      <c r="LU12" s="12">
        <v>0</v>
      </c>
      <c r="LV12" s="12">
        <v>0</v>
      </c>
      <c r="LW12" s="12">
        <v>0</v>
      </c>
      <c r="LX12" s="12">
        <v>0</v>
      </c>
      <c r="LY12" s="12">
        <v>0</v>
      </c>
      <c r="LZ12" s="12">
        <v>0</v>
      </c>
      <c r="MA12" s="12">
        <v>0</v>
      </c>
      <c r="MB12" s="12">
        <v>0</v>
      </c>
      <c r="MC12" s="12">
        <v>0</v>
      </c>
      <c r="MD12" s="12">
        <v>0</v>
      </c>
      <c r="ME12" s="12">
        <v>0</v>
      </c>
      <c r="MF12" s="12">
        <v>0</v>
      </c>
      <c r="MG12" s="12">
        <v>0</v>
      </c>
      <c r="MH12" s="12">
        <v>0</v>
      </c>
      <c r="MI12" s="12">
        <v>0</v>
      </c>
      <c r="MJ12" s="12">
        <v>0</v>
      </c>
      <c r="MK12" s="12">
        <v>0</v>
      </c>
      <c r="ML12" s="12">
        <v>0</v>
      </c>
      <c r="MM12" s="12">
        <v>0</v>
      </c>
      <c r="MN12" s="12">
        <v>0</v>
      </c>
      <c r="MO12" s="12">
        <v>0</v>
      </c>
      <c r="MP12" s="12">
        <f t="shared" si="13"/>
        <v>0</v>
      </c>
      <c r="MQ12" s="12">
        <v>0</v>
      </c>
      <c r="MR12" s="12">
        <v>0</v>
      </c>
      <c r="MS12" s="12">
        <v>0</v>
      </c>
      <c r="MT12" s="12">
        <v>0</v>
      </c>
      <c r="MU12" s="12">
        <v>0</v>
      </c>
      <c r="MV12" s="12">
        <v>0</v>
      </c>
      <c r="MW12" s="12">
        <v>0</v>
      </c>
      <c r="MX12" s="12">
        <v>0</v>
      </c>
      <c r="MY12" s="12">
        <v>0</v>
      </c>
      <c r="MZ12" s="12">
        <v>0</v>
      </c>
      <c r="NA12" s="12">
        <v>0</v>
      </c>
      <c r="NB12" s="12">
        <v>0</v>
      </c>
      <c r="NC12" s="12">
        <v>0</v>
      </c>
      <c r="ND12" s="12">
        <v>0</v>
      </c>
      <c r="NE12" s="12">
        <v>0</v>
      </c>
      <c r="NF12" s="12">
        <v>0</v>
      </c>
      <c r="NG12" s="12">
        <v>0</v>
      </c>
      <c r="NH12" s="12">
        <v>0</v>
      </c>
      <c r="NI12" s="12">
        <v>0</v>
      </c>
      <c r="NJ12" s="12">
        <v>0</v>
      </c>
      <c r="NK12" s="12">
        <v>0</v>
      </c>
      <c r="NL12" s="12">
        <v>0</v>
      </c>
      <c r="NM12" s="12">
        <v>0</v>
      </c>
      <c r="NN12" s="12">
        <v>0</v>
      </c>
      <c r="NO12" s="12">
        <v>0</v>
      </c>
      <c r="NP12" s="12">
        <v>0</v>
      </c>
      <c r="NQ12" s="12">
        <v>0</v>
      </c>
      <c r="NR12" s="12">
        <v>0</v>
      </c>
      <c r="NS12" s="12">
        <v>0</v>
      </c>
      <c r="NT12" s="12">
        <v>0</v>
      </c>
      <c r="NU12" s="12">
        <v>0</v>
      </c>
      <c r="NV12" s="12">
        <v>0</v>
      </c>
      <c r="NW12" s="12">
        <v>0</v>
      </c>
      <c r="NX12" s="12">
        <v>0</v>
      </c>
      <c r="NY12" s="12">
        <v>0</v>
      </c>
      <c r="NZ12" s="12">
        <v>0</v>
      </c>
      <c r="OA12" s="12">
        <v>0</v>
      </c>
      <c r="OB12" s="12">
        <v>0</v>
      </c>
      <c r="OC12" s="12">
        <v>0</v>
      </c>
      <c r="OD12" s="12">
        <v>0</v>
      </c>
      <c r="OE12" s="12">
        <v>0</v>
      </c>
      <c r="OF12" s="12">
        <v>0</v>
      </c>
      <c r="OG12" s="12">
        <v>0</v>
      </c>
      <c r="OH12" s="12">
        <v>0</v>
      </c>
      <c r="OI12" s="12">
        <v>0</v>
      </c>
      <c r="OJ12" s="12">
        <v>0</v>
      </c>
      <c r="OK12" s="12">
        <v>0</v>
      </c>
      <c r="OL12" s="12">
        <v>0</v>
      </c>
      <c r="OM12" s="12">
        <v>0</v>
      </c>
      <c r="ON12" s="12">
        <v>0</v>
      </c>
      <c r="OO12" s="12">
        <v>0</v>
      </c>
      <c r="OP12" s="12">
        <v>0</v>
      </c>
      <c r="OQ12" s="12">
        <v>0</v>
      </c>
      <c r="OR12" s="12">
        <v>0</v>
      </c>
      <c r="OS12" s="12"/>
      <c r="OT12" s="12">
        <f t="shared" si="14"/>
        <v>0</v>
      </c>
      <c r="OU12" s="12"/>
      <c r="OV12" s="13"/>
      <c r="OW12" s="13"/>
      <c r="OX12" s="13"/>
      <c r="OY12" s="13"/>
      <c r="OZ12" s="13"/>
      <c r="PA12" s="13"/>
      <c r="PB12" s="13"/>
      <c r="PC12" s="13"/>
      <c r="PD12" s="13"/>
      <c r="PE12" s="13"/>
      <c r="PF12" s="13"/>
      <c r="PG12" s="13"/>
      <c r="PH12" s="13"/>
      <c r="PI12" s="13"/>
      <c r="PJ12" s="13"/>
      <c r="PK12" s="13"/>
      <c r="PL12" s="13"/>
      <c r="PM12" s="13"/>
      <c r="PN12" s="13"/>
      <c r="PO12" s="13"/>
      <c r="PP12" s="13"/>
      <c r="PQ12" s="13"/>
      <c r="PR12" s="13"/>
      <c r="PS12" s="13"/>
      <c r="PT12" s="13"/>
      <c r="PU12" s="13"/>
      <c r="PV12" s="13"/>
      <c r="PW12" s="13"/>
      <c r="PX12" s="13"/>
      <c r="PY12" s="13"/>
      <c r="PZ12" s="13"/>
      <c r="QA12" s="13"/>
      <c r="QB12" s="13"/>
      <c r="QC12" s="13"/>
      <c r="QD12" s="13"/>
      <c r="QE12" s="13"/>
      <c r="QF12" s="13"/>
      <c r="QG12" s="13"/>
      <c r="QH12" s="13"/>
      <c r="QI12" s="13"/>
    </row>
    <row r="13" spans="1:451" s="14" customFormat="1" ht="12.75" x14ac:dyDescent="0.2">
      <c r="A13" s="2">
        <v>312000</v>
      </c>
      <c r="B13" s="10" t="s">
        <v>537</v>
      </c>
      <c r="C13" s="10" t="s">
        <v>247</v>
      </c>
      <c r="D13" s="11">
        <v>2025</v>
      </c>
      <c r="E13" s="12">
        <v>0</v>
      </c>
      <c r="F13" s="12">
        <v>0</v>
      </c>
      <c r="G13" s="12">
        <v>0</v>
      </c>
      <c r="H13" s="12">
        <v>0</v>
      </c>
      <c r="I13" s="12">
        <v>0</v>
      </c>
      <c r="J13" s="12">
        <v>0</v>
      </c>
      <c r="K13" s="12">
        <v>0</v>
      </c>
      <c r="L13" s="12">
        <v>0</v>
      </c>
      <c r="M13" s="12">
        <v>0</v>
      </c>
      <c r="N13" s="12">
        <v>0</v>
      </c>
      <c r="O13" s="12">
        <v>0</v>
      </c>
      <c r="P13" s="12">
        <v>0</v>
      </c>
      <c r="Q13" s="12">
        <v>0</v>
      </c>
      <c r="R13" s="12">
        <v>0</v>
      </c>
      <c r="S13" s="12">
        <v>0</v>
      </c>
      <c r="T13" s="12">
        <v>0</v>
      </c>
      <c r="U13" s="12">
        <v>0</v>
      </c>
      <c r="V13" s="12">
        <v>0</v>
      </c>
      <c r="W13" s="12">
        <v>0</v>
      </c>
      <c r="X13" s="12">
        <v>0</v>
      </c>
      <c r="Y13" s="12">
        <v>0</v>
      </c>
      <c r="Z13" s="12"/>
      <c r="AA13" s="12">
        <v>0</v>
      </c>
      <c r="AB13" s="12">
        <v>0</v>
      </c>
      <c r="AC13" s="12">
        <v>0</v>
      </c>
      <c r="AD13" s="12">
        <v>0</v>
      </c>
      <c r="AE13" s="15">
        <v>0</v>
      </c>
      <c r="AF13" s="15">
        <v>0</v>
      </c>
      <c r="AG13" s="15">
        <v>0</v>
      </c>
      <c r="AH13" s="15">
        <v>0</v>
      </c>
      <c r="AI13" s="12">
        <v>0</v>
      </c>
      <c r="AJ13" s="12">
        <v>0</v>
      </c>
      <c r="AK13" s="12">
        <v>0</v>
      </c>
      <c r="AL13" s="12">
        <v>0</v>
      </c>
      <c r="AM13" s="12">
        <v>0</v>
      </c>
      <c r="AN13" s="12">
        <v>0</v>
      </c>
      <c r="AO13" s="12">
        <v>0</v>
      </c>
      <c r="AP13" s="12">
        <v>0</v>
      </c>
      <c r="AQ13" s="12">
        <v>0</v>
      </c>
      <c r="AR13" s="12">
        <v>0</v>
      </c>
      <c r="AS13" s="12">
        <v>0</v>
      </c>
      <c r="AT13" s="12">
        <v>0</v>
      </c>
      <c r="AU13" s="12">
        <v>0</v>
      </c>
      <c r="AV13" s="12">
        <v>0</v>
      </c>
      <c r="AW13" s="12">
        <v>0</v>
      </c>
      <c r="AX13" s="12">
        <v>0</v>
      </c>
      <c r="AY13" s="12">
        <v>0</v>
      </c>
      <c r="AZ13" s="12">
        <v>0</v>
      </c>
      <c r="BA13" s="12">
        <v>0</v>
      </c>
      <c r="BB13" s="12">
        <v>0</v>
      </c>
      <c r="BC13" s="12">
        <v>0</v>
      </c>
      <c r="BD13" s="12">
        <v>0</v>
      </c>
      <c r="BE13" s="12">
        <v>0</v>
      </c>
      <c r="BF13" s="12">
        <v>0</v>
      </c>
      <c r="BG13" s="12">
        <v>0</v>
      </c>
      <c r="BH13" s="12">
        <v>0</v>
      </c>
      <c r="BI13" s="12">
        <v>0</v>
      </c>
      <c r="BJ13" s="12">
        <v>0</v>
      </c>
      <c r="BK13" s="12">
        <v>0</v>
      </c>
      <c r="BL13" s="12">
        <v>0</v>
      </c>
      <c r="BM13" s="12">
        <v>0</v>
      </c>
      <c r="BN13" s="12">
        <v>0</v>
      </c>
      <c r="BO13" s="12">
        <v>0</v>
      </c>
      <c r="BP13" s="12">
        <v>0</v>
      </c>
      <c r="BQ13" s="12">
        <v>0</v>
      </c>
      <c r="BR13" s="12">
        <v>0</v>
      </c>
      <c r="BS13" s="12">
        <v>0</v>
      </c>
      <c r="BT13" s="12">
        <v>0</v>
      </c>
      <c r="BU13" s="12">
        <v>0</v>
      </c>
      <c r="BV13" s="12">
        <v>0</v>
      </c>
      <c r="BW13" s="12">
        <v>0</v>
      </c>
      <c r="BX13" s="12">
        <v>0</v>
      </c>
      <c r="BY13" s="12">
        <v>0</v>
      </c>
      <c r="BZ13" s="12">
        <v>0</v>
      </c>
      <c r="CA13" s="12">
        <v>0</v>
      </c>
      <c r="CB13" s="12">
        <v>0</v>
      </c>
      <c r="CC13" s="12">
        <v>0</v>
      </c>
      <c r="CD13" s="12">
        <v>0</v>
      </c>
      <c r="CE13" s="12">
        <v>0</v>
      </c>
      <c r="CF13" s="12">
        <v>0</v>
      </c>
      <c r="CG13" s="12">
        <v>0</v>
      </c>
      <c r="CH13" s="12">
        <v>0</v>
      </c>
      <c r="CI13" s="12">
        <v>0</v>
      </c>
      <c r="CJ13" s="12">
        <v>0</v>
      </c>
      <c r="CK13" s="12">
        <v>0</v>
      </c>
      <c r="CL13" s="12">
        <v>0</v>
      </c>
      <c r="CM13" s="12">
        <v>0</v>
      </c>
      <c r="CN13" s="12">
        <v>0</v>
      </c>
      <c r="CO13" s="12">
        <v>0</v>
      </c>
      <c r="CP13" s="12">
        <v>0</v>
      </c>
      <c r="CQ13" s="12">
        <v>0</v>
      </c>
      <c r="CR13" s="12">
        <v>0</v>
      </c>
      <c r="CS13" s="12">
        <v>0</v>
      </c>
      <c r="CT13" s="12">
        <v>0</v>
      </c>
      <c r="CU13" s="12">
        <v>0</v>
      </c>
      <c r="CV13" s="12">
        <v>0</v>
      </c>
      <c r="CW13" s="12">
        <v>0</v>
      </c>
      <c r="CX13" s="12">
        <v>0</v>
      </c>
      <c r="CY13" s="12">
        <v>0</v>
      </c>
      <c r="CZ13" s="12">
        <f t="shared" si="0"/>
        <v>0</v>
      </c>
      <c r="DA13" s="12">
        <v>0</v>
      </c>
      <c r="DB13" s="12">
        <v>0</v>
      </c>
      <c r="DC13" s="12">
        <v>0</v>
      </c>
      <c r="DD13" s="12">
        <f t="shared" si="1"/>
        <v>0</v>
      </c>
      <c r="DE13" s="12">
        <f t="shared" si="2"/>
        <v>0</v>
      </c>
      <c r="DF13" s="12">
        <f t="shared" si="3"/>
        <v>0</v>
      </c>
      <c r="DG13" s="12">
        <v>0</v>
      </c>
      <c r="DH13" s="12">
        <f t="shared" si="4"/>
        <v>0</v>
      </c>
      <c r="DI13" s="12">
        <v>0</v>
      </c>
      <c r="DJ13" s="12">
        <v>0</v>
      </c>
      <c r="DK13" s="12">
        <v>0</v>
      </c>
      <c r="DL13" s="12">
        <v>0</v>
      </c>
      <c r="DM13" s="12">
        <v>0</v>
      </c>
      <c r="DN13" s="12">
        <v>0</v>
      </c>
      <c r="DO13" s="12">
        <v>0</v>
      </c>
      <c r="DP13" s="12">
        <v>0</v>
      </c>
      <c r="DQ13" s="12">
        <v>0</v>
      </c>
      <c r="DR13" s="12">
        <v>0</v>
      </c>
      <c r="DS13" s="12">
        <v>0</v>
      </c>
      <c r="DT13" s="12">
        <v>0</v>
      </c>
      <c r="DU13" s="12">
        <v>0</v>
      </c>
      <c r="DV13" s="12">
        <v>0</v>
      </c>
      <c r="DW13" s="12">
        <v>0</v>
      </c>
      <c r="DX13" s="12">
        <v>0</v>
      </c>
      <c r="DY13" s="12">
        <v>0</v>
      </c>
      <c r="DZ13" s="12">
        <v>0</v>
      </c>
      <c r="EA13" s="12">
        <v>0</v>
      </c>
      <c r="EB13" s="12">
        <v>0</v>
      </c>
      <c r="EC13" s="12">
        <v>0</v>
      </c>
      <c r="ED13" s="12">
        <f t="shared" si="5"/>
        <v>0</v>
      </c>
      <c r="EE13" s="12">
        <v>0</v>
      </c>
      <c r="EF13" s="12">
        <v>0</v>
      </c>
      <c r="EG13" s="12">
        <v>0</v>
      </c>
      <c r="EH13" s="12">
        <v>0</v>
      </c>
      <c r="EI13" s="12">
        <v>0</v>
      </c>
      <c r="EJ13" s="12">
        <v>0</v>
      </c>
      <c r="EK13" s="12">
        <v>0</v>
      </c>
      <c r="EL13" s="12">
        <v>0</v>
      </c>
      <c r="EM13" s="12">
        <v>0</v>
      </c>
      <c r="EN13" s="12">
        <v>0</v>
      </c>
      <c r="EO13" s="12">
        <v>0</v>
      </c>
      <c r="EP13" s="12">
        <v>0</v>
      </c>
      <c r="EQ13" s="12">
        <v>0</v>
      </c>
      <c r="ER13" s="12">
        <v>0</v>
      </c>
      <c r="ES13" s="12">
        <v>0</v>
      </c>
      <c r="ET13" s="12">
        <v>0</v>
      </c>
      <c r="EU13" s="12">
        <v>0</v>
      </c>
      <c r="EV13" s="12">
        <v>0</v>
      </c>
      <c r="EW13" s="12">
        <v>0</v>
      </c>
      <c r="EX13" s="12">
        <v>0</v>
      </c>
      <c r="EY13" s="12">
        <v>0</v>
      </c>
      <c r="EZ13" s="12">
        <v>0</v>
      </c>
      <c r="FA13" s="12"/>
      <c r="FB13" s="12"/>
      <c r="FC13" s="12"/>
      <c r="FD13" s="12"/>
      <c r="FE13" s="12"/>
      <c r="FF13" s="12"/>
      <c r="FG13" s="12">
        <v>0</v>
      </c>
      <c r="FH13" s="12">
        <v>0</v>
      </c>
      <c r="FI13" s="12">
        <v>0</v>
      </c>
      <c r="FJ13" s="12">
        <v>0</v>
      </c>
      <c r="FK13" s="12">
        <v>0</v>
      </c>
      <c r="FL13" s="12">
        <v>0</v>
      </c>
      <c r="FM13" s="12">
        <f t="shared" si="6"/>
        <v>0</v>
      </c>
      <c r="FN13" s="12">
        <v>0</v>
      </c>
      <c r="FO13" s="12">
        <v>0</v>
      </c>
      <c r="FP13" s="12">
        <v>0</v>
      </c>
      <c r="FQ13" s="12">
        <v>0</v>
      </c>
      <c r="FR13" s="12">
        <v>0</v>
      </c>
      <c r="FS13" s="12">
        <v>0</v>
      </c>
      <c r="FT13" s="12">
        <v>0</v>
      </c>
      <c r="FU13" s="12">
        <v>0</v>
      </c>
      <c r="FV13" s="12">
        <v>0</v>
      </c>
      <c r="FW13" s="12">
        <f t="shared" si="7"/>
        <v>0</v>
      </c>
      <c r="FX13" s="12">
        <v>0</v>
      </c>
      <c r="FY13" s="12">
        <v>0</v>
      </c>
      <c r="FZ13" s="12">
        <v>0</v>
      </c>
      <c r="GA13" s="12">
        <v>0</v>
      </c>
      <c r="GB13" s="12">
        <v>0</v>
      </c>
      <c r="GC13" s="12">
        <v>0</v>
      </c>
      <c r="GD13" s="12">
        <v>0</v>
      </c>
      <c r="GE13" s="12">
        <v>0</v>
      </c>
      <c r="GF13" s="12">
        <v>0</v>
      </c>
      <c r="GG13" s="12">
        <v>0</v>
      </c>
      <c r="GH13" s="12">
        <v>0</v>
      </c>
      <c r="GI13" s="12">
        <v>0</v>
      </c>
      <c r="GJ13" s="12">
        <v>0</v>
      </c>
      <c r="GK13" s="12">
        <v>0</v>
      </c>
      <c r="GL13" s="12">
        <v>0</v>
      </c>
      <c r="GM13" s="12">
        <v>0</v>
      </c>
      <c r="GN13" s="12">
        <v>0</v>
      </c>
      <c r="GO13" s="12">
        <v>0</v>
      </c>
      <c r="GP13" s="12">
        <v>0</v>
      </c>
      <c r="GQ13" s="12">
        <v>0</v>
      </c>
      <c r="GR13" s="12">
        <v>0</v>
      </c>
      <c r="GS13" s="12">
        <v>0</v>
      </c>
      <c r="GT13" s="12">
        <v>0</v>
      </c>
      <c r="GU13" s="12">
        <v>0</v>
      </c>
      <c r="GV13" s="12"/>
      <c r="GW13" s="12"/>
      <c r="GX13" s="12"/>
      <c r="GY13" s="12"/>
      <c r="GZ13" s="12"/>
      <c r="HA13" s="12"/>
      <c r="HB13" s="12"/>
      <c r="HC13" s="12"/>
      <c r="HD13" s="12">
        <v>0</v>
      </c>
      <c r="HE13" s="12">
        <v>0</v>
      </c>
      <c r="HF13" s="12">
        <v>0</v>
      </c>
      <c r="HG13" s="12">
        <v>0</v>
      </c>
      <c r="HH13" s="12">
        <v>0</v>
      </c>
      <c r="HI13" s="12">
        <v>0</v>
      </c>
      <c r="HJ13" s="12">
        <v>0</v>
      </c>
      <c r="HK13" s="12">
        <f t="shared" si="8"/>
        <v>0</v>
      </c>
      <c r="HL13" s="12">
        <v>0</v>
      </c>
      <c r="HM13" s="12">
        <v>0</v>
      </c>
      <c r="HN13" s="12">
        <f t="shared" si="9"/>
        <v>0</v>
      </c>
      <c r="HO13" s="12">
        <v>0</v>
      </c>
      <c r="HP13" s="12">
        <v>0</v>
      </c>
      <c r="HQ13" s="12">
        <f t="shared" si="10"/>
        <v>0</v>
      </c>
      <c r="HR13" s="12">
        <v>0</v>
      </c>
      <c r="HS13" s="12">
        <v>0</v>
      </c>
      <c r="HT13" s="12">
        <f t="shared" si="11"/>
        <v>0</v>
      </c>
      <c r="HU13" s="12">
        <v>0</v>
      </c>
      <c r="HV13" s="12">
        <v>0</v>
      </c>
      <c r="HW13" s="12">
        <f t="shared" si="12"/>
        <v>0</v>
      </c>
      <c r="HX13" s="12">
        <v>0</v>
      </c>
      <c r="HY13" s="12">
        <v>0</v>
      </c>
      <c r="HZ13" s="12">
        <v>0</v>
      </c>
      <c r="IA13" s="12">
        <v>0</v>
      </c>
      <c r="IB13" s="12">
        <v>0</v>
      </c>
      <c r="IC13" s="12">
        <v>0</v>
      </c>
      <c r="ID13" s="12">
        <v>0</v>
      </c>
      <c r="IE13" s="12"/>
      <c r="IF13" s="12"/>
      <c r="IG13" s="12"/>
      <c r="IH13" s="12"/>
      <c r="II13" s="12"/>
      <c r="IJ13" s="12"/>
      <c r="IK13" s="12"/>
      <c r="IL13" s="12"/>
      <c r="IM13" s="12"/>
      <c r="IN13" s="12"/>
      <c r="IO13" s="12"/>
      <c r="IP13" s="12"/>
      <c r="IQ13" s="12"/>
      <c r="IR13" s="12"/>
      <c r="IS13" s="12"/>
      <c r="IT13" s="12"/>
      <c r="IU13" s="12"/>
      <c r="IV13" s="12"/>
      <c r="IW13" s="12"/>
      <c r="IX13" s="12"/>
      <c r="IY13" s="12"/>
      <c r="IZ13" s="12"/>
      <c r="JA13" s="12"/>
      <c r="JB13" s="12"/>
      <c r="JC13" s="12"/>
      <c r="JD13" s="12"/>
      <c r="JE13" s="12"/>
      <c r="JF13" s="12"/>
      <c r="JG13" s="12"/>
      <c r="JH13" s="12"/>
      <c r="JI13" s="12"/>
      <c r="JJ13" s="12"/>
      <c r="JK13" s="12"/>
      <c r="JL13" s="12"/>
      <c r="JM13" s="12"/>
      <c r="JN13" s="12"/>
      <c r="JO13" s="12"/>
      <c r="JP13" s="12"/>
      <c r="JQ13" s="12"/>
      <c r="JR13" s="12"/>
      <c r="JS13" s="12"/>
      <c r="JT13" s="12"/>
      <c r="JU13" s="12"/>
      <c r="JV13" s="12"/>
      <c r="JW13" s="12"/>
      <c r="JX13" s="12"/>
      <c r="JY13" s="12"/>
      <c r="JZ13" s="12"/>
      <c r="KA13" s="12"/>
      <c r="KB13" s="12"/>
      <c r="KC13" s="12"/>
      <c r="KD13" s="12"/>
      <c r="KE13" s="12"/>
      <c r="KF13" s="12"/>
      <c r="KG13" s="12"/>
      <c r="KH13" s="12"/>
      <c r="KI13" s="12"/>
      <c r="KJ13" s="12"/>
      <c r="KK13" s="12"/>
      <c r="KL13" s="12"/>
      <c r="KM13" s="12"/>
      <c r="KN13" s="12"/>
      <c r="KO13" s="12"/>
      <c r="KP13" s="12"/>
      <c r="KQ13" s="12"/>
      <c r="KR13" s="12"/>
      <c r="KS13" s="12"/>
      <c r="KT13" s="12"/>
      <c r="KU13" s="12"/>
      <c r="KV13" s="12"/>
      <c r="KW13" s="12"/>
      <c r="KX13" s="12"/>
      <c r="KY13" s="12"/>
      <c r="KZ13" s="12"/>
      <c r="LA13" s="12"/>
      <c r="LB13" s="12"/>
      <c r="LC13" s="12"/>
      <c r="LD13" s="12"/>
      <c r="LE13" s="12"/>
      <c r="LF13" s="12"/>
      <c r="LG13" s="12"/>
      <c r="LH13" s="12"/>
      <c r="LI13" s="12"/>
      <c r="LJ13" s="12"/>
      <c r="LK13" s="12"/>
      <c r="LL13" s="12"/>
      <c r="LM13" s="12"/>
      <c r="LN13" s="12"/>
      <c r="LO13" s="12"/>
      <c r="LP13" s="12"/>
      <c r="LQ13" s="12"/>
      <c r="LR13" s="12"/>
      <c r="LS13" s="12">
        <v>0</v>
      </c>
      <c r="LT13" s="12">
        <v>0</v>
      </c>
      <c r="LU13" s="12">
        <v>0</v>
      </c>
      <c r="LV13" s="12">
        <v>0</v>
      </c>
      <c r="LW13" s="12">
        <v>0</v>
      </c>
      <c r="LX13" s="12">
        <v>0</v>
      </c>
      <c r="LY13" s="12">
        <v>0</v>
      </c>
      <c r="LZ13" s="12">
        <v>0</v>
      </c>
      <c r="MA13" s="12">
        <v>0</v>
      </c>
      <c r="MB13" s="12">
        <v>0</v>
      </c>
      <c r="MC13" s="12">
        <v>0</v>
      </c>
      <c r="MD13" s="12">
        <v>0</v>
      </c>
      <c r="ME13" s="12">
        <v>0</v>
      </c>
      <c r="MF13" s="12">
        <v>0</v>
      </c>
      <c r="MG13" s="12">
        <v>0</v>
      </c>
      <c r="MH13" s="12">
        <v>0</v>
      </c>
      <c r="MI13" s="12">
        <v>0</v>
      </c>
      <c r="MJ13" s="12">
        <v>0</v>
      </c>
      <c r="MK13" s="12">
        <v>0</v>
      </c>
      <c r="ML13" s="12">
        <v>0</v>
      </c>
      <c r="MM13" s="12">
        <v>0</v>
      </c>
      <c r="MN13" s="12">
        <v>0</v>
      </c>
      <c r="MO13" s="12">
        <v>0</v>
      </c>
      <c r="MP13" s="12">
        <f t="shared" si="13"/>
        <v>0</v>
      </c>
      <c r="MQ13" s="12">
        <v>0</v>
      </c>
      <c r="MR13" s="12">
        <v>0</v>
      </c>
      <c r="MS13" s="12">
        <v>0</v>
      </c>
      <c r="MT13" s="12">
        <v>0</v>
      </c>
      <c r="MU13" s="12">
        <v>0</v>
      </c>
      <c r="MV13" s="12">
        <v>0</v>
      </c>
      <c r="MW13" s="12">
        <v>0</v>
      </c>
      <c r="MX13" s="12">
        <v>0</v>
      </c>
      <c r="MY13" s="12">
        <v>0</v>
      </c>
      <c r="MZ13" s="12">
        <v>0</v>
      </c>
      <c r="NA13" s="12">
        <v>0</v>
      </c>
      <c r="NB13" s="12">
        <v>0</v>
      </c>
      <c r="NC13" s="12">
        <v>0</v>
      </c>
      <c r="ND13" s="12">
        <v>0</v>
      </c>
      <c r="NE13" s="12">
        <v>0</v>
      </c>
      <c r="NF13" s="12">
        <v>0</v>
      </c>
      <c r="NG13" s="12">
        <v>0</v>
      </c>
      <c r="NH13" s="12">
        <v>0</v>
      </c>
      <c r="NI13" s="12">
        <v>0</v>
      </c>
      <c r="NJ13" s="12">
        <v>0</v>
      </c>
      <c r="NK13" s="12">
        <v>0</v>
      </c>
      <c r="NL13" s="12">
        <v>0</v>
      </c>
      <c r="NM13" s="12">
        <v>0</v>
      </c>
      <c r="NN13" s="12">
        <v>0</v>
      </c>
      <c r="NO13" s="12">
        <v>0</v>
      </c>
      <c r="NP13" s="12">
        <v>0</v>
      </c>
      <c r="NQ13" s="12">
        <v>0</v>
      </c>
      <c r="NR13" s="12">
        <v>0</v>
      </c>
      <c r="NS13" s="12">
        <v>0</v>
      </c>
      <c r="NT13" s="12">
        <v>0</v>
      </c>
      <c r="NU13" s="12">
        <v>0</v>
      </c>
      <c r="NV13" s="12">
        <v>0</v>
      </c>
      <c r="NW13" s="12">
        <v>0</v>
      </c>
      <c r="NX13" s="12">
        <v>0</v>
      </c>
      <c r="NY13" s="12">
        <v>0</v>
      </c>
      <c r="NZ13" s="12">
        <v>0</v>
      </c>
      <c r="OA13" s="12">
        <v>0</v>
      </c>
      <c r="OB13" s="12">
        <v>0</v>
      </c>
      <c r="OC13" s="12">
        <v>0</v>
      </c>
      <c r="OD13" s="12">
        <v>0</v>
      </c>
      <c r="OE13" s="12">
        <v>0</v>
      </c>
      <c r="OF13" s="12">
        <v>0</v>
      </c>
      <c r="OG13" s="12">
        <v>0</v>
      </c>
      <c r="OH13" s="12">
        <v>0</v>
      </c>
      <c r="OI13" s="12">
        <v>0</v>
      </c>
      <c r="OJ13" s="12">
        <v>0</v>
      </c>
      <c r="OK13" s="12">
        <v>0</v>
      </c>
      <c r="OL13" s="12">
        <v>0</v>
      </c>
      <c r="OM13" s="12">
        <v>0</v>
      </c>
      <c r="ON13" s="12">
        <v>0</v>
      </c>
      <c r="OO13" s="12">
        <v>0</v>
      </c>
      <c r="OP13" s="12">
        <v>0</v>
      </c>
      <c r="OQ13" s="12">
        <v>0</v>
      </c>
      <c r="OR13" s="12">
        <v>0</v>
      </c>
      <c r="OS13" s="12"/>
      <c r="OT13" s="12">
        <f t="shared" si="14"/>
        <v>0</v>
      </c>
      <c r="OU13" s="12"/>
      <c r="OV13" s="13"/>
      <c r="OW13" s="13"/>
      <c r="OX13" s="13"/>
      <c r="OY13" s="13"/>
      <c r="OZ13" s="13"/>
      <c r="PA13" s="13"/>
      <c r="PB13" s="13"/>
      <c r="PC13" s="13"/>
      <c r="PD13" s="13"/>
      <c r="PE13" s="13"/>
      <c r="PF13" s="13"/>
      <c r="PG13" s="13"/>
      <c r="PH13" s="13"/>
      <c r="PI13" s="13"/>
      <c r="PJ13" s="13"/>
      <c r="PK13" s="13"/>
      <c r="PL13" s="13"/>
      <c r="PM13" s="13"/>
      <c r="PN13" s="13"/>
      <c r="PO13" s="13"/>
      <c r="PP13" s="13"/>
      <c r="PQ13" s="13"/>
      <c r="PR13" s="13"/>
      <c r="PS13" s="13"/>
      <c r="PT13" s="13"/>
      <c r="PU13" s="13"/>
      <c r="PV13" s="13"/>
      <c r="PW13" s="13"/>
      <c r="PX13" s="13"/>
      <c r="PY13" s="13"/>
      <c r="PZ13" s="13"/>
      <c r="QA13" s="13"/>
      <c r="QB13" s="13"/>
      <c r="QC13" s="13"/>
      <c r="QD13" s="13"/>
      <c r="QE13" s="13"/>
      <c r="QF13" s="13"/>
      <c r="QG13" s="13"/>
      <c r="QH13" s="13"/>
      <c r="QI13" s="13"/>
    </row>
    <row r="14" spans="1:451" s="14" customFormat="1" ht="12.75" x14ac:dyDescent="0.2">
      <c r="A14" s="2">
        <v>312000</v>
      </c>
      <c r="B14" s="10" t="s">
        <v>537</v>
      </c>
      <c r="C14" s="10" t="s">
        <v>247</v>
      </c>
      <c r="D14" s="11">
        <v>2026</v>
      </c>
      <c r="E14" s="12">
        <v>0</v>
      </c>
      <c r="F14" s="12">
        <v>0</v>
      </c>
      <c r="G14" s="12">
        <v>0</v>
      </c>
      <c r="H14" s="12">
        <v>0</v>
      </c>
      <c r="I14" s="12">
        <v>0</v>
      </c>
      <c r="J14" s="12">
        <v>0</v>
      </c>
      <c r="K14" s="12">
        <v>0</v>
      </c>
      <c r="L14" s="12">
        <v>0</v>
      </c>
      <c r="M14" s="12">
        <v>0</v>
      </c>
      <c r="N14" s="12">
        <v>0</v>
      </c>
      <c r="O14" s="12">
        <v>0</v>
      </c>
      <c r="P14" s="12">
        <v>0</v>
      </c>
      <c r="Q14" s="12">
        <v>0</v>
      </c>
      <c r="R14" s="12">
        <v>0</v>
      </c>
      <c r="S14" s="12">
        <v>0</v>
      </c>
      <c r="T14" s="12">
        <v>0</v>
      </c>
      <c r="U14" s="12">
        <v>0</v>
      </c>
      <c r="V14" s="12">
        <v>0</v>
      </c>
      <c r="W14" s="12">
        <v>0</v>
      </c>
      <c r="X14" s="12">
        <v>0</v>
      </c>
      <c r="Y14" s="12">
        <v>0</v>
      </c>
      <c r="Z14" s="12"/>
      <c r="AA14" s="12">
        <v>0</v>
      </c>
      <c r="AB14" s="12">
        <v>0</v>
      </c>
      <c r="AC14" s="12">
        <v>0</v>
      </c>
      <c r="AD14" s="12">
        <v>0</v>
      </c>
      <c r="AE14" s="15">
        <v>0</v>
      </c>
      <c r="AF14" s="15">
        <v>0</v>
      </c>
      <c r="AG14" s="15">
        <v>0</v>
      </c>
      <c r="AH14" s="15">
        <v>0</v>
      </c>
      <c r="AI14" s="12">
        <v>0</v>
      </c>
      <c r="AJ14" s="12">
        <v>0</v>
      </c>
      <c r="AK14" s="12">
        <v>0</v>
      </c>
      <c r="AL14" s="12">
        <v>0</v>
      </c>
      <c r="AM14" s="12">
        <v>0</v>
      </c>
      <c r="AN14" s="12">
        <v>0</v>
      </c>
      <c r="AO14" s="12">
        <v>0</v>
      </c>
      <c r="AP14" s="12">
        <v>0</v>
      </c>
      <c r="AQ14" s="12">
        <v>0</v>
      </c>
      <c r="AR14" s="12">
        <v>0</v>
      </c>
      <c r="AS14" s="12">
        <v>0</v>
      </c>
      <c r="AT14" s="12">
        <v>0</v>
      </c>
      <c r="AU14" s="12">
        <v>0</v>
      </c>
      <c r="AV14" s="12">
        <v>0</v>
      </c>
      <c r="AW14" s="12">
        <v>0</v>
      </c>
      <c r="AX14" s="12">
        <v>0</v>
      </c>
      <c r="AY14" s="12">
        <v>0</v>
      </c>
      <c r="AZ14" s="12">
        <v>0</v>
      </c>
      <c r="BA14" s="12">
        <v>0</v>
      </c>
      <c r="BB14" s="12">
        <v>0</v>
      </c>
      <c r="BC14" s="12">
        <v>0</v>
      </c>
      <c r="BD14" s="12">
        <v>0</v>
      </c>
      <c r="BE14" s="12">
        <v>0</v>
      </c>
      <c r="BF14" s="12">
        <v>0</v>
      </c>
      <c r="BG14" s="12">
        <v>0</v>
      </c>
      <c r="BH14" s="12">
        <v>0</v>
      </c>
      <c r="BI14" s="12">
        <v>0</v>
      </c>
      <c r="BJ14" s="12">
        <v>0</v>
      </c>
      <c r="BK14" s="12">
        <v>0</v>
      </c>
      <c r="BL14" s="12">
        <v>0</v>
      </c>
      <c r="BM14" s="12">
        <v>0</v>
      </c>
      <c r="BN14" s="12">
        <v>0</v>
      </c>
      <c r="BO14" s="12">
        <v>0</v>
      </c>
      <c r="BP14" s="12">
        <v>0</v>
      </c>
      <c r="BQ14" s="12">
        <v>0</v>
      </c>
      <c r="BR14" s="12">
        <v>0</v>
      </c>
      <c r="BS14" s="12">
        <v>0</v>
      </c>
      <c r="BT14" s="12">
        <v>0</v>
      </c>
      <c r="BU14" s="12">
        <v>0</v>
      </c>
      <c r="BV14" s="12">
        <v>0</v>
      </c>
      <c r="BW14" s="12">
        <v>0</v>
      </c>
      <c r="BX14" s="12">
        <v>0</v>
      </c>
      <c r="BY14" s="12">
        <v>0</v>
      </c>
      <c r="BZ14" s="12">
        <v>0</v>
      </c>
      <c r="CA14" s="12">
        <v>0</v>
      </c>
      <c r="CB14" s="12">
        <v>0</v>
      </c>
      <c r="CC14" s="12">
        <v>0</v>
      </c>
      <c r="CD14" s="12">
        <v>0</v>
      </c>
      <c r="CE14" s="12">
        <v>0</v>
      </c>
      <c r="CF14" s="12">
        <v>0</v>
      </c>
      <c r="CG14" s="12">
        <v>0</v>
      </c>
      <c r="CH14" s="12">
        <v>0</v>
      </c>
      <c r="CI14" s="12">
        <v>0</v>
      </c>
      <c r="CJ14" s="12">
        <v>0</v>
      </c>
      <c r="CK14" s="12">
        <v>0</v>
      </c>
      <c r="CL14" s="12">
        <v>0</v>
      </c>
      <c r="CM14" s="12">
        <v>0</v>
      </c>
      <c r="CN14" s="12">
        <v>0</v>
      </c>
      <c r="CO14" s="12">
        <v>0</v>
      </c>
      <c r="CP14" s="12">
        <v>0</v>
      </c>
      <c r="CQ14" s="12">
        <v>0</v>
      </c>
      <c r="CR14" s="12">
        <v>0</v>
      </c>
      <c r="CS14" s="12">
        <v>0</v>
      </c>
      <c r="CT14" s="12">
        <v>0</v>
      </c>
      <c r="CU14" s="12">
        <v>0</v>
      </c>
      <c r="CV14" s="12">
        <v>0</v>
      </c>
      <c r="CW14" s="12">
        <v>0</v>
      </c>
      <c r="CX14" s="12">
        <v>0</v>
      </c>
      <c r="CY14" s="12">
        <v>0</v>
      </c>
      <c r="CZ14" s="12">
        <f t="shared" si="0"/>
        <v>0</v>
      </c>
      <c r="DA14" s="12">
        <v>0</v>
      </c>
      <c r="DB14" s="12">
        <v>0</v>
      </c>
      <c r="DC14" s="12">
        <v>0</v>
      </c>
      <c r="DD14" s="12">
        <f t="shared" si="1"/>
        <v>0</v>
      </c>
      <c r="DE14" s="12">
        <f t="shared" si="2"/>
        <v>0</v>
      </c>
      <c r="DF14" s="12">
        <f t="shared" si="3"/>
        <v>0</v>
      </c>
      <c r="DG14" s="12">
        <v>0</v>
      </c>
      <c r="DH14" s="12">
        <f t="shared" si="4"/>
        <v>0</v>
      </c>
      <c r="DI14" s="12">
        <v>0</v>
      </c>
      <c r="DJ14" s="12">
        <v>0</v>
      </c>
      <c r="DK14" s="12">
        <v>0</v>
      </c>
      <c r="DL14" s="12">
        <v>0</v>
      </c>
      <c r="DM14" s="12">
        <v>0</v>
      </c>
      <c r="DN14" s="12">
        <v>0</v>
      </c>
      <c r="DO14" s="12">
        <v>0</v>
      </c>
      <c r="DP14" s="12">
        <v>0</v>
      </c>
      <c r="DQ14" s="12">
        <v>0</v>
      </c>
      <c r="DR14" s="12">
        <v>0</v>
      </c>
      <c r="DS14" s="12">
        <v>0</v>
      </c>
      <c r="DT14" s="12">
        <v>0</v>
      </c>
      <c r="DU14" s="12">
        <v>0</v>
      </c>
      <c r="DV14" s="12">
        <v>0</v>
      </c>
      <c r="DW14" s="12">
        <v>0</v>
      </c>
      <c r="DX14" s="12">
        <v>0</v>
      </c>
      <c r="DY14" s="12">
        <v>0</v>
      </c>
      <c r="DZ14" s="12">
        <v>0</v>
      </c>
      <c r="EA14" s="12">
        <v>0</v>
      </c>
      <c r="EB14" s="12">
        <v>0</v>
      </c>
      <c r="EC14" s="12">
        <v>0</v>
      </c>
      <c r="ED14" s="12">
        <f t="shared" si="5"/>
        <v>0</v>
      </c>
      <c r="EE14" s="12">
        <v>0</v>
      </c>
      <c r="EF14" s="12">
        <v>0</v>
      </c>
      <c r="EG14" s="12">
        <v>0</v>
      </c>
      <c r="EH14" s="12">
        <v>0</v>
      </c>
      <c r="EI14" s="12">
        <v>0</v>
      </c>
      <c r="EJ14" s="12">
        <v>0</v>
      </c>
      <c r="EK14" s="12">
        <v>0</v>
      </c>
      <c r="EL14" s="12">
        <v>0</v>
      </c>
      <c r="EM14" s="12">
        <v>0</v>
      </c>
      <c r="EN14" s="12">
        <v>0</v>
      </c>
      <c r="EO14" s="12">
        <v>0</v>
      </c>
      <c r="EP14" s="12">
        <v>0</v>
      </c>
      <c r="EQ14" s="12">
        <v>0</v>
      </c>
      <c r="ER14" s="12">
        <v>0</v>
      </c>
      <c r="ES14" s="12">
        <v>0</v>
      </c>
      <c r="ET14" s="12">
        <v>0</v>
      </c>
      <c r="EU14" s="12">
        <v>0</v>
      </c>
      <c r="EV14" s="12">
        <v>0</v>
      </c>
      <c r="EW14" s="12">
        <v>0</v>
      </c>
      <c r="EX14" s="12">
        <v>0</v>
      </c>
      <c r="EY14" s="12">
        <v>0</v>
      </c>
      <c r="EZ14" s="12">
        <v>0</v>
      </c>
      <c r="FA14" s="12"/>
      <c r="FB14" s="12"/>
      <c r="FC14" s="12"/>
      <c r="FD14" s="12"/>
      <c r="FE14" s="12"/>
      <c r="FF14" s="12"/>
      <c r="FG14" s="12">
        <v>0</v>
      </c>
      <c r="FH14" s="12">
        <v>0</v>
      </c>
      <c r="FI14" s="12">
        <v>0</v>
      </c>
      <c r="FJ14" s="12">
        <v>0</v>
      </c>
      <c r="FK14" s="12">
        <v>0</v>
      </c>
      <c r="FL14" s="12">
        <v>0</v>
      </c>
      <c r="FM14" s="12">
        <f t="shared" si="6"/>
        <v>0</v>
      </c>
      <c r="FN14" s="12">
        <v>0</v>
      </c>
      <c r="FO14" s="12">
        <v>0</v>
      </c>
      <c r="FP14" s="12">
        <v>0</v>
      </c>
      <c r="FQ14" s="12">
        <v>0</v>
      </c>
      <c r="FR14" s="12">
        <v>0</v>
      </c>
      <c r="FS14" s="12">
        <v>0</v>
      </c>
      <c r="FT14" s="12">
        <v>0</v>
      </c>
      <c r="FU14" s="12">
        <v>0</v>
      </c>
      <c r="FV14" s="12">
        <v>0</v>
      </c>
      <c r="FW14" s="12">
        <f t="shared" si="7"/>
        <v>0</v>
      </c>
      <c r="FX14" s="12">
        <v>0</v>
      </c>
      <c r="FY14" s="12">
        <v>0</v>
      </c>
      <c r="FZ14" s="12">
        <v>0</v>
      </c>
      <c r="GA14" s="12">
        <v>0</v>
      </c>
      <c r="GB14" s="12">
        <v>0</v>
      </c>
      <c r="GC14" s="12">
        <v>0</v>
      </c>
      <c r="GD14" s="12">
        <v>0</v>
      </c>
      <c r="GE14" s="12">
        <v>0</v>
      </c>
      <c r="GF14" s="12">
        <v>0</v>
      </c>
      <c r="GG14" s="12">
        <v>0</v>
      </c>
      <c r="GH14" s="12">
        <v>0</v>
      </c>
      <c r="GI14" s="12">
        <v>0</v>
      </c>
      <c r="GJ14" s="12">
        <v>0</v>
      </c>
      <c r="GK14" s="12">
        <v>0</v>
      </c>
      <c r="GL14" s="12">
        <v>0</v>
      </c>
      <c r="GM14" s="12">
        <v>0</v>
      </c>
      <c r="GN14" s="12">
        <v>0</v>
      </c>
      <c r="GO14" s="12">
        <v>0</v>
      </c>
      <c r="GP14" s="12">
        <v>0</v>
      </c>
      <c r="GQ14" s="12">
        <v>0</v>
      </c>
      <c r="GR14" s="12">
        <v>0</v>
      </c>
      <c r="GS14" s="12">
        <v>0</v>
      </c>
      <c r="GT14" s="12">
        <v>0</v>
      </c>
      <c r="GU14" s="12">
        <v>0</v>
      </c>
      <c r="GV14" s="12"/>
      <c r="GW14" s="12"/>
      <c r="GX14" s="12"/>
      <c r="GY14" s="12"/>
      <c r="GZ14" s="12"/>
      <c r="HA14" s="12"/>
      <c r="HB14" s="12"/>
      <c r="HC14" s="12"/>
      <c r="HD14" s="12">
        <v>0</v>
      </c>
      <c r="HE14" s="12">
        <v>0</v>
      </c>
      <c r="HF14" s="12">
        <v>0</v>
      </c>
      <c r="HG14" s="12">
        <v>0</v>
      </c>
      <c r="HH14" s="12">
        <v>0</v>
      </c>
      <c r="HI14" s="12">
        <v>0</v>
      </c>
      <c r="HJ14" s="12">
        <v>0</v>
      </c>
      <c r="HK14" s="12">
        <f t="shared" si="8"/>
        <v>0</v>
      </c>
      <c r="HL14" s="12">
        <v>0</v>
      </c>
      <c r="HM14" s="12">
        <v>0</v>
      </c>
      <c r="HN14" s="12">
        <f t="shared" si="9"/>
        <v>0</v>
      </c>
      <c r="HO14" s="12">
        <v>0</v>
      </c>
      <c r="HP14" s="12">
        <v>0</v>
      </c>
      <c r="HQ14" s="12">
        <f t="shared" si="10"/>
        <v>0</v>
      </c>
      <c r="HR14" s="12">
        <v>0</v>
      </c>
      <c r="HS14" s="12">
        <v>0</v>
      </c>
      <c r="HT14" s="12">
        <f t="shared" si="11"/>
        <v>0</v>
      </c>
      <c r="HU14" s="12">
        <v>0</v>
      </c>
      <c r="HV14" s="12">
        <v>0</v>
      </c>
      <c r="HW14" s="12">
        <f t="shared" si="12"/>
        <v>0</v>
      </c>
      <c r="HX14" s="12">
        <v>0</v>
      </c>
      <c r="HY14" s="12">
        <v>0</v>
      </c>
      <c r="HZ14" s="12">
        <v>0</v>
      </c>
      <c r="IA14" s="12">
        <v>0</v>
      </c>
      <c r="IB14" s="12">
        <v>0</v>
      </c>
      <c r="IC14" s="12">
        <v>0</v>
      </c>
      <c r="ID14" s="12">
        <v>0</v>
      </c>
      <c r="IE14" s="12"/>
      <c r="IF14" s="12"/>
      <c r="IG14" s="12"/>
      <c r="IH14" s="12"/>
      <c r="II14" s="12"/>
      <c r="IJ14" s="12"/>
      <c r="IK14" s="12"/>
      <c r="IL14" s="12"/>
      <c r="IM14" s="12"/>
      <c r="IN14" s="12"/>
      <c r="IO14" s="12"/>
      <c r="IP14" s="12"/>
      <c r="IQ14" s="12"/>
      <c r="IR14" s="12"/>
      <c r="IS14" s="12"/>
      <c r="IT14" s="12"/>
      <c r="IU14" s="12"/>
      <c r="IV14" s="12"/>
      <c r="IW14" s="12"/>
      <c r="IX14" s="12"/>
      <c r="IY14" s="12"/>
      <c r="IZ14" s="12"/>
      <c r="JA14" s="12"/>
      <c r="JB14" s="12"/>
      <c r="JC14" s="12"/>
      <c r="JD14" s="12"/>
      <c r="JE14" s="12"/>
      <c r="JF14" s="12"/>
      <c r="JG14" s="12"/>
      <c r="JH14" s="12"/>
      <c r="JI14" s="12"/>
      <c r="JJ14" s="12"/>
      <c r="JK14" s="12"/>
      <c r="JL14" s="12"/>
      <c r="JM14" s="12"/>
      <c r="JN14" s="12"/>
      <c r="JO14" s="12"/>
      <c r="JP14" s="12"/>
      <c r="JQ14" s="12"/>
      <c r="JR14" s="12"/>
      <c r="JS14" s="12"/>
      <c r="JT14" s="12"/>
      <c r="JU14" s="12"/>
      <c r="JV14" s="12"/>
      <c r="JW14" s="12"/>
      <c r="JX14" s="12"/>
      <c r="JY14" s="12"/>
      <c r="JZ14" s="12"/>
      <c r="KA14" s="12"/>
      <c r="KB14" s="12"/>
      <c r="KC14" s="12"/>
      <c r="KD14" s="12"/>
      <c r="KE14" s="12"/>
      <c r="KF14" s="12"/>
      <c r="KG14" s="12"/>
      <c r="KH14" s="12"/>
      <c r="KI14" s="12"/>
      <c r="KJ14" s="12"/>
      <c r="KK14" s="12"/>
      <c r="KL14" s="12"/>
      <c r="KM14" s="12"/>
      <c r="KN14" s="12"/>
      <c r="KO14" s="12"/>
      <c r="KP14" s="12"/>
      <c r="KQ14" s="12"/>
      <c r="KR14" s="12"/>
      <c r="KS14" s="12"/>
      <c r="KT14" s="12"/>
      <c r="KU14" s="12"/>
      <c r="KV14" s="12"/>
      <c r="KW14" s="12"/>
      <c r="KX14" s="12"/>
      <c r="KY14" s="12"/>
      <c r="KZ14" s="12"/>
      <c r="LA14" s="12"/>
      <c r="LB14" s="12"/>
      <c r="LC14" s="12"/>
      <c r="LD14" s="12"/>
      <c r="LE14" s="12"/>
      <c r="LF14" s="12"/>
      <c r="LG14" s="12"/>
      <c r="LH14" s="12"/>
      <c r="LI14" s="12"/>
      <c r="LJ14" s="12"/>
      <c r="LK14" s="12"/>
      <c r="LL14" s="12"/>
      <c r="LM14" s="12"/>
      <c r="LN14" s="12"/>
      <c r="LO14" s="12"/>
      <c r="LP14" s="12"/>
      <c r="LQ14" s="12"/>
      <c r="LR14" s="12"/>
      <c r="LS14" s="12">
        <v>0</v>
      </c>
      <c r="LT14" s="12">
        <v>0</v>
      </c>
      <c r="LU14" s="12">
        <v>0</v>
      </c>
      <c r="LV14" s="12">
        <v>0</v>
      </c>
      <c r="LW14" s="12">
        <v>0</v>
      </c>
      <c r="LX14" s="12">
        <v>0</v>
      </c>
      <c r="LY14" s="12">
        <v>0</v>
      </c>
      <c r="LZ14" s="12">
        <v>0</v>
      </c>
      <c r="MA14" s="12">
        <v>0</v>
      </c>
      <c r="MB14" s="12">
        <v>0</v>
      </c>
      <c r="MC14" s="12">
        <v>0</v>
      </c>
      <c r="MD14" s="12">
        <v>0</v>
      </c>
      <c r="ME14" s="12">
        <v>0</v>
      </c>
      <c r="MF14" s="12">
        <v>0</v>
      </c>
      <c r="MG14" s="12">
        <v>0</v>
      </c>
      <c r="MH14" s="12">
        <v>0</v>
      </c>
      <c r="MI14" s="12">
        <v>0</v>
      </c>
      <c r="MJ14" s="12">
        <v>0</v>
      </c>
      <c r="MK14" s="12">
        <v>0</v>
      </c>
      <c r="ML14" s="12">
        <v>0</v>
      </c>
      <c r="MM14" s="12">
        <v>0</v>
      </c>
      <c r="MN14" s="12">
        <v>0</v>
      </c>
      <c r="MO14" s="12">
        <v>0</v>
      </c>
      <c r="MP14" s="12">
        <f t="shared" si="13"/>
        <v>0</v>
      </c>
      <c r="MQ14" s="12">
        <v>0</v>
      </c>
      <c r="MR14" s="12">
        <v>0</v>
      </c>
      <c r="MS14" s="12">
        <v>0</v>
      </c>
      <c r="MT14" s="12">
        <v>0</v>
      </c>
      <c r="MU14" s="12">
        <v>0</v>
      </c>
      <c r="MV14" s="12">
        <v>0</v>
      </c>
      <c r="MW14" s="12">
        <v>0</v>
      </c>
      <c r="MX14" s="12">
        <v>0</v>
      </c>
      <c r="MY14" s="12">
        <v>0</v>
      </c>
      <c r="MZ14" s="12">
        <v>0</v>
      </c>
      <c r="NA14" s="12">
        <v>0</v>
      </c>
      <c r="NB14" s="12">
        <v>0</v>
      </c>
      <c r="NC14" s="12">
        <v>0</v>
      </c>
      <c r="ND14" s="12">
        <v>0</v>
      </c>
      <c r="NE14" s="12">
        <v>0</v>
      </c>
      <c r="NF14" s="12">
        <v>0</v>
      </c>
      <c r="NG14" s="12">
        <v>0</v>
      </c>
      <c r="NH14" s="12">
        <v>0</v>
      </c>
      <c r="NI14" s="12">
        <v>0</v>
      </c>
      <c r="NJ14" s="12">
        <v>0</v>
      </c>
      <c r="NK14" s="12">
        <v>0</v>
      </c>
      <c r="NL14" s="12">
        <v>0</v>
      </c>
      <c r="NM14" s="12">
        <v>0</v>
      </c>
      <c r="NN14" s="12">
        <v>0</v>
      </c>
      <c r="NO14" s="12">
        <v>0</v>
      </c>
      <c r="NP14" s="12">
        <v>0</v>
      </c>
      <c r="NQ14" s="12">
        <v>0</v>
      </c>
      <c r="NR14" s="12">
        <v>0</v>
      </c>
      <c r="NS14" s="12">
        <v>0</v>
      </c>
      <c r="NT14" s="12">
        <v>0</v>
      </c>
      <c r="NU14" s="12">
        <v>0</v>
      </c>
      <c r="NV14" s="12">
        <v>0</v>
      </c>
      <c r="NW14" s="12">
        <v>0</v>
      </c>
      <c r="NX14" s="12">
        <v>0</v>
      </c>
      <c r="NY14" s="12">
        <v>0</v>
      </c>
      <c r="NZ14" s="12">
        <v>0</v>
      </c>
      <c r="OA14" s="12">
        <v>0</v>
      </c>
      <c r="OB14" s="12">
        <v>0</v>
      </c>
      <c r="OC14" s="12">
        <v>0</v>
      </c>
      <c r="OD14" s="12">
        <v>0</v>
      </c>
      <c r="OE14" s="12">
        <v>0</v>
      </c>
      <c r="OF14" s="12">
        <v>0</v>
      </c>
      <c r="OG14" s="12">
        <v>0</v>
      </c>
      <c r="OH14" s="12">
        <v>0</v>
      </c>
      <c r="OI14" s="12">
        <v>0</v>
      </c>
      <c r="OJ14" s="12">
        <v>0</v>
      </c>
      <c r="OK14" s="12">
        <v>0</v>
      </c>
      <c r="OL14" s="12">
        <v>0</v>
      </c>
      <c r="OM14" s="12">
        <v>0</v>
      </c>
      <c r="ON14" s="12">
        <v>0</v>
      </c>
      <c r="OO14" s="12">
        <v>0</v>
      </c>
      <c r="OP14" s="12">
        <v>0</v>
      </c>
      <c r="OQ14" s="12">
        <v>0</v>
      </c>
      <c r="OR14" s="12">
        <v>0</v>
      </c>
      <c r="OS14" s="12"/>
      <c r="OT14" s="12">
        <f t="shared" si="14"/>
        <v>0</v>
      </c>
      <c r="OU14" s="12"/>
      <c r="OV14" s="13"/>
      <c r="OW14" s="13"/>
      <c r="OX14" s="13"/>
      <c r="OY14" s="13"/>
      <c r="OZ14" s="13"/>
      <c r="PA14" s="13"/>
      <c r="PB14" s="13"/>
      <c r="PC14" s="13"/>
      <c r="PD14" s="13"/>
      <c r="PE14" s="13"/>
      <c r="PF14" s="13"/>
      <c r="PG14" s="13"/>
      <c r="PH14" s="13"/>
      <c r="PI14" s="13"/>
      <c r="PJ14" s="13"/>
      <c r="PK14" s="13"/>
      <c r="PL14" s="13"/>
      <c r="PM14" s="13"/>
      <c r="PN14" s="13"/>
      <c r="PO14" s="13"/>
      <c r="PP14" s="13"/>
      <c r="PQ14" s="13"/>
      <c r="PR14" s="13"/>
      <c r="PS14" s="13"/>
      <c r="PT14" s="13"/>
      <c r="PU14" s="13"/>
      <c r="PV14" s="13"/>
      <c r="PW14" s="13"/>
      <c r="PX14" s="13"/>
      <c r="PY14" s="13"/>
      <c r="PZ14" s="13"/>
      <c r="QA14" s="13"/>
      <c r="QB14" s="13"/>
      <c r="QC14" s="13"/>
      <c r="QD14" s="13"/>
      <c r="QE14" s="13"/>
      <c r="QF14" s="13"/>
      <c r="QG14" s="13"/>
      <c r="QH14" s="13"/>
      <c r="QI14" s="13"/>
    </row>
    <row r="15" spans="1:451" s="14" customFormat="1" ht="12.75" x14ac:dyDescent="0.2">
      <c r="A15" s="2">
        <v>312000</v>
      </c>
      <c r="B15" s="10" t="s">
        <v>537</v>
      </c>
      <c r="C15" s="10" t="s">
        <v>247</v>
      </c>
      <c r="D15" s="11">
        <v>2027</v>
      </c>
      <c r="E15" s="12">
        <v>0</v>
      </c>
      <c r="F15" s="12">
        <v>0</v>
      </c>
      <c r="G15" s="12">
        <v>0</v>
      </c>
      <c r="H15" s="12">
        <v>0</v>
      </c>
      <c r="I15" s="12">
        <v>0</v>
      </c>
      <c r="J15" s="12">
        <v>0</v>
      </c>
      <c r="K15" s="12">
        <v>0</v>
      </c>
      <c r="L15" s="12">
        <v>0</v>
      </c>
      <c r="M15" s="12">
        <v>0</v>
      </c>
      <c r="N15" s="12">
        <v>0</v>
      </c>
      <c r="O15" s="12">
        <v>0</v>
      </c>
      <c r="P15" s="12">
        <v>0</v>
      </c>
      <c r="Q15" s="12">
        <v>0</v>
      </c>
      <c r="R15" s="12">
        <v>0</v>
      </c>
      <c r="S15" s="12">
        <v>0</v>
      </c>
      <c r="T15" s="12">
        <v>0</v>
      </c>
      <c r="U15" s="12">
        <v>0</v>
      </c>
      <c r="V15" s="12">
        <v>0</v>
      </c>
      <c r="W15" s="12">
        <v>0</v>
      </c>
      <c r="X15" s="12">
        <v>0</v>
      </c>
      <c r="Y15" s="12">
        <v>0</v>
      </c>
      <c r="Z15" s="12"/>
      <c r="AA15" s="12">
        <v>0</v>
      </c>
      <c r="AB15" s="12">
        <v>0</v>
      </c>
      <c r="AC15" s="12">
        <v>0</v>
      </c>
      <c r="AD15" s="12">
        <v>0</v>
      </c>
      <c r="AE15" s="15">
        <v>0</v>
      </c>
      <c r="AF15" s="15">
        <v>0</v>
      </c>
      <c r="AG15" s="15">
        <v>0</v>
      </c>
      <c r="AH15" s="15">
        <v>0</v>
      </c>
      <c r="AI15" s="12">
        <v>0</v>
      </c>
      <c r="AJ15" s="12">
        <v>0</v>
      </c>
      <c r="AK15" s="12">
        <v>0</v>
      </c>
      <c r="AL15" s="12">
        <v>0</v>
      </c>
      <c r="AM15" s="12">
        <v>0</v>
      </c>
      <c r="AN15" s="12">
        <v>0</v>
      </c>
      <c r="AO15" s="12">
        <v>0</v>
      </c>
      <c r="AP15" s="12">
        <v>0</v>
      </c>
      <c r="AQ15" s="12">
        <v>0</v>
      </c>
      <c r="AR15" s="12">
        <v>0</v>
      </c>
      <c r="AS15" s="12">
        <v>0</v>
      </c>
      <c r="AT15" s="12">
        <v>0</v>
      </c>
      <c r="AU15" s="12">
        <v>0</v>
      </c>
      <c r="AV15" s="12">
        <v>0</v>
      </c>
      <c r="AW15" s="12">
        <v>0</v>
      </c>
      <c r="AX15" s="12">
        <v>0</v>
      </c>
      <c r="AY15" s="12">
        <v>0</v>
      </c>
      <c r="AZ15" s="12">
        <v>0</v>
      </c>
      <c r="BA15" s="12">
        <v>0</v>
      </c>
      <c r="BB15" s="12">
        <v>0</v>
      </c>
      <c r="BC15" s="12">
        <v>0</v>
      </c>
      <c r="BD15" s="12">
        <v>0</v>
      </c>
      <c r="BE15" s="12">
        <v>0</v>
      </c>
      <c r="BF15" s="12">
        <v>0</v>
      </c>
      <c r="BG15" s="12">
        <v>0</v>
      </c>
      <c r="BH15" s="12">
        <v>0</v>
      </c>
      <c r="BI15" s="12">
        <v>0</v>
      </c>
      <c r="BJ15" s="12">
        <v>0</v>
      </c>
      <c r="BK15" s="12">
        <v>0</v>
      </c>
      <c r="BL15" s="12">
        <v>0</v>
      </c>
      <c r="BM15" s="12">
        <v>0</v>
      </c>
      <c r="BN15" s="12">
        <v>0</v>
      </c>
      <c r="BO15" s="12">
        <v>0</v>
      </c>
      <c r="BP15" s="12">
        <v>0</v>
      </c>
      <c r="BQ15" s="12">
        <v>0</v>
      </c>
      <c r="BR15" s="12">
        <v>0</v>
      </c>
      <c r="BS15" s="12">
        <v>0</v>
      </c>
      <c r="BT15" s="12">
        <v>0</v>
      </c>
      <c r="BU15" s="12">
        <v>0</v>
      </c>
      <c r="BV15" s="12">
        <v>0</v>
      </c>
      <c r="BW15" s="12">
        <v>0</v>
      </c>
      <c r="BX15" s="12">
        <v>0</v>
      </c>
      <c r="BY15" s="12">
        <v>0</v>
      </c>
      <c r="BZ15" s="12">
        <v>0</v>
      </c>
      <c r="CA15" s="12">
        <v>0</v>
      </c>
      <c r="CB15" s="12">
        <v>0</v>
      </c>
      <c r="CC15" s="12">
        <v>0</v>
      </c>
      <c r="CD15" s="12">
        <v>0</v>
      </c>
      <c r="CE15" s="12">
        <v>0</v>
      </c>
      <c r="CF15" s="12">
        <v>0</v>
      </c>
      <c r="CG15" s="12">
        <v>0</v>
      </c>
      <c r="CH15" s="12">
        <v>0</v>
      </c>
      <c r="CI15" s="12">
        <v>0</v>
      </c>
      <c r="CJ15" s="12">
        <v>0</v>
      </c>
      <c r="CK15" s="12">
        <v>0</v>
      </c>
      <c r="CL15" s="12">
        <v>0</v>
      </c>
      <c r="CM15" s="12">
        <v>0</v>
      </c>
      <c r="CN15" s="12">
        <v>0</v>
      </c>
      <c r="CO15" s="12">
        <v>0</v>
      </c>
      <c r="CP15" s="12">
        <v>0</v>
      </c>
      <c r="CQ15" s="12">
        <v>0</v>
      </c>
      <c r="CR15" s="12">
        <v>0</v>
      </c>
      <c r="CS15" s="12">
        <v>0</v>
      </c>
      <c r="CT15" s="12">
        <v>0</v>
      </c>
      <c r="CU15" s="12">
        <v>0</v>
      </c>
      <c r="CV15" s="12">
        <v>0</v>
      </c>
      <c r="CW15" s="12">
        <v>0</v>
      </c>
      <c r="CX15" s="12">
        <v>0</v>
      </c>
      <c r="CY15" s="12">
        <v>0</v>
      </c>
      <c r="CZ15" s="12">
        <f t="shared" si="0"/>
        <v>0</v>
      </c>
      <c r="DA15" s="12">
        <v>0</v>
      </c>
      <c r="DB15" s="12">
        <v>0</v>
      </c>
      <c r="DC15" s="12">
        <v>0</v>
      </c>
      <c r="DD15" s="12">
        <f t="shared" si="1"/>
        <v>0</v>
      </c>
      <c r="DE15" s="12">
        <f t="shared" si="2"/>
        <v>0</v>
      </c>
      <c r="DF15" s="12">
        <f t="shared" si="3"/>
        <v>0</v>
      </c>
      <c r="DG15" s="12">
        <v>0</v>
      </c>
      <c r="DH15" s="12">
        <f t="shared" si="4"/>
        <v>0</v>
      </c>
      <c r="DI15" s="12">
        <v>0</v>
      </c>
      <c r="DJ15" s="12">
        <v>0</v>
      </c>
      <c r="DK15" s="12">
        <v>0</v>
      </c>
      <c r="DL15" s="12">
        <v>0</v>
      </c>
      <c r="DM15" s="12">
        <v>0</v>
      </c>
      <c r="DN15" s="12">
        <v>0</v>
      </c>
      <c r="DO15" s="12">
        <v>0</v>
      </c>
      <c r="DP15" s="12">
        <v>0</v>
      </c>
      <c r="DQ15" s="12">
        <v>0</v>
      </c>
      <c r="DR15" s="12">
        <v>0</v>
      </c>
      <c r="DS15" s="12">
        <v>0</v>
      </c>
      <c r="DT15" s="12">
        <v>0</v>
      </c>
      <c r="DU15" s="12">
        <v>0</v>
      </c>
      <c r="DV15" s="12">
        <v>0</v>
      </c>
      <c r="DW15" s="12">
        <v>0</v>
      </c>
      <c r="DX15" s="12">
        <v>0</v>
      </c>
      <c r="DY15" s="12">
        <v>0</v>
      </c>
      <c r="DZ15" s="12">
        <v>0</v>
      </c>
      <c r="EA15" s="12">
        <v>0</v>
      </c>
      <c r="EB15" s="12">
        <v>0</v>
      </c>
      <c r="EC15" s="12">
        <v>0</v>
      </c>
      <c r="ED15" s="12">
        <f t="shared" si="5"/>
        <v>0</v>
      </c>
      <c r="EE15" s="12">
        <v>0</v>
      </c>
      <c r="EF15" s="12">
        <v>0</v>
      </c>
      <c r="EG15" s="12">
        <v>0</v>
      </c>
      <c r="EH15" s="12">
        <v>0</v>
      </c>
      <c r="EI15" s="12">
        <v>0</v>
      </c>
      <c r="EJ15" s="12">
        <v>0</v>
      </c>
      <c r="EK15" s="12">
        <v>0</v>
      </c>
      <c r="EL15" s="12">
        <v>0</v>
      </c>
      <c r="EM15" s="12">
        <v>0</v>
      </c>
      <c r="EN15" s="12">
        <v>0</v>
      </c>
      <c r="EO15" s="12">
        <v>0</v>
      </c>
      <c r="EP15" s="12">
        <v>0</v>
      </c>
      <c r="EQ15" s="12">
        <v>0</v>
      </c>
      <c r="ER15" s="12">
        <v>0</v>
      </c>
      <c r="ES15" s="12">
        <v>0</v>
      </c>
      <c r="ET15" s="12">
        <v>0</v>
      </c>
      <c r="EU15" s="12">
        <v>0</v>
      </c>
      <c r="EV15" s="12">
        <v>0</v>
      </c>
      <c r="EW15" s="12">
        <v>0</v>
      </c>
      <c r="EX15" s="12">
        <v>0</v>
      </c>
      <c r="EY15" s="12">
        <v>0</v>
      </c>
      <c r="EZ15" s="12">
        <v>0</v>
      </c>
      <c r="FA15" s="12"/>
      <c r="FB15" s="12"/>
      <c r="FC15" s="12"/>
      <c r="FD15" s="12"/>
      <c r="FE15" s="12"/>
      <c r="FF15" s="12"/>
      <c r="FG15" s="12">
        <v>0</v>
      </c>
      <c r="FH15" s="12">
        <v>0</v>
      </c>
      <c r="FI15" s="12">
        <v>0</v>
      </c>
      <c r="FJ15" s="12">
        <v>0</v>
      </c>
      <c r="FK15" s="12">
        <v>0</v>
      </c>
      <c r="FL15" s="12">
        <v>0</v>
      </c>
      <c r="FM15" s="12">
        <f t="shared" si="6"/>
        <v>0</v>
      </c>
      <c r="FN15" s="12">
        <v>0</v>
      </c>
      <c r="FO15" s="12">
        <v>0</v>
      </c>
      <c r="FP15" s="12">
        <v>0</v>
      </c>
      <c r="FQ15" s="12">
        <v>0</v>
      </c>
      <c r="FR15" s="12">
        <v>0</v>
      </c>
      <c r="FS15" s="12">
        <v>0</v>
      </c>
      <c r="FT15" s="12">
        <v>0</v>
      </c>
      <c r="FU15" s="12">
        <v>0</v>
      </c>
      <c r="FV15" s="12">
        <v>0</v>
      </c>
      <c r="FW15" s="12">
        <f t="shared" si="7"/>
        <v>0</v>
      </c>
      <c r="FX15" s="12">
        <v>0</v>
      </c>
      <c r="FY15" s="12">
        <v>0</v>
      </c>
      <c r="FZ15" s="12">
        <v>0</v>
      </c>
      <c r="GA15" s="12">
        <v>0</v>
      </c>
      <c r="GB15" s="12">
        <v>0</v>
      </c>
      <c r="GC15" s="12">
        <v>0</v>
      </c>
      <c r="GD15" s="12">
        <v>0</v>
      </c>
      <c r="GE15" s="12">
        <v>0</v>
      </c>
      <c r="GF15" s="12">
        <v>0</v>
      </c>
      <c r="GG15" s="12">
        <v>0</v>
      </c>
      <c r="GH15" s="12">
        <v>0</v>
      </c>
      <c r="GI15" s="12">
        <v>0</v>
      </c>
      <c r="GJ15" s="12">
        <v>0</v>
      </c>
      <c r="GK15" s="12">
        <v>0</v>
      </c>
      <c r="GL15" s="12">
        <v>0</v>
      </c>
      <c r="GM15" s="12">
        <v>0</v>
      </c>
      <c r="GN15" s="12">
        <v>0</v>
      </c>
      <c r="GO15" s="12">
        <v>0</v>
      </c>
      <c r="GP15" s="12">
        <v>0</v>
      </c>
      <c r="GQ15" s="12">
        <v>0</v>
      </c>
      <c r="GR15" s="12">
        <v>0</v>
      </c>
      <c r="GS15" s="12">
        <v>0</v>
      </c>
      <c r="GT15" s="12">
        <v>0</v>
      </c>
      <c r="GU15" s="12">
        <v>0</v>
      </c>
      <c r="GV15" s="12"/>
      <c r="GW15" s="12"/>
      <c r="GX15" s="12"/>
      <c r="GY15" s="12"/>
      <c r="GZ15" s="12"/>
      <c r="HA15" s="12"/>
      <c r="HB15" s="12"/>
      <c r="HC15" s="12"/>
      <c r="HD15" s="12">
        <v>0</v>
      </c>
      <c r="HE15" s="12">
        <v>0</v>
      </c>
      <c r="HF15" s="12">
        <v>0</v>
      </c>
      <c r="HG15" s="12">
        <v>0</v>
      </c>
      <c r="HH15" s="12">
        <v>0</v>
      </c>
      <c r="HI15" s="12">
        <v>0</v>
      </c>
      <c r="HJ15" s="12">
        <v>0</v>
      </c>
      <c r="HK15" s="12">
        <f t="shared" si="8"/>
        <v>0</v>
      </c>
      <c r="HL15" s="12">
        <v>0</v>
      </c>
      <c r="HM15" s="12">
        <v>0</v>
      </c>
      <c r="HN15" s="12">
        <f t="shared" si="9"/>
        <v>0</v>
      </c>
      <c r="HO15" s="12">
        <v>0</v>
      </c>
      <c r="HP15" s="12">
        <v>0</v>
      </c>
      <c r="HQ15" s="12">
        <f t="shared" si="10"/>
        <v>0</v>
      </c>
      <c r="HR15" s="12">
        <v>0</v>
      </c>
      <c r="HS15" s="12">
        <v>0</v>
      </c>
      <c r="HT15" s="12">
        <f t="shared" si="11"/>
        <v>0</v>
      </c>
      <c r="HU15" s="12">
        <v>0</v>
      </c>
      <c r="HV15" s="12">
        <v>0</v>
      </c>
      <c r="HW15" s="12">
        <f t="shared" si="12"/>
        <v>0</v>
      </c>
      <c r="HX15" s="12">
        <v>0</v>
      </c>
      <c r="HY15" s="12">
        <v>0</v>
      </c>
      <c r="HZ15" s="12">
        <v>0</v>
      </c>
      <c r="IA15" s="12">
        <v>0</v>
      </c>
      <c r="IB15" s="12">
        <v>0</v>
      </c>
      <c r="IC15" s="12">
        <v>0</v>
      </c>
      <c r="ID15" s="12">
        <v>0</v>
      </c>
      <c r="IE15" s="12"/>
      <c r="IF15" s="12"/>
      <c r="IG15" s="12"/>
      <c r="IH15" s="12"/>
      <c r="II15" s="12"/>
      <c r="IJ15" s="12"/>
      <c r="IK15" s="12"/>
      <c r="IL15" s="12"/>
      <c r="IM15" s="12"/>
      <c r="IN15" s="12"/>
      <c r="IO15" s="12"/>
      <c r="IP15" s="12"/>
      <c r="IQ15" s="12"/>
      <c r="IR15" s="12"/>
      <c r="IS15" s="12"/>
      <c r="IT15" s="12"/>
      <c r="IU15" s="12"/>
      <c r="IV15" s="12"/>
      <c r="IW15" s="12"/>
      <c r="IX15" s="12"/>
      <c r="IY15" s="12"/>
      <c r="IZ15" s="12"/>
      <c r="JA15" s="12"/>
      <c r="JB15" s="12"/>
      <c r="JC15" s="12"/>
      <c r="JD15" s="12"/>
      <c r="JE15" s="12"/>
      <c r="JF15" s="12"/>
      <c r="JG15" s="12"/>
      <c r="JH15" s="12"/>
      <c r="JI15" s="12"/>
      <c r="JJ15" s="12"/>
      <c r="JK15" s="12"/>
      <c r="JL15" s="12"/>
      <c r="JM15" s="12"/>
      <c r="JN15" s="12"/>
      <c r="JO15" s="12"/>
      <c r="JP15" s="12"/>
      <c r="JQ15" s="12"/>
      <c r="JR15" s="12"/>
      <c r="JS15" s="12"/>
      <c r="JT15" s="12"/>
      <c r="JU15" s="12"/>
      <c r="JV15" s="12"/>
      <c r="JW15" s="12"/>
      <c r="JX15" s="12"/>
      <c r="JY15" s="12"/>
      <c r="JZ15" s="12"/>
      <c r="KA15" s="12"/>
      <c r="KB15" s="12"/>
      <c r="KC15" s="12"/>
      <c r="KD15" s="12"/>
      <c r="KE15" s="12"/>
      <c r="KF15" s="12"/>
      <c r="KG15" s="12"/>
      <c r="KH15" s="12"/>
      <c r="KI15" s="12"/>
      <c r="KJ15" s="12"/>
      <c r="KK15" s="12"/>
      <c r="KL15" s="12"/>
      <c r="KM15" s="12"/>
      <c r="KN15" s="12"/>
      <c r="KO15" s="12"/>
      <c r="KP15" s="12"/>
      <c r="KQ15" s="12"/>
      <c r="KR15" s="12"/>
      <c r="KS15" s="12"/>
      <c r="KT15" s="12"/>
      <c r="KU15" s="12"/>
      <c r="KV15" s="12"/>
      <c r="KW15" s="12"/>
      <c r="KX15" s="12"/>
      <c r="KY15" s="12"/>
      <c r="KZ15" s="12"/>
      <c r="LA15" s="12"/>
      <c r="LB15" s="12"/>
      <c r="LC15" s="12"/>
      <c r="LD15" s="12"/>
      <c r="LE15" s="12"/>
      <c r="LF15" s="12"/>
      <c r="LG15" s="12"/>
      <c r="LH15" s="12"/>
      <c r="LI15" s="12"/>
      <c r="LJ15" s="12"/>
      <c r="LK15" s="12"/>
      <c r="LL15" s="12"/>
      <c r="LM15" s="12"/>
      <c r="LN15" s="12"/>
      <c r="LO15" s="12"/>
      <c r="LP15" s="12"/>
      <c r="LQ15" s="12"/>
      <c r="LR15" s="12"/>
      <c r="LS15" s="12">
        <v>0</v>
      </c>
      <c r="LT15" s="12">
        <v>0</v>
      </c>
      <c r="LU15" s="12">
        <v>0</v>
      </c>
      <c r="LV15" s="12">
        <v>0</v>
      </c>
      <c r="LW15" s="12">
        <v>0</v>
      </c>
      <c r="LX15" s="12">
        <v>0</v>
      </c>
      <c r="LY15" s="12">
        <v>0</v>
      </c>
      <c r="LZ15" s="12">
        <v>0</v>
      </c>
      <c r="MA15" s="12">
        <v>0</v>
      </c>
      <c r="MB15" s="12">
        <v>0</v>
      </c>
      <c r="MC15" s="12">
        <v>0</v>
      </c>
      <c r="MD15" s="12">
        <v>0</v>
      </c>
      <c r="ME15" s="12">
        <v>0</v>
      </c>
      <c r="MF15" s="12">
        <v>0</v>
      </c>
      <c r="MG15" s="12">
        <v>0</v>
      </c>
      <c r="MH15" s="12">
        <v>0</v>
      </c>
      <c r="MI15" s="12">
        <v>0</v>
      </c>
      <c r="MJ15" s="12">
        <v>0</v>
      </c>
      <c r="MK15" s="12">
        <v>0</v>
      </c>
      <c r="ML15" s="12">
        <v>0</v>
      </c>
      <c r="MM15" s="12">
        <v>0</v>
      </c>
      <c r="MN15" s="12">
        <v>0</v>
      </c>
      <c r="MO15" s="12">
        <v>0</v>
      </c>
      <c r="MP15" s="12">
        <f t="shared" si="13"/>
        <v>0</v>
      </c>
      <c r="MQ15" s="12">
        <v>0</v>
      </c>
      <c r="MR15" s="12">
        <v>0</v>
      </c>
      <c r="MS15" s="12">
        <v>0</v>
      </c>
      <c r="MT15" s="12">
        <v>0</v>
      </c>
      <c r="MU15" s="12">
        <v>0</v>
      </c>
      <c r="MV15" s="12">
        <v>0</v>
      </c>
      <c r="MW15" s="12">
        <v>0</v>
      </c>
      <c r="MX15" s="12">
        <v>0</v>
      </c>
      <c r="MY15" s="12">
        <v>0</v>
      </c>
      <c r="MZ15" s="12">
        <v>0</v>
      </c>
      <c r="NA15" s="12">
        <v>0</v>
      </c>
      <c r="NB15" s="12">
        <v>0</v>
      </c>
      <c r="NC15" s="12">
        <v>0</v>
      </c>
      <c r="ND15" s="12">
        <v>0</v>
      </c>
      <c r="NE15" s="12">
        <v>0</v>
      </c>
      <c r="NF15" s="12">
        <v>0</v>
      </c>
      <c r="NG15" s="12">
        <v>0</v>
      </c>
      <c r="NH15" s="12">
        <v>0</v>
      </c>
      <c r="NI15" s="12">
        <v>0</v>
      </c>
      <c r="NJ15" s="12">
        <v>0</v>
      </c>
      <c r="NK15" s="12">
        <v>0</v>
      </c>
      <c r="NL15" s="12">
        <v>0</v>
      </c>
      <c r="NM15" s="12">
        <v>0</v>
      </c>
      <c r="NN15" s="12">
        <v>0</v>
      </c>
      <c r="NO15" s="12">
        <v>0</v>
      </c>
      <c r="NP15" s="12">
        <v>0</v>
      </c>
      <c r="NQ15" s="12">
        <v>0</v>
      </c>
      <c r="NR15" s="12">
        <v>0</v>
      </c>
      <c r="NS15" s="12">
        <v>0</v>
      </c>
      <c r="NT15" s="12">
        <v>0</v>
      </c>
      <c r="NU15" s="12">
        <v>0</v>
      </c>
      <c r="NV15" s="12">
        <v>0</v>
      </c>
      <c r="NW15" s="12">
        <v>0</v>
      </c>
      <c r="NX15" s="12">
        <v>0</v>
      </c>
      <c r="NY15" s="12">
        <v>0</v>
      </c>
      <c r="NZ15" s="12">
        <v>0</v>
      </c>
      <c r="OA15" s="12">
        <v>0</v>
      </c>
      <c r="OB15" s="12">
        <v>0</v>
      </c>
      <c r="OC15" s="12">
        <v>0</v>
      </c>
      <c r="OD15" s="12">
        <v>0</v>
      </c>
      <c r="OE15" s="12">
        <v>0</v>
      </c>
      <c r="OF15" s="12">
        <v>0</v>
      </c>
      <c r="OG15" s="12">
        <v>0</v>
      </c>
      <c r="OH15" s="12">
        <v>0</v>
      </c>
      <c r="OI15" s="12">
        <v>0</v>
      </c>
      <c r="OJ15" s="12">
        <v>0</v>
      </c>
      <c r="OK15" s="12">
        <v>0</v>
      </c>
      <c r="OL15" s="12">
        <v>0</v>
      </c>
      <c r="OM15" s="12">
        <v>0</v>
      </c>
      <c r="ON15" s="12">
        <v>0</v>
      </c>
      <c r="OO15" s="12">
        <v>0</v>
      </c>
      <c r="OP15" s="12">
        <v>0</v>
      </c>
      <c r="OQ15" s="12">
        <v>0</v>
      </c>
      <c r="OR15" s="12">
        <v>0</v>
      </c>
      <c r="OS15" s="12"/>
      <c r="OT15" s="12">
        <f t="shared" si="14"/>
        <v>0</v>
      </c>
      <c r="OU15" s="12"/>
      <c r="OV15" s="13"/>
      <c r="OW15" s="13"/>
      <c r="OX15" s="13"/>
      <c r="OY15" s="13"/>
      <c r="OZ15" s="13"/>
      <c r="PA15" s="13"/>
      <c r="PB15" s="13"/>
      <c r="PC15" s="13"/>
      <c r="PD15" s="13"/>
      <c r="PE15" s="13"/>
      <c r="PF15" s="13"/>
      <c r="PG15" s="13"/>
      <c r="PH15" s="13"/>
      <c r="PI15" s="13"/>
      <c r="PJ15" s="13"/>
      <c r="PK15" s="13"/>
      <c r="PL15" s="13"/>
      <c r="PM15" s="13"/>
      <c r="PN15" s="13"/>
      <c r="PO15" s="13"/>
      <c r="PP15" s="13"/>
      <c r="PQ15" s="13"/>
      <c r="PR15" s="13"/>
      <c r="PS15" s="13"/>
      <c r="PT15" s="13"/>
      <c r="PU15" s="13"/>
      <c r="PV15" s="13"/>
      <c r="PW15" s="13"/>
      <c r="PX15" s="13"/>
      <c r="PY15" s="13"/>
      <c r="PZ15" s="13"/>
      <c r="QA15" s="13"/>
      <c r="QB15" s="13"/>
      <c r="QC15" s="13"/>
      <c r="QD15" s="13"/>
      <c r="QE15" s="13"/>
      <c r="QF15" s="13"/>
      <c r="QG15" s="13"/>
      <c r="QH15" s="13"/>
      <c r="QI15" s="13"/>
    </row>
    <row r="16" spans="1:451" s="14" customFormat="1" ht="12.75" x14ac:dyDescent="0.2">
      <c r="A16" s="2">
        <v>312000</v>
      </c>
      <c r="B16" s="10" t="s">
        <v>537</v>
      </c>
      <c r="C16" s="10" t="s">
        <v>247</v>
      </c>
      <c r="D16" s="11">
        <v>2028</v>
      </c>
      <c r="E16" s="12">
        <v>0</v>
      </c>
      <c r="F16" s="12">
        <v>0</v>
      </c>
      <c r="G16" s="12">
        <v>0</v>
      </c>
      <c r="H16" s="12">
        <v>0</v>
      </c>
      <c r="I16" s="12">
        <v>0</v>
      </c>
      <c r="J16" s="12">
        <v>0</v>
      </c>
      <c r="K16" s="12">
        <v>0</v>
      </c>
      <c r="L16" s="12">
        <v>0</v>
      </c>
      <c r="M16" s="12">
        <v>0</v>
      </c>
      <c r="N16" s="12">
        <v>0</v>
      </c>
      <c r="O16" s="12">
        <v>0</v>
      </c>
      <c r="P16" s="12">
        <v>0</v>
      </c>
      <c r="Q16" s="12">
        <v>0</v>
      </c>
      <c r="R16" s="12">
        <v>0</v>
      </c>
      <c r="S16" s="12">
        <v>0</v>
      </c>
      <c r="T16" s="12">
        <v>0</v>
      </c>
      <c r="U16" s="12">
        <v>0</v>
      </c>
      <c r="V16" s="12">
        <v>0</v>
      </c>
      <c r="W16" s="12">
        <v>0</v>
      </c>
      <c r="X16" s="12">
        <v>0</v>
      </c>
      <c r="Y16" s="12">
        <v>0</v>
      </c>
      <c r="Z16" s="12"/>
      <c r="AA16" s="12">
        <v>0</v>
      </c>
      <c r="AB16" s="12">
        <v>0</v>
      </c>
      <c r="AC16" s="12">
        <v>0</v>
      </c>
      <c r="AD16" s="12">
        <v>0</v>
      </c>
      <c r="AE16" s="15">
        <v>0</v>
      </c>
      <c r="AF16" s="15">
        <v>0</v>
      </c>
      <c r="AG16" s="15">
        <v>0</v>
      </c>
      <c r="AH16" s="15">
        <v>0</v>
      </c>
      <c r="AI16" s="12">
        <v>0</v>
      </c>
      <c r="AJ16" s="12">
        <v>0</v>
      </c>
      <c r="AK16" s="12">
        <v>0</v>
      </c>
      <c r="AL16" s="12">
        <v>0</v>
      </c>
      <c r="AM16" s="12">
        <v>0</v>
      </c>
      <c r="AN16" s="12">
        <v>0</v>
      </c>
      <c r="AO16" s="12">
        <v>0</v>
      </c>
      <c r="AP16" s="12">
        <v>0</v>
      </c>
      <c r="AQ16" s="12">
        <v>0</v>
      </c>
      <c r="AR16" s="12">
        <v>0</v>
      </c>
      <c r="AS16" s="12">
        <v>0</v>
      </c>
      <c r="AT16" s="12">
        <v>0</v>
      </c>
      <c r="AU16" s="12">
        <v>0</v>
      </c>
      <c r="AV16" s="12">
        <v>0</v>
      </c>
      <c r="AW16" s="12">
        <v>0</v>
      </c>
      <c r="AX16" s="12">
        <v>0</v>
      </c>
      <c r="AY16" s="12">
        <v>0</v>
      </c>
      <c r="AZ16" s="12">
        <v>0</v>
      </c>
      <c r="BA16" s="12">
        <v>0</v>
      </c>
      <c r="BB16" s="12">
        <v>0</v>
      </c>
      <c r="BC16" s="12">
        <v>0</v>
      </c>
      <c r="BD16" s="12">
        <v>0</v>
      </c>
      <c r="BE16" s="12">
        <v>0</v>
      </c>
      <c r="BF16" s="12">
        <v>0</v>
      </c>
      <c r="BG16" s="12">
        <v>0</v>
      </c>
      <c r="BH16" s="12">
        <v>0</v>
      </c>
      <c r="BI16" s="12">
        <v>0</v>
      </c>
      <c r="BJ16" s="12">
        <v>0</v>
      </c>
      <c r="BK16" s="12">
        <v>0</v>
      </c>
      <c r="BL16" s="12">
        <v>0</v>
      </c>
      <c r="BM16" s="12">
        <v>0</v>
      </c>
      <c r="BN16" s="12">
        <v>0</v>
      </c>
      <c r="BO16" s="12">
        <v>0</v>
      </c>
      <c r="BP16" s="12">
        <v>0</v>
      </c>
      <c r="BQ16" s="12">
        <v>0</v>
      </c>
      <c r="BR16" s="12">
        <v>0</v>
      </c>
      <c r="BS16" s="12">
        <v>0</v>
      </c>
      <c r="BT16" s="12">
        <v>0</v>
      </c>
      <c r="BU16" s="12">
        <v>0</v>
      </c>
      <c r="BV16" s="12">
        <v>0</v>
      </c>
      <c r="BW16" s="12">
        <v>0</v>
      </c>
      <c r="BX16" s="12">
        <v>0</v>
      </c>
      <c r="BY16" s="12">
        <v>0</v>
      </c>
      <c r="BZ16" s="12">
        <v>0</v>
      </c>
      <c r="CA16" s="12">
        <v>0</v>
      </c>
      <c r="CB16" s="12">
        <v>0</v>
      </c>
      <c r="CC16" s="12">
        <v>0</v>
      </c>
      <c r="CD16" s="12">
        <v>0</v>
      </c>
      <c r="CE16" s="12">
        <v>0</v>
      </c>
      <c r="CF16" s="12">
        <v>0</v>
      </c>
      <c r="CG16" s="12">
        <v>0</v>
      </c>
      <c r="CH16" s="12">
        <v>0</v>
      </c>
      <c r="CI16" s="12">
        <v>0</v>
      </c>
      <c r="CJ16" s="12">
        <v>0</v>
      </c>
      <c r="CK16" s="12">
        <v>0</v>
      </c>
      <c r="CL16" s="12">
        <v>0</v>
      </c>
      <c r="CM16" s="12">
        <v>0</v>
      </c>
      <c r="CN16" s="12">
        <v>0</v>
      </c>
      <c r="CO16" s="12">
        <v>0</v>
      </c>
      <c r="CP16" s="12">
        <v>0</v>
      </c>
      <c r="CQ16" s="12">
        <v>0</v>
      </c>
      <c r="CR16" s="12">
        <v>0</v>
      </c>
      <c r="CS16" s="12">
        <v>0</v>
      </c>
      <c r="CT16" s="12">
        <v>0</v>
      </c>
      <c r="CU16" s="12">
        <v>0</v>
      </c>
      <c r="CV16" s="12">
        <v>0</v>
      </c>
      <c r="CW16" s="12">
        <v>0</v>
      </c>
      <c r="CX16" s="12">
        <v>0</v>
      </c>
      <c r="CY16" s="12">
        <v>0</v>
      </c>
      <c r="CZ16" s="12">
        <f t="shared" si="0"/>
        <v>0</v>
      </c>
      <c r="DA16" s="12">
        <v>0</v>
      </c>
      <c r="DB16" s="12">
        <v>0</v>
      </c>
      <c r="DC16" s="12">
        <v>0</v>
      </c>
      <c r="DD16" s="12">
        <f t="shared" si="1"/>
        <v>0</v>
      </c>
      <c r="DE16" s="12">
        <f t="shared" si="2"/>
        <v>0</v>
      </c>
      <c r="DF16" s="12">
        <f t="shared" si="3"/>
        <v>0</v>
      </c>
      <c r="DG16" s="12">
        <v>0</v>
      </c>
      <c r="DH16" s="12">
        <f t="shared" si="4"/>
        <v>0</v>
      </c>
      <c r="DI16" s="12">
        <v>0</v>
      </c>
      <c r="DJ16" s="12">
        <v>0</v>
      </c>
      <c r="DK16" s="12">
        <v>0</v>
      </c>
      <c r="DL16" s="12">
        <v>0</v>
      </c>
      <c r="DM16" s="12">
        <v>0</v>
      </c>
      <c r="DN16" s="12">
        <v>0</v>
      </c>
      <c r="DO16" s="12">
        <v>0</v>
      </c>
      <c r="DP16" s="12">
        <v>0</v>
      </c>
      <c r="DQ16" s="12">
        <v>0</v>
      </c>
      <c r="DR16" s="12">
        <v>0</v>
      </c>
      <c r="DS16" s="12">
        <v>0</v>
      </c>
      <c r="DT16" s="12">
        <v>0</v>
      </c>
      <c r="DU16" s="12">
        <v>0</v>
      </c>
      <c r="DV16" s="12">
        <v>0</v>
      </c>
      <c r="DW16" s="12">
        <v>0</v>
      </c>
      <c r="DX16" s="12">
        <v>0</v>
      </c>
      <c r="DY16" s="12">
        <v>0</v>
      </c>
      <c r="DZ16" s="12">
        <v>0</v>
      </c>
      <c r="EA16" s="12">
        <v>0</v>
      </c>
      <c r="EB16" s="12">
        <v>0</v>
      </c>
      <c r="EC16" s="12">
        <v>0</v>
      </c>
      <c r="ED16" s="12">
        <f t="shared" si="5"/>
        <v>0</v>
      </c>
      <c r="EE16" s="12">
        <v>0</v>
      </c>
      <c r="EF16" s="12">
        <v>0</v>
      </c>
      <c r="EG16" s="12">
        <v>0</v>
      </c>
      <c r="EH16" s="12">
        <v>0</v>
      </c>
      <c r="EI16" s="12">
        <v>0</v>
      </c>
      <c r="EJ16" s="12">
        <v>0</v>
      </c>
      <c r="EK16" s="12">
        <v>0</v>
      </c>
      <c r="EL16" s="12">
        <v>0</v>
      </c>
      <c r="EM16" s="12">
        <v>0</v>
      </c>
      <c r="EN16" s="12">
        <v>0</v>
      </c>
      <c r="EO16" s="12">
        <v>0</v>
      </c>
      <c r="EP16" s="12">
        <v>0</v>
      </c>
      <c r="EQ16" s="12">
        <v>0</v>
      </c>
      <c r="ER16" s="12">
        <v>0</v>
      </c>
      <c r="ES16" s="12">
        <v>0</v>
      </c>
      <c r="ET16" s="12">
        <v>0</v>
      </c>
      <c r="EU16" s="12">
        <v>0</v>
      </c>
      <c r="EV16" s="12">
        <v>0</v>
      </c>
      <c r="EW16" s="12">
        <v>0</v>
      </c>
      <c r="EX16" s="12">
        <v>0</v>
      </c>
      <c r="EY16" s="12">
        <v>0</v>
      </c>
      <c r="EZ16" s="12">
        <v>0</v>
      </c>
      <c r="FA16" s="12"/>
      <c r="FB16" s="12"/>
      <c r="FC16" s="12"/>
      <c r="FD16" s="12"/>
      <c r="FE16" s="12"/>
      <c r="FF16" s="12"/>
      <c r="FG16" s="12">
        <v>0</v>
      </c>
      <c r="FH16" s="12">
        <v>0</v>
      </c>
      <c r="FI16" s="12">
        <v>0</v>
      </c>
      <c r="FJ16" s="12">
        <v>0</v>
      </c>
      <c r="FK16" s="12">
        <v>0</v>
      </c>
      <c r="FL16" s="12">
        <v>0</v>
      </c>
      <c r="FM16" s="12">
        <f t="shared" si="6"/>
        <v>0</v>
      </c>
      <c r="FN16" s="12">
        <v>0</v>
      </c>
      <c r="FO16" s="12">
        <v>0</v>
      </c>
      <c r="FP16" s="12">
        <v>0</v>
      </c>
      <c r="FQ16" s="12">
        <v>0</v>
      </c>
      <c r="FR16" s="12">
        <v>0</v>
      </c>
      <c r="FS16" s="12">
        <v>0</v>
      </c>
      <c r="FT16" s="12">
        <v>0</v>
      </c>
      <c r="FU16" s="12">
        <v>0</v>
      </c>
      <c r="FV16" s="12">
        <v>0</v>
      </c>
      <c r="FW16" s="12">
        <f t="shared" si="7"/>
        <v>0</v>
      </c>
      <c r="FX16" s="12">
        <v>0</v>
      </c>
      <c r="FY16" s="12">
        <v>0</v>
      </c>
      <c r="FZ16" s="12">
        <v>0</v>
      </c>
      <c r="GA16" s="12">
        <v>0</v>
      </c>
      <c r="GB16" s="12">
        <v>0</v>
      </c>
      <c r="GC16" s="12">
        <v>0</v>
      </c>
      <c r="GD16" s="12">
        <v>0</v>
      </c>
      <c r="GE16" s="12">
        <v>0</v>
      </c>
      <c r="GF16" s="12">
        <v>0</v>
      </c>
      <c r="GG16" s="12">
        <v>0</v>
      </c>
      <c r="GH16" s="12">
        <v>0</v>
      </c>
      <c r="GI16" s="12">
        <v>0</v>
      </c>
      <c r="GJ16" s="12">
        <v>0</v>
      </c>
      <c r="GK16" s="12">
        <v>0</v>
      </c>
      <c r="GL16" s="12">
        <v>0</v>
      </c>
      <c r="GM16" s="12">
        <v>0</v>
      </c>
      <c r="GN16" s="12">
        <v>0</v>
      </c>
      <c r="GO16" s="12">
        <v>0</v>
      </c>
      <c r="GP16" s="12">
        <v>0</v>
      </c>
      <c r="GQ16" s="12">
        <v>0</v>
      </c>
      <c r="GR16" s="12">
        <v>0</v>
      </c>
      <c r="GS16" s="12">
        <v>0</v>
      </c>
      <c r="GT16" s="12">
        <v>0</v>
      </c>
      <c r="GU16" s="12">
        <v>0</v>
      </c>
      <c r="GV16" s="12"/>
      <c r="GW16" s="12"/>
      <c r="GX16" s="12"/>
      <c r="GY16" s="12"/>
      <c r="GZ16" s="12"/>
      <c r="HA16" s="12"/>
      <c r="HB16" s="12"/>
      <c r="HC16" s="12"/>
      <c r="HD16" s="12">
        <v>0</v>
      </c>
      <c r="HE16" s="12">
        <v>0</v>
      </c>
      <c r="HF16" s="12">
        <v>0</v>
      </c>
      <c r="HG16" s="12">
        <v>0</v>
      </c>
      <c r="HH16" s="12">
        <v>0</v>
      </c>
      <c r="HI16" s="12">
        <v>0</v>
      </c>
      <c r="HJ16" s="12">
        <v>0</v>
      </c>
      <c r="HK16" s="12">
        <f t="shared" si="8"/>
        <v>0</v>
      </c>
      <c r="HL16" s="12">
        <v>0</v>
      </c>
      <c r="HM16" s="12">
        <v>0</v>
      </c>
      <c r="HN16" s="12">
        <f t="shared" si="9"/>
        <v>0</v>
      </c>
      <c r="HO16" s="12">
        <v>0</v>
      </c>
      <c r="HP16" s="12">
        <v>0</v>
      </c>
      <c r="HQ16" s="12">
        <f t="shared" si="10"/>
        <v>0</v>
      </c>
      <c r="HR16" s="12">
        <v>0</v>
      </c>
      <c r="HS16" s="12">
        <v>0</v>
      </c>
      <c r="HT16" s="12">
        <f t="shared" si="11"/>
        <v>0</v>
      </c>
      <c r="HU16" s="12">
        <v>0</v>
      </c>
      <c r="HV16" s="12">
        <v>0</v>
      </c>
      <c r="HW16" s="12">
        <f t="shared" si="12"/>
        <v>0</v>
      </c>
      <c r="HX16" s="12">
        <v>0</v>
      </c>
      <c r="HY16" s="12">
        <v>0</v>
      </c>
      <c r="HZ16" s="12">
        <v>0</v>
      </c>
      <c r="IA16" s="12">
        <v>0</v>
      </c>
      <c r="IB16" s="12">
        <v>0</v>
      </c>
      <c r="IC16" s="12">
        <v>0</v>
      </c>
      <c r="ID16" s="12">
        <v>0</v>
      </c>
      <c r="IE16" s="12"/>
      <c r="IF16" s="12"/>
      <c r="IG16" s="12"/>
      <c r="IH16" s="12"/>
      <c r="II16" s="12"/>
      <c r="IJ16" s="12"/>
      <c r="IK16" s="12"/>
      <c r="IL16" s="12"/>
      <c r="IM16" s="12"/>
      <c r="IN16" s="12"/>
      <c r="IO16" s="12"/>
      <c r="IP16" s="12"/>
      <c r="IQ16" s="12"/>
      <c r="IR16" s="12"/>
      <c r="IS16" s="12"/>
      <c r="IT16" s="12"/>
      <c r="IU16" s="12"/>
      <c r="IV16" s="12"/>
      <c r="IW16" s="12"/>
      <c r="IX16" s="12"/>
      <c r="IY16" s="12"/>
      <c r="IZ16" s="12"/>
      <c r="JA16" s="12"/>
      <c r="JB16" s="12"/>
      <c r="JC16" s="12"/>
      <c r="JD16" s="12"/>
      <c r="JE16" s="12"/>
      <c r="JF16" s="12"/>
      <c r="JG16" s="12"/>
      <c r="JH16" s="12"/>
      <c r="JI16" s="12"/>
      <c r="JJ16" s="12"/>
      <c r="JK16" s="12"/>
      <c r="JL16" s="12"/>
      <c r="JM16" s="12"/>
      <c r="JN16" s="12"/>
      <c r="JO16" s="12"/>
      <c r="JP16" s="12"/>
      <c r="JQ16" s="12"/>
      <c r="JR16" s="12"/>
      <c r="JS16" s="12"/>
      <c r="JT16" s="12"/>
      <c r="JU16" s="12"/>
      <c r="JV16" s="12"/>
      <c r="JW16" s="12"/>
      <c r="JX16" s="12"/>
      <c r="JY16" s="12"/>
      <c r="JZ16" s="12"/>
      <c r="KA16" s="12"/>
      <c r="KB16" s="12"/>
      <c r="KC16" s="12"/>
      <c r="KD16" s="12"/>
      <c r="KE16" s="12"/>
      <c r="KF16" s="12"/>
      <c r="KG16" s="12"/>
      <c r="KH16" s="12"/>
      <c r="KI16" s="12"/>
      <c r="KJ16" s="12"/>
      <c r="KK16" s="12"/>
      <c r="KL16" s="12"/>
      <c r="KM16" s="12"/>
      <c r="KN16" s="12"/>
      <c r="KO16" s="12"/>
      <c r="KP16" s="12"/>
      <c r="KQ16" s="12"/>
      <c r="KR16" s="12"/>
      <c r="KS16" s="12"/>
      <c r="KT16" s="12"/>
      <c r="KU16" s="12"/>
      <c r="KV16" s="12"/>
      <c r="KW16" s="12"/>
      <c r="KX16" s="12"/>
      <c r="KY16" s="12"/>
      <c r="KZ16" s="12"/>
      <c r="LA16" s="12"/>
      <c r="LB16" s="12"/>
      <c r="LC16" s="12"/>
      <c r="LD16" s="12"/>
      <c r="LE16" s="12"/>
      <c r="LF16" s="12"/>
      <c r="LG16" s="12"/>
      <c r="LH16" s="12"/>
      <c r="LI16" s="12"/>
      <c r="LJ16" s="12"/>
      <c r="LK16" s="12"/>
      <c r="LL16" s="12"/>
      <c r="LM16" s="12"/>
      <c r="LN16" s="12"/>
      <c r="LO16" s="12"/>
      <c r="LP16" s="12"/>
      <c r="LQ16" s="12"/>
      <c r="LR16" s="12"/>
      <c r="LS16" s="12">
        <v>0</v>
      </c>
      <c r="LT16" s="12">
        <v>0</v>
      </c>
      <c r="LU16" s="12">
        <v>0</v>
      </c>
      <c r="LV16" s="12">
        <v>0</v>
      </c>
      <c r="LW16" s="12">
        <v>0</v>
      </c>
      <c r="LX16" s="12">
        <v>0</v>
      </c>
      <c r="LY16" s="12">
        <v>0</v>
      </c>
      <c r="LZ16" s="12">
        <v>0</v>
      </c>
      <c r="MA16" s="12">
        <v>0</v>
      </c>
      <c r="MB16" s="12">
        <v>0</v>
      </c>
      <c r="MC16" s="12">
        <v>0</v>
      </c>
      <c r="MD16" s="12">
        <v>0</v>
      </c>
      <c r="ME16" s="12">
        <v>0</v>
      </c>
      <c r="MF16" s="12">
        <v>0</v>
      </c>
      <c r="MG16" s="12">
        <v>0</v>
      </c>
      <c r="MH16" s="12">
        <v>0</v>
      </c>
      <c r="MI16" s="12">
        <v>0</v>
      </c>
      <c r="MJ16" s="12">
        <v>0</v>
      </c>
      <c r="MK16" s="12">
        <v>0</v>
      </c>
      <c r="ML16" s="12">
        <v>0</v>
      </c>
      <c r="MM16" s="12">
        <v>0</v>
      </c>
      <c r="MN16" s="12">
        <v>0</v>
      </c>
      <c r="MO16" s="12">
        <v>0</v>
      </c>
      <c r="MP16" s="12">
        <f t="shared" si="13"/>
        <v>0</v>
      </c>
      <c r="MQ16" s="12">
        <v>0</v>
      </c>
      <c r="MR16" s="12">
        <v>0</v>
      </c>
      <c r="MS16" s="12">
        <v>0</v>
      </c>
      <c r="MT16" s="12">
        <v>0</v>
      </c>
      <c r="MU16" s="12">
        <v>0</v>
      </c>
      <c r="MV16" s="12">
        <v>0</v>
      </c>
      <c r="MW16" s="12">
        <v>0</v>
      </c>
      <c r="MX16" s="12">
        <v>0</v>
      </c>
      <c r="MY16" s="12">
        <v>0</v>
      </c>
      <c r="MZ16" s="12">
        <v>0</v>
      </c>
      <c r="NA16" s="12">
        <v>0</v>
      </c>
      <c r="NB16" s="12">
        <v>0</v>
      </c>
      <c r="NC16" s="12">
        <v>0</v>
      </c>
      <c r="ND16" s="12">
        <v>0</v>
      </c>
      <c r="NE16" s="12">
        <v>0</v>
      </c>
      <c r="NF16" s="12">
        <v>0</v>
      </c>
      <c r="NG16" s="12">
        <v>0</v>
      </c>
      <c r="NH16" s="12">
        <v>0</v>
      </c>
      <c r="NI16" s="12">
        <v>0</v>
      </c>
      <c r="NJ16" s="12">
        <v>0</v>
      </c>
      <c r="NK16" s="12">
        <v>0</v>
      </c>
      <c r="NL16" s="12">
        <v>0</v>
      </c>
      <c r="NM16" s="12">
        <v>0</v>
      </c>
      <c r="NN16" s="12">
        <v>0</v>
      </c>
      <c r="NO16" s="12">
        <v>0</v>
      </c>
      <c r="NP16" s="12">
        <v>0</v>
      </c>
      <c r="NQ16" s="12">
        <v>0</v>
      </c>
      <c r="NR16" s="12">
        <v>0</v>
      </c>
      <c r="NS16" s="12">
        <v>0</v>
      </c>
      <c r="NT16" s="12">
        <v>0</v>
      </c>
      <c r="NU16" s="12">
        <v>0</v>
      </c>
      <c r="NV16" s="12">
        <v>0</v>
      </c>
      <c r="NW16" s="12">
        <v>0</v>
      </c>
      <c r="NX16" s="12">
        <v>0</v>
      </c>
      <c r="NY16" s="12">
        <v>0</v>
      </c>
      <c r="NZ16" s="12">
        <v>0</v>
      </c>
      <c r="OA16" s="12">
        <v>0</v>
      </c>
      <c r="OB16" s="12">
        <v>0</v>
      </c>
      <c r="OC16" s="12">
        <v>0</v>
      </c>
      <c r="OD16" s="12">
        <v>0</v>
      </c>
      <c r="OE16" s="12">
        <v>0</v>
      </c>
      <c r="OF16" s="12">
        <v>0</v>
      </c>
      <c r="OG16" s="12">
        <v>0</v>
      </c>
      <c r="OH16" s="12">
        <v>0</v>
      </c>
      <c r="OI16" s="12">
        <v>0</v>
      </c>
      <c r="OJ16" s="12">
        <v>0</v>
      </c>
      <c r="OK16" s="12">
        <v>0</v>
      </c>
      <c r="OL16" s="12">
        <v>0</v>
      </c>
      <c r="OM16" s="12">
        <v>0</v>
      </c>
      <c r="ON16" s="12">
        <v>0</v>
      </c>
      <c r="OO16" s="12">
        <v>0</v>
      </c>
      <c r="OP16" s="12">
        <v>0</v>
      </c>
      <c r="OQ16" s="12">
        <v>0</v>
      </c>
      <c r="OR16" s="12">
        <v>0</v>
      </c>
      <c r="OS16" s="12"/>
      <c r="OT16" s="12">
        <f t="shared" si="14"/>
        <v>0</v>
      </c>
      <c r="OU16" s="12"/>
      <c r="OV16" s="13"/>
      <c r="OW16" s="13"/>
      <c r="OX16" s="13"/>
      <c r="OY16" s="13"/>
      <c r="OZ16" s="13"/>
      <c r="PA16" s="13"/>
      <c r="PB16" s="13"/>
      <c r="PC16" s="13"/>
      <c r="PD16" s="13"/>
      <c r="PE16" s="13"/>
      <c r="PF16" s="13"/>
      <c r="PG16" s="13"/>
      <c r="PH16" s="13"/>
      <c r="PI16" s="13"/>
      <c r="PJ16" s="13"/>
      <c r="PK16" s="13"/>
      <c r="PL16" s="13"/>
      <c r="PM16" s="13"/>
      <c r="PN16" s="13"/>
      <c r="PO16" s="13"/>
      <c r="PP16" s="13"/>
      <c r="PQ16" s="13"/>
      <c r="PR16" s="13"/>
      <c r="PS16" s="13"/>
      <c r="PT16" s="13"/>
      <c r="PU16" s="13"/>
      <c r="PV16" s="13"/>
      <c r="PW16" s="13"/>
      <c r="PX16" s="13"/>
      <c r="PY16" s="13"/>
      <c r="PZ16" s="13"/>
      <c r="QA16" s="13"/>
      <c r="QB16" s="13"/>
      <c r="QC16" s="13"/>
      <c r="QD16" s="13"/>
      <c r="QE16" s="13"/>
      <c r="QF16" s="13"/>
      <c r="QG16" s="13"/>
      <c r="QH16" s="13"/>
      <c r="QI16" s="13"/>
    </row>
    <row r="17" spans="1:451" s="14" customFormat="1" ht="12.75" x14ac:dyDescent="0.2">
      <c r="A17" s="2">
        <v>312000</v>
      </c>
      <c r="B17" s="10" t="s">
        <v>537</v>
      </c>
      <c r="C17" s="10" t="s">
        <v>247</v>
      </c>
      <c r="D17" s="11">
        <v>2029</v>
      </c>
      <c r="E17" s="12">
        <v>0</v>
      </c>
      <c r="F17" s="12">
        <v>0</v>
      </c>
      <c r="G17" s="12">
        <v>0</v>
      </c>
      <c r="H17" s="12">
        <v>0</v>
      </c>
      <c r="I17" s="12">
        <v>0</v>
      </c>
      <c r="J17" s="12">
        <v>0</v>
      </c>
      <c r="K17" s="12">
        <v>0</v>
      </c>
      <c r="L17" s="12">
        <v>0</v>
      </c>
      <c r="M17" s="12">
        <v>0</v>
      </c>
      <c r="N17" s="12">
        <v>0</v>
      </c>
      <c r="O17" s="12">
        <v>0</v>
      </c>
      <c r="P17" s="12">
        <v>0</v>
      </c>
      <c r="Q17" s="12">
        <v>0</v>
      </c>
      <c r="R17" s="12">
        <v>0</v>
      </c>
      <c r="S17" s="12">
        <v>0</v>
      </c>
      <c r="T17" s="12">
        <v>0</v>
      </c>
      <c r="U17" s="12">
        <v>0</v>
      </c>
      <c r="V17" s="12">
        <v>0</v>
      </c>
      <c r="W17" s="12">
        <v>0</v>
      </c>
      <c r="X17" s="12">
        <v>0</v>
      </c>
      <c r="Y17" s="12">
        <v>0</v>
      </c>
      <c r="Z17" s="12"/>
      <c r="AA17" s="12">
        <v>0</v>
      </c>
      <c r="AB17" s="12">
        <v>0</v>
      </c>
      <c r="AC17" s="12">
        <v>0</v>
      </c>
      <c r="AD17" s="12">
        <v>0</v>
      </c>
      <c r="AE17" s="15">
        <v>0</v>
      </c>
      <c r="AF17" s="15">
        <v>0</v>
      </c>
      <c r="AG17" s="15">
        <v>0</v>
      </c>
      <c r="AH17" s="15">
        <v>0</v>
      </c>
      <c r="AI17" s="12">
        <v>0</v>
      </c>
      <c r="AJ17" s="12">
        <v>0</v>
      </c>
      <c r="AK17" s="12">
        <v>0</v>
      </c>
      <c r="AL17" s="12">
        <v>0</v>
      </c>
      <c r="AM17" s="12">
        <v>0</v>
      </c>
      <c r="AN17" s="12">
        <v>0</v>
      </c>
      <c r="AO17" s="12">
        <v>0</v>
      </c>
      <c r="AP17" s="12">
        <v>0</v>
      </c>
      <c r="AQ17" s="12">
        <v>0</v>
      </c>
      <c r="AR17" s="12">
        <v>0</v>
      </c>
      <c r="AS17" s="12">
        <v>0</v>
      </c>
      <c r="AT17" s="12">
        <v>0</v>
      </c>
      <c r="AU17" s="12">
        <v>0</v>
      </c>
      <c r="AV17" s="12">
        <v>0</v>
      </c>
      <c r="AW17" s="12">
        <v>0</v>
      </c>
      <c r="AX17" s="12">
        <v>0</v>
      </c>
      <c r="AY17" s="12">
        <v>0</v>
      </c>
      <c r="AZ17" s="12">
        <v>0</v>
      </c>
      <c r="BA17" s="12">
        <v>0</v>
      </c>
      <c r="BB17" s="12">
        <v>0</v>
      </c>
      <c r="BC17" s="12">
        <v>0</v>
      </c>
      <c r="BD17" s="12">
        <v>0</v>
      </c>
      <c r="BE17" s="12">
        <v>0</v>
      </c>
      <c r="BF17" s="12">
        <v>0</v>
      </c>
      <c r="BG17" s="12">
        <v>0</v>
      </c>
      <c r="BH17" s="12">
        <v>0</v>
      </c>
      <c r="BI17" s="12">
        <v>0</v>
      </c>
      <c r="BJ17" s="12">
        <v>0</v>
      </c>
      <c r="BK17" s="12">
        <v>0</v>
      </c>
      <c r="BL17" s="12">
        <v>0</v>
      </c>
      <c r="BM17" s="12">
        <v>0</v>
      </c>
      <c r="BN17" s="12">
        <v>0</v>
      </c>
      <c r="BO17" s="12">
        <v>0</v>
      </c>
      <c r="BP17" s="12">
        <v>0</v>
      </c>
      <c r="BQ17" s="12">
        <v>0</v>
      </c>
      <c r="BR17" s="12">
        <v>0</v>
      </c>
      <c r="BS17" s="12">
        <v>0</v>
      </c>
      <c r="BT17" s="12">
        <v>0</v>
      </c>
      <c r="BU17" s="12">
        <v>0</v>
      </c>
      <c r="BV17" s="12">
        <v>0</v>
      </c>
      <c r="BW17" s="12">
        <v>0</v>
      </c>
      <c r="BX17" s="12">
        <v>0</v>
      </c>
      <c r="BY17" s="12">
        <v>0</v>
      </c>
      <c r="BZ17" s="12">
        <v>0</v>
      </c>
      <c r="CA17" s="12">
        <v>0</v>
      </c>
      <c r="CB17" s="12">
        <v>0</v>
      </c>
      <c r="CC17" s="12">
        <v>0</v>
      </c>
      <c r="CD17" s="12">
        <v>0</v>
      </c>
      <c r="CE17" s="12">
        <v>0</v>
      </c>
      <c r="CF17" s="12">
        <v>0</v>
      </c>
      <c r="CG17" s="12">
        <v>0</v>
      </c>
      <c r="CH17" s="12">
        <v>0</v>
      </c>
      <c r="CI17" s="12">
        <v>0</v>
      </c>
      <c r="CJ17" s="12">
        <v>0</v>
      </c>
      <c r="CK17" s="12">
        <v>0</v>
      </c>
      <c r="CL17" s="12">
        <v>0</v>
      </c>
      <c r="CM17" s="12">
        <v>0</v>
      </c>
      <c r="CN17" s="12">
        <v>0</v>
      </c>
      <c r="CO17" s="12">
        <v>0</v>
      </c>
      <c r="CP17" s="12">
        <v>0</v>
      </c>
      <c r="CQ17" s="12">
        <v>0</v>
      </c>
      <c r="CR17" s="12">
        <v>0</v>
      </c>
      <c r="CS17" s="12">
        <v>0</v>
      </c>
      <c r="CT17" s="12">
        <v>0</v>
      </c>
      <c r="CU17" s="12">
        <v>0</v>
      </c>
      <c r="CV17" s="12">
        <v>0</v>
      </c>
      <c r="CW17" s="12">
        <v>0</v>
      </c>
      <c r="CX17" s="12">
        <v>0</v>
      </c>
      <c r="CY17" s="12">
        <v>0</v>
      </c>
      <c r="CZ17" s="12">
        <f t="shared" si="0"/>
        <v>0</v>
      </c>
      <c r="DA17" s="12">
        <v>0</v>
      </c>
      <c r="DB17" s="12">
        <v>0</v>
      </c>
      <c r="DC17" s="12">
        <v>0</v>
      </c>
      <c r="DD17" s="12">
        <f t="shared" si="1"/>
        <v>0</v>
      </c>
      <c r="DE17" s="12">
        <f t="shared" si="2"/>
        <v>0</v>
      </c>
      <c r="DF17" s="12">
        <f t="shared" si="3"/>
        <v>0</v>
      </c>
      <c r="DG17" s="12">
        <v>0</v>
      </c>
      <c r="DH17" s="12">
        <f t="shared" si="4"/>
        <v>0</v>
      </c>
      <c r="DI17" s="12">
        <v>0</v>
      </c>
      <c r="DJ17" s="12">
        <v>0</v>
      </c>
      <c r="DK17" s="12">
        <v>0</v>
      </c>
      <c r="DL17" s="12">
        <v>0</v>
      </c>
      <c r="DM17" s="12">
        <v>0</v>
      </c>
      <c r="DN17" s="12">
        <v>0</v>
      </c>
      <c r="DO17" s="12">
        <v>0</v>
      </c>
      <c r="DP17" s="12">
        <v>0</v>
      </c>
      <c r="DQ17" s="12">
        <v>0</v>
      </c>
      <c r="DR17" s="12">
        <v>0</v>
      </c>
      <c r="DS17" s="12">
        <v>0</v>
      </c>
      <c r="DT17" s="12">
        <v>0</v>
      </c>
      <c r="DU17" s="12">
        <v>0</v>
      </c>
      <c r="DV17" s="12">
        <v>0</v>
      </c>
      <c r="DW17" s="12">
        <v>0</v>
      </c>
      <c r="DX17" s="12">
        <v>0</v>
      </c>
      <c r="DY17" s="12">
        <v>0</v>
      </c>
      <c r="DZ17" s="12">
        <v>0</v>
      </c>
      <c r="EA17" s="12">
        <v>0</v>
      </c>
      <c r="EB17" s="12">
        <v>0</v>
      </c>
      <c r="EC17" s="12">
        <v>0</v>
      </c>
      <c r="ED17" s="12">
        <f t="shared" si="5"/>
        <v>0</v>
      </c>
      <c r="EE17" s="12">
        <v>0</v>
      </c>
      <c r="EF17" s="12">
        <v>0</v>
      </c>
      <c r="EG17" s="12">
        <v>0</v>
      </c>
      <c r="EH17" s="12">
        <v>0</v>
      </c>
      <c r="EI17" s="12">
        <v>0</v>
      </c>
      <c r="EJ17" s="12">
        <v>0</v>
      </c>
      <c r="EK17" s="12">
        <v>0</v>
      </c>
      <c r="EL17" s="12">
        <v>0</v>
      </c>
      <c r="EM17" s="12">
        <v>0</v>
      </c>
      <c r="EN17" s="12">
        <v>0</v>
      </c>
      <c r="EO17" s="12">
        <v>0</v>
      </c>
      <c r="EP17" s="12">
        <v>0</v>
      </c>
      <c r="EQ17" s="12">
        <v>0</v>
      </c>
      <c r="ER17" s="12">
        <v>0</v>
      </c>
      <c r="ES17" s="12">
        <v>0</v>
      </c>
      <c r="ET17" s="12">
        <v>0</v>
      </c>
      <c r="EU17" s="12">
        <v>0</v>
      </c>
      <c r="EV17" s="12">
        <v>0</v>
      </c>
      <c r="EW17" s="12">
        <v>0</v>
      </c>
      <c r="EX17" s="12">
        <v>0</v>
      </c>
      <c r="EY17" s="12">
        <v>0</v>
      </c>
      <c r="EZ17" s="12">
        <v>0</v>
      </c>
      <c r="FA17" s="12"/>
      <c r="FB17" s="12"/>
      <c r="FC17" s="12"/>
      <c r="FD17" s="12"/>
      <c r="FE17" s="12"/>
      <c r="FF17" s="12"/>
      <c r="FG17" s="12">
        <v>0</v>
      </c>
      <c r="FH17" s="12">
        <v>0</v>
      </c>
      <c r="FI17" s="12">
        <v>0</v>
      </c>
      <c r="FJ17" s="12">
        <v>0</v>
      </c>
      <c r="FK17" s="12">
        <v>0</v>
      </c>
      <c r="FL17" s="12">
        <v>0</v>
      </c>
      <c r="FM17" s="12">
        <f t="shared" si="6"/>
        <v>0</v>
      </c>
      <c r="FN17" s="12">
        <v>0</v>
      </c>
      <c r="FO17" s="12">
        <v>0</v>
      </c>
      <c r="FP17" s="12">
        <v>0</v>
      </c>
      <c r="FQ17" s="12">
        <v>0</v>
      </c>
      <c r="FR17" s="12">
        <v>0</v>
      </c>
      <c r="FS17" s="12">
        <v>0</v>
      </c>
      <c r="FT17" s="12">
        <v>0</v>
      </c>
      <c r="FU17" s="12">
        <v>0</v>
      </c>
      <c r="FV17" s="12">
        <v>0</v>
      </c>
      <c r="FW17" s="12">
        <f t="shared" si="7"/>
        <v>0</v>
      </c>
      <c r="FX17" s="12">
        <v>0</v>
      </c>
      <c r="FY17" s="12">
        <v>0</v>
      </c>
      <c r="FZ17" s="12">
        <v>0</v>
      </c>
      <c r="GA17" s="12">
        <v>0</v>
      </c>
      <c r="GB17" s="12">
        <v>0</v>
      </c>
      <c r="GC17" s="12">
        <v>0</v>
      </c>
      <c r="GD17" s="12">
        <v>0</v>
      </c>
      <c r="GE17" s="12">
        <v>0</v>
      </c>
      <c r="GF17" s="12">
        <v>0</v>
      </c>
      <c r="GG17" s="12">
        <v>0</v>
      </c>
      <c r="GH17" s="12">
        <v>0</v>
      </c>
      <c r="GI17" s="12">
        <v>0</v>
      </c>
      <c r="GJ17" s="12">
        <v>0</v>
      </c>
      <c r="GK17" s="12">
        <v>0</v>
      </c>
      <c r="GL17" s="12">
        <v>0</v>
      </c>
      <c r="GM17" s="12">
        <v>0</v>
      </c>
      <c r="GN17" s="12">
        <v>0</v>
      </c>
      <c r="GO17" s="12">
        <v>0</v>
      </c>
      <c r="GP17" s="12">
        <v>0</v>
      </c>
      <c r="GQ17" s="12">
        <v>0</v>
      </c>
      <c r="GR17" s="12">
        <v>0</v>
      </c>
      <c r="GS17" s="12">
        <v>0</v>
      </c>
      <c r="GT17" s="12">
        <v>0</v>
      </c>
      <c r="GU17" s="12">
        <v>0</v>
      </c>
      <c r="GV17" s="12"/>
      <c r="GW17" s="12"/>
      <c r="GX17" s="12"/>
      <c r="GY17" s="12"/>
      <c r="GZ17" s="12"/>
      <c r="HA17" s="12"/>
      <c r="HB17" s="12"/>
      <c r="HC17" s="12"/>
      <c r="HD17" s="12">
        <v>0</v>
      </c>
      <c r="HE17" s="12">
        <v>0</v>
      </c>
      <c r="HF17" s="12">
        <v>0</v>
      </c>
      <c r="HG17" s="12">
        <v>0</v>
      </c>
      <c r="HH17" s="12">
        <v>0</v>
      </c>
      <c r="HI17" s="12">
        <v>0</v>
      </c>
      <c r="HJ17" s="12">
        <v>0</v>
      </c>
      <c r="HK17" s="12">
        <f t="shared" si="8"/>
        <v>0</v>
      </c>
      <c r="HL17" s="12">
        <v>0</v>
      </c>
      <c r="HM17" s="12">
        <v>0</v>
      </c>
      <c r="HN17" s="12">
        <f t="shared" si="9"/>
        <v>0</v>
      </c>
      <c r="HO17" s="12">
        <v>0</v>
      </c>
      <c r="HP17" s="12">
        <v>0</v>
      </c>
      <c r="HQ17" s="12">
        <f t="shared" si="10"/>
        <v>0</v>
      </c>
      <c r="HR17" s="12">
        <v>0</v>
      </c>
      <c r="HS17" s="12">
        <v>0</v>
      </c>
      <c r="HT17" s="12">
        <f t="shared" si="11"/>
        <v>0</v>
      </c>
      <c r="HU17" s="12">
        <v>0</v>
      </c>
      <c r="HV17" s="12">
        <v>0</v>
      </c>
      <c r="HW17" s="12">
        <f t="shared" si="12"/>
        <v>0</v>
      </c>
      <c r="HX17" s="12">
        <v>0</v>
      </c>
      <c r="HY17" s="12">
        <v>0</v>
      </c>
      <c r="HZ17" s="12">
        <v>0</v>
      </c>
      <c r="IA17" s="12">
        <v>0</v>
      </c>
      <c r="IB17" s="12">
        <v>0</v>
      </c>
      <c r="IC17" s="12">
        <v>0</v>
      </c>
      <c r="ID17" s="12">
        <v>0</v>
      </c>
      <c r="IE17" s="12"/>
      <c r="IF17" s="12"/>
      <c r="IG17" s="12"/>
      <c r="IH17" s="12"/>
      <c r="II17" s="12"/>
      <c r="IJ17" s="12"/>
      <c r="IK17" s="12"/>
      <c r="IL17" s="12"/>
      <c r="IM17" s="12"/>
      <c r="IN17" s="12"/>
      <c r="IO17" s="12"/>
      <c r="IP17" s="12"/>
      <c r="IQ17" s="12"/>
      <c r="IR17" s="12"/>
      <c r="IS17" s="12"/>
      <c r="IT17" s="12"/>
      <c r="IU17" s="12"/>
      <c r="IV17" s="12"/>
      <c r="IW17" s="12"/>
      <c r="IX17" s="12"/>
      <c r="IY17" s="12"/>
      <c r="IZ17" s="12"/>
      <c r="JA17" s="12"/>
      <c r="JB17" s="12"/>
      <c r="JC17" s="12"/>
      <c r="JD17" s="12"/>
      <c r="JE17" s="12"/>
      <c r="JF17" s="12"/>
      <c r="JG17" s="12"/>
      <c r="JH17" s="12"/>
      <c r="JI17" s="12"/>
      <c r="JJ17" s="12"/>
      <c r="JK17" s="12"/>
      <c r="JL17" s="12"/>
      <c r="JM17" s="12"/>
      <c r="JN17" s="12"/>
      <c r="JO17" s="12"/>
      <c r="JP17" s="12"/>
      <c r="JQ17" s="12"/>
      <c r="JR17" s="12"/>
      <c r="JS17" s="12"/>
      <c r="JT17" s="12"/>
      <c r="JU17" s="12"/>
      <c r="JV17" s="12"/>
      <c r="JW17" s="12"/>
      <c r="JX17" s="12"/>
      <c r="JY17" s="12"/>
      <c r="JZ17" s="12"/>
      <c r="KA17" s="12"/>
      <c r="KB17" s="12"/>
      <c r="KC17" s="12"/>
      <c r="KD17" s="12"/>
      <c r="KE17" s="12"/>
      <c r="KF17" s="12"/>
      <c r="KG17" s="12"/>
      <c r="KH17" s="12"/>
      <c r="KI17" s="12"/>
      <c r="KJ17" s="12"/>
      <c r="KK17" s="12"/>
      <c r="KL17" s="12"/>
      <c r="KM17" s="12"/>
      <c r="KN17" s="12"/>
      <c r="KO17" s="12"/>
      <c r="KP17" s="12"/>
      <c r="KQ17" s="12"/>
      <c r="KR17" s="12"/>
      <c r="KS17" s="12"/>
      <c r="KT17" s="12"/>
      <c r="KU17" s="12"/>
      <c r="KV17" s="12"/>
      <c r="KW17" s="12"/>
      <c r="KX17" s="12"/>
      <c r="KY17" s="12"/>
      <c r="KZ17" s="12"/>
      <c r="LA17" s="12"/>
      <c r="LB17" s="12"/>
      <c r="LC17" s="12"/>
      <c r="LD17" s="12"/>
      <c r="LE17" s="12"/>
      <c r="LF17" s="12"/>
      <c r="LG17" s="12"/>
      <c r="LH17" s="12"/>
      <c r="LI17" s="12"/>
      <c r="LJ17" s="12"/>
      <c r="LK17" s="12"/>
      <c r="LL17" s="12"/>
      <c r="LM17" s="12"/>
      <c r="LN17" s="12"/>
      <c r="LO17" s="12"/>
      <c r="LP17" s="12"/>
      <c r="LQ17" s="12"/>
      <c r="LR17" s="12"/>
      <c r="LS17" s="12">
        <v>0</v>
      </c>
      <c r="LT17" s="12">
        <v>0</v>
      </c>
      <c r="LU17" s="12">
        <v>0</v>
      </c>
      <c r="LV17" s="12">
        <v>0</v>
      </c>
      <c r="LW17" s="12">
        <v>0</v>
      </c>
      <c r="LX17" s="12">
        <v>0</v>
      </c>
      <c r="LY17" s="12">
        <v>0</v>
      </c>
      <c r="LZ17" s="12">
        <v>0</v>
      </c>
      <c r="MA17" s="12">
        <v>0</v>
      </c>
      <c r="MB17" s="12">
        <v>0</v>
      </c>
      <c r="MC17" s="12">
        <v>0</v>
      </c>
      <c r="MD17" s="12">
        <v>0</v>
      </c>
      <c r="ME17" s="12">
        <v>0</v>
      </c>
      <c r="MF17" s="12">
        <v>0</v>
      </c>
      <c r="MG17" s="12">
        <v>0</v>
      </c>
      <c r="MH17" s="12">
        <v>0</v>
      </c>
      <c r="MI17" s="12">
        <v>0</v>
      </c>
      <c r="MJ17" s="12">
        <v>0</v>
      </c>
      <c r="MK17" s="12">
        <v>0</v>
      </c>
      <c r="ML17" s="12">
        <v>0</v>
      </c>
      <c r="MM17" s="12">
        <v>0</v>
      </c>
      <c r="MN17" s="12">
        <v>0</v>
      </c>
      <c r="MO17" s="12">
        <v>0</v>
      </c>
      <c r="MP17" s="12">
        <f t="shared" si="13"/>
        <v>0</v>
      </c>
      <c r="MQ17" s="12">
        <v>0</v>
      </c>
      <c r="MR17" s="12">
        <v>0</v>
      </c>
      <c r="MS17" s="12">
        <v>0</v>
      </c>
      <c r="MT17" s="12">
        <v>0</v>
      </c>
      <c r="MU17" s="12">
        <v>0</v>
      </c>
      <c r="MV17" s="12">
        <v>0</v>
      </c>
      <c r="MW17" s="12">
        <v>0</v>
      </c>
      <c r="MX17" s="12">
        <v>0</v>
      </c>
      <c r="MY17" s="12">
        <v>0</v>
      </c>
      <c r="MZ17" s="12">
        <v>0</v>
      </c>
      <c r="NA17" s="12">
        <v>0</v>
      </c>
      <c r="NB17" s="12">
        <v>0</v>
      </c>
      <c r="NC17" s="12">
        <v>0</v>
      </c>
      <c r="ND17" s="12">
        <v>0</v>
      </c>
      <c r="NE17" s="12">
        <v>0</v>
      </c>
      <c r="NF17" s="12">
        <v>0</v>
      </c>
      <c r="NG17" s="12">
        <v>0</v>
      </c>
      <c r="NH17" s="12">
        <v>0</v>
      </c>
      <c r="NI17" s="12">
        <v>0</v>
      </c>
      <c r="NJ17" s="12">
        <v>0</v>
      </c>
      <c r="NK17" s="12">
        <v>0</v>
      </c>
      <c r="NL17" s="12">
        <v>0</v>
      </c>
      <c r="NM17" s="12">
        <v>0</v>
      </c>
      <c r="NN17" s="12">
        <v>0</v>
      </c>
      <c r="NO17" s="12">
        <v>0</v>
      </c>
      <c r="NP17" s="12">
        <v>0</v>
      </c>
      <c r="NQ17" s="12">
        <v>0</v>
      </c>
      <c r="NR17" s="12">
        <v>0</v>
      </c>
      <c r="NS17" s="12">
        <v>0</v>
      </c>
      <c r="NT17" s="12">
        <v>0</v>
      </c>
      <c r="NU17" s="12">
        <v>0</v>
      </c>
      <c r="NV17" s="12">
        <v>0</v>
      </c>
      <c r="NW17" s="12">
        <v>0</v>
      </c>
      <c r="NX17" s="12">
        <v>0</v>
      </c>
      <c r="NY17" s="12">
        <v>0</v>
      </c>
      <c r="NZ17" s="12">
        <v>0</v>
      </c>
      <c r="OA17" s="12">
        <v>0</v>
      </c>
      <c r="OB17" s="12">
        <v>0</v>
      </c>
      <c r="OC17" s="12">
        <v>0</v>
      </c>
      <c r="OD17" s="12">
        <v>0</v>
      </c>
      <c r="OE17" s="12">
        <v>0</v>
      </c>
      <c r="OF17" s="12">
        <v>0</v>
      </c>
      <c r="OG17" s="12">
        <v>0</v>
      </c>
      <c r="OH17" s="12">
        <v>0</v>
      </c>
      <c r="OI17" s="12">
        <v>0</v>
      </c>
      <c r="OJ17" s="12">
        <v>0</v>
      </c>
      <c r="OK17" s="12">
        <v>0</v>
      </c>
      <c r="OL17" s="12">
        <v>0</v>
      </c>
      <c r="OM17" s="12">
        <v>0</v>
      </c>
      <c r="ON17" s="12">
        <v>0</v>
      </c>
      <c r="OO17" s="12">
        <v>0</v>
      </c>
      <c r="OP17" s="12">
        <v>0</v>
      </c>
      <c r="OQ17" s="12">
        <v>0</v>
      </c>
      <c r="OR17" s="12">
        <v>0</v>
      </c>
      <c r="OS17" s="12"/>
      <c r="OT17" s="12">
        <f t="shared" si="14"/>
        <v>0</v>
      </c>
      <c r="OU17" s="12"/>
      <c r="OV17" s="13"/>
      <c r="OW17" s="13"/>
      <c r="OX17" s="13"/>
      <c r="OY17" s="13"/>
      <c r="OZ17" s="13"/>
      <c r="PA17" s="13"/>
      <c r="PB17" s="13"/>
      <c r="PC17" s="13"/>
      <c r="PD17" s="13"/>
      <c r="PE17" s="13"/>
      <c r="PF17" s="13"/>
      <c r="PG17" s="13"/>
      <c r="PH17" s="13"/>
      <c r="PI17" s="13"/>
      <c r="PJ17" s="13"/>
      <c r="PK17" s="13"/>
      <c r="PL17" s="13"/>
      <c r="PM17" s="13"/>
      <c r="PN17" s="13"/>
      <c r="PO17" s="13"/>
      <c r="PP17" s="13"/>
      <c r="PQ17" s="13"/>
      <c r="PR17" s="13"/>
      <c r="PS17" s="13"/>
      <c r="PT17" s="13"/>
      <c r="PU17" s="13"/>
      <c r="PV17" s="13"/>
      <c r="PW17" s="13"/>
      <c r="PX17" s="13"/>
      <c r="PY17" s="13"/>
      <c r="PZ17" s="13"/>
      <c r="QA17" s="13"/>
      <c r="QB17" s="13"/>
      <c r="QC17" s="13"/>
      <c r="QD17" s="13"/>
      <c r="QE17" s="13"/>
      <c r="QF17" s="13"/>
      <c r="QG17" s="13"/>
      <c r="QH17" s="13"/>
      <c r="QI17" s="13"/>
    </row>
    <row r="18" spans="1:451" s="14" customFormat="1" ht="12.75" x14ac:dyDescent="0.2">
      <c r="A18" s="2">
        <v>312000</v>
      </c>
      <c r="B18" s="10" t="s">
        <v>537</v>
      </c>
      <c r="C18" s="10" t="s">
        <v>247</v>
      </c>
      <c r="D18" s="11">
        <v>2030</v>
      </c>
      <c r="E18" s="12">
        <v>0</v>
      </c>
      <c r="F18" s="12">
        <v>0</v>
      </c>
      <c r="G18" s="12">
        <v>0</v>
      </c>
      <c r="H18" s="12">
        <v>0</v>
      </c>
      <c r="I18" s="12">
        <v>0</v>
      </c>
      <c r="J18" s="12">
        <v>0</v>
      </c>
      <c r="K18" s="12">
        <v>0</v>
      </c>
      <c r="L18" s="12">
        <v>0</v>
      </c>
      <c r="M18" s="12">
        <v>0</v>
      </c>
      <c r="N18" s="12">
        <v>0</v>
      </c>
      <c r="O18" s="12">
        <v>0</v>
      </c>
      <c r="P18" s="12">
        <v>0</v>
      </c>
      <c r="Q18" s="12">
        <v>0</v>
      </c>
      <c r="R18" s="12">
        <v>0</v>
      </c>
      <c r="S18" s="12">
        <v>0</v>
      </c>
      <c r="T18" s="12">
        <v>0</v>
      </c>
      <c r="U18" s="12">
        <v>0</v>
      </c>
      <c r="V18" s="12">
        <v>0</v>
      </c>
      <c r="W18" s="12">
        <v>0</v>
      </c>
      <c r="X18" s="12">
        <v>0</v>
      </c>
      <c r="Y18" s="12">
        <v>0</v>
      </c>
      <c r="Z18" s="12"/>
      <c r="AA18" s="12">
        <v>0</v>
      </c>
      <c r="AB18" s="12">
        <v>0</v>
      </c>
      <c r="AC18" s="12">
        <v>0</v>
      </c>
      <c r="AD18" s="12">
        <v>0</v>
      </c>
      <c r="AE18" s="15">
        <v>0</v>
      </c>
      <c r="AF18" s="15">
        <v>0</v>
      </c>
      <c r="AG18" s="15">
        <v>0</v>
      </c>
      <c r="AH18" s="15">
        <v>0</v>
      </c>
      <c r="AI18" s="12">
        <v>0</v>
      </c>
      <c r="AJ18" s="12">
        <v>0</v>
      </c>
      <c r="AK18" s="12">
        <v>0</v>
      </c>
      <c r="AL18" s="12">
        <v>0</v>
      </c>
      <c r="AM18" s="12">
        <v>0</v>
      </c>
      <c r="AN18" s="12">
        <v>0</v>
      </c>
      <c r="AO18" s="12">
        <v>0</v>
      </c>
      <c r="AP18" s="12">
        <v>0</v>
      </c>
      <c r="AQ18" s="12">
        <v>0</v>
      </c>
      <c r="AR18" s="12">
        <v>0</v>
      </c>
      <c r="AS18" s="12">
        <v>0</v>
      </c>
      <c r="AT18" s="12">
        <v>0</v>
      </c>
      <c r="AU18" s="12">
        <v>0</v>
      </c>
      <c r="AV18" s="12">
        <v>0</v>
      </c>
      <c r="AW18" s="12">
        <v>0</v>
      </c>
      <c r="AX18" s="12">
        <v>0</v>
      </c>
      <c r="AY18" s="12">
        <v>0</v>
      </c>
      <c r="AZ18" s="12">
        <v>0</v>
      </c>
      <c r="BA18" s="12">
        <v>0</v>
      </c>
      <c r="BB18" s="12">
        <v>0</v>
      </c>
      <c r="BC18" s="12">
        <v>0</v>
      </c>
      <c r="BD18" s="12">
        <v>0</v>
      </c>
      <c r="BE18" s="12">
        <v>0</v>
      </c>
      <c r="BF18" s="12">
        <v>0</v>
      </c>
      <c r="BG18" s="12">
        <v>0</v>
      </c>
      <c r="BH18" s="12">
        <v>0</v>
      </c>
      <c r="BI18" s="12">
        <v>0</v>
      </c>
      <c r="BJ18" s="12">
        <v>0</v>
      </c>
      <c r="BK18" s="12">
        <v>0</v>
      </c>
      <c r="BL18" s="12">
        <v>0</v>
      </c>
      <c r="BM18" s="12">
        <v>0</v>
      </c>
      <c r="BN18" s="12">
        <v>0</v>
      </c>
      <c r="BO18" s="12">
        <v>0</v>
      </c>
      <c r="BP18" s="12">
        <v>0</v>
      </c>
      <c r="BQ18" s="12">
        <v>0</v>
      </c>
      <c r="BR18" s="12">
        <v>0</v>
      </c>
      <c r="BS18" s="12">
        <v>0</v>
      </c>
      <c r="BT18" s="12">
        <v>0</v>
      </c>
      <c r="BU18" s="12">
        <v>0</v>
      </c>
      <c r="BV18" s="12">
        <v>0</v>
      </c>
      <c r="BW18" s="12">
        <v>0</v>
      </c>
      <c r="BX18" s="12">
        <v>0</v>
      </c>
      <c r="BY18" s="12">
        <v>0</v>
      </c>
      <c r="BZ18" s="12">
        <v>0</v>
      </c>
      <c r="CA18" s="12">
        <v>0</v>
      </c>
      <c r="CB18" s="12">
        <v>0</v>
      </c>
      <c r="CC18" s="12">
        <v>0</v>
      </c>
      <c r="CD18" s="12">
        <v>0</v>
      </c>
      <c r="CE18" s="12">
        <v>0</v>
      </c>
      <c r="CF18" s="12">
        <v>0</v>
      </c>
      <c r="CG18" s="12">
        <v>0</v>
      </c>
      <c r="CH18" s="12">
        <v>0</v>
      </c>
      <c r="CI18" s="12">
        <v>0</v>
      </c>
      <c r="CJ18" s="12">
        <v>0</v>
      </c>
      <c r="CK18" s="12">
        <v>0</v>
      </c>
      <c r="CL18" s="12">
        <v>0</v>
      </c>
      <c r="CM18" s="12">
        <v>0</v>
      </c>
      <c r="CN18" s="12">
        <v>0</v>
      </c>
      <c r="CO18" s="12">
        <v>0</v>
      </c>
      <c r="CP18" s="12">
        <v>0</v>
      </c>
      <c r="CQ18" s="12">
        <v>0</v>
      </c>
      <c r="CR18" s="12">
        <v>0</v>
      </c>
      <c r="CS18" s="12">
        <v>0</v>
      </c>
      <c r="CT18" s="12">
        <v>0</v>
      </c>
      <c r="CU18" s="12">
        <v>0</v>
      </c>
      <c r="CV18" s="12">
        <v>0</v>
      </c>
      <c r="CW18" s="12">
        <v>0</v>
      </c>
      <c r="CX18" s="12">
        <v>0</v>
      </c>
      <c r="CY18" s="12">
        <v>0</v>
      </c>
      <c r="CZ18" s="12">
        <f t="shared" si="0"/>
        <v>0</v>
      </c>
      <c r="DA18" s="12">
        <v>0</v>
      </c>
      <c r="DB18" s="12">
        <v>0</v>
      </c>
      <c r="DC18" s="12">
        <v>0</v>
      </c>
      <c r="DD18" s="12">
        <f t="shared" si="1"/>
        <v>0</v>
      </c>
      <c r="DE18" s="12">
        <f t="shared" si="2"/>
        <v>0</v>
      </c>
      <c r="DF18" s="12">
        <f t="shared" si="3"/>
        <v>0</v>
      </c>
      <c r="DG18" s="12">
        <v>0</v>
      </c>
      <c r="DH18" s="12">
        <f t="shared" si="4"/>
        <v>0</v>
      </c>
      <c r="DI18" s="12">
        <v>0</v>
      </c>
      <c r="DJ18" s="12">
        <v>0</v>
      </c>
      <c r="DK18" s="12">
        <v>0</v>
      </c>
      <c r="DL18" s="12">
        <v>0</v>
      </c>
      <c r="DM18" s="12">
        <v>0</v>
      </c>
      <c r="DN18" s="12">
        <v>0</v>
      </c>
      <c r="DO18" s="12">
        <v>0</v>
      </c>
      <c r="DP18" s="12">
        <v>0</v>
      </c>
      <c r="DQ18" s="12">
        <v>0</v>
      </c>
      <c r="DR18" s="12">
        <v>0</v>
      </c>
      <c r="DS18" s="12">
        <v>0</v>
      </c>
      <c r="DT18" s="12">
        <v>0</v>
      </c>
      <c r="DU18" s="12">
        <v>0</v>
      </c>
      <c r="DV18" s="12">
        <v>0</v>
      </c>
      <c r="DW18" s="12">
        <v>0</v>
      </c>
      <c r="DX18" s="12">
        <v>0</v>
      </c>
      <c r="DY18" s="12">
        <v>0</v>
      </c>
      <c r="DZ18" s="12">
        <v>0</v>
      </c>
      <c r="EA18" s="12">
        <v>0</v>
      </c>
      <c r="EB18" s="12">
        <v>0</v>
      </c>
      <c r="EC18" s="12">
        <v>0</v>
      </c>
      <c r="ED18" s="12">
        <f t="shared" si="5"/>
        <v>0</v>
      </c>
      <c r="EE18" s="12">
        <v>0</v>
      </c>
      <c r="EF18" s="12">
        <v>0</v>
      </c>
      <c r="EG18" s="12">
        <v>0</v>
      </c>
      <c r="EH18" s="12">
        <v>0</v>
      </c>
      <c r="EI18" s="12">
        <v>0</v>
      </c>
      <c r="EJ18" s="12">
        <v>0</v>
      </c>
      <c r="EK18" s="12">
        <v>0</v>
      </c>
      <c r="EL18" s="12">
        <v>0</v>
      </c>
      <c r="EM18" s="12">
        <v>0</v>
      </c>
      <c r="EN18" s="12">
        <v>0</v>
      </c>
      <c r="EO18" s="12">
        <v>0</v>
      </c>
      <c r="EP18" s="12">
        <v>0</v>
      </c>
      <c r="EQ18" s="12">
        <v>0</v>
      </c>
      <c r="ER18" s="12">
        <v>0</v>
      </c>
      <c r="ES18" s="12">
        <v>0</v>
      </c>
      <c r="ET18" s="12">
        <v>0</v>
      </c>
      <c r="EU18" s="12">
        <v>0</v>
      </c>
      <c r="EV18" s="12">
        <v>0</v>
      </c>
      <c r="EW18" s="12">
        <v>0</v>
      </c>
      <c r="EX18" s="12">
        <v>0</v>
      </c>
      <c r="EY18" s="12">
        <v>0</v>
      </c>
      <c r="EZ18" s="12">
        <v>0</v>
      </c>
      <c r="FA18" s="12"/>
      <c r="FB18" s="12"/>
      <c r="FC18" s="12"/>
      <c r="FD18" s="12"/>
      <c r="FE18" s="12"/>
      <c r="FF18" s="12"/>
      <c r="FG18" s="12">
        <v>0</v>
      </c>
      <c r="FH18" s="12">
        <v>0</v>
      </c>
      <c r="FI18" s="12">
        <v>0</v>
      </c>
      <c r="FJ18" s="12">
        <v>0</v>
      </c>
      <c r="FK18" s="12">
        <v>0</v>
      </c>
      <c r="FL18" s="12">
        <v>0</v>
      </c>
      <c r="FM18" s="12">
        <f t="shared" si="6"/>
        <v>0</v>
      </c>
      <c r="FN18" s="12">
        <v>0</v>
      </c>
      <c r="FO18" s="12">
        <v>0</v>
      </c>
      <c r="FP18" s="12">
        <v>0</v>
      </c>
      <c r="FQ18" s="12">
        <v>0</v>
      </c>
      <c r="FR18" s="12">
        <v>0</v>
      </c>
      <c r="FS18" s="12">
        <v>0</v>
      </c>
      <c r="FT18" s="12">
        <v>0</v>
      </c>
      <c r="FU18" s="12">
        <v>0</v>
      </c>
      <c r="FV18" s="12">
        <v>0</v>
      </c>
      <c r="FW18" s="12">
        <f t="shared" si="7"/>
        <v>0</v>
      </c>
      <c r="FX18" s="12">
        <v>0</v>
      </c>
      <c r="FY18" s="12">
        <v>0</v>
      </c>
      <c r="FZ18" s="12">
        <v>0</v>
      </c>
      <c r="GA18" s="12">
        <v>0</v>
      </c>
      <c r="GB18" s="12">
        <v>0</v>
      </c>
      <c r="GC18" s="12">
        <v>0</v>
      </c>
      <c r="GD18" s="12">
        <v>0</v>
      </c>
      <c r="GE18" s="12">
        <v>0</v>
      </c>
      <c r="GF18" s="12">
        <v>0</v>
      </c>
      <c r="GG18" s="12">
        <v>0</v>
      </c>
      <c r="GH18" s="12">
        <v>0</v>
      </c>
      <c r="GI18" s="12">
        <v>0</v>
      </c>
      <c r="GJ18" s="12">
        <v>0</v>
      </c>
      <c r="GK18" s="12">
        <v>0</v>
      </c>
      <c r="GL18" s="12">
        <v>0</v>
      </c>
      <c r="GM18" s="12">
        <v>0</v>
      </c>
      <c r="GN18" s="12">
        <v>0</v>
      </c>
      <c r="GO18" s="12">
        <v>0</v>
      </c>
      <c r="GP18" s="12">
        <v>0</v>
      </c>
      <c r="GQ18" s="12">
        <v>0</v>
      </c>
      <c r="GR18" s="12">
        <v>0</v>
      </c>
      <c r="GS18" s="12">
        <v>0</v>
      </c>
      <c r="GT18" s="12">
        <v>0</v>
      </c>
      <c r="GU18" s="12">
        <v>0</v>
      </c>
      <c r="GV18" s="12"/>
      <c r="GW18" s="12"/>
      <c r="GX18" s="12"/>
      <c r="GY18" s="12"/>
      <c r="GZ18" s="12"/>
      <c r="HA18" s="12"/>
      <c r="HB18" s="12"/>
      <c r="HC18" s="12"/>
      <c r="HD18" s="12">
        <v>0</v>
      </c>
      <c r="HE18" s="12">
        <v>0</v>
      </c>
      <c r="HF18" s="12">
        <v>0</v>
      </c>
      <c r="HG18" s="12">
        <v>0</v>
      </c>
      <c r="HH18" s="12">
        <v>0</v>
      </c>
      <c r="HI18" s="12">
        <v>0</v>
      </c>
      <c r="HJ18" s="12">
        <v>0</v>
      </c>
      <c r="HK18" s="12">
        <f t="shared" si="8"/>
        <v>0</v>
      </c>
      <c r="HL18" s="12">
        <v>0</v>
      </c>
      <c r="HM18" s="12">
        <v>0</v>
      </c>
      <c r="HN18" s="12">
        <f t="shared" si="9"/>
        <v>0</v>
      </c>
      <c r="HO18" s="12">
        <v>0</v>
      </c>
      <c r="HP18" s="12">
        <v>0</v>
      </c>
      <c r="HQ18" s="12">
        <f t="shared" si="10"/>
        <v>0</v>
      </c>
      <c r="HR18" s="12">
        <v>0</v>
      </c>
      <c r="HS18" s="12">
        <v>0</v>
      </c>
      <c r="HT18" s="12">
        <f t="shared" si="11"/>
        <v>0</v>
      </c>
      <c r="HU18" s="12">
        <v>0</v>
      </c>
      <c r="HV18" s="12">
        <v>0</v>
      </c>
      <c r="HW18" s="12">
        <f t="shared" si="12"/>
        <v>0</v>
      </c>
      <c r="HX18" s="12">
        <v>0</v>
      </c>
      <c r="HY18" s="12">
        <v>0</v>
      </c>
      <c r="HZ18" s="12">
        <v>0</v>
      </c>
      <c r="IA18" s="12">
        <v>0</v>
      </c>
      <c r="IB18" s="12">
        <v>0</v>
      </c>
      <c r="IC18" s="12">
        <v>0</v>
      </c>
      <c r="ID18" s="12">
        <v>0</v>
      </c>
      <c r="IE18" s="12"/>
      <c r="IF18" s="12"/>
      <c r="IG18" s="12"/>
      <c r="IH18" s="12"/>
      <c r="II18" s="12"/>
      <c r="IJ18" s="12"/>
      <c r="IK18" s="12"/>
      <c r="IL18" s="12"/>
      <c r="IM18" s="12"/>
      <c r="IN18" s="12"/>
      <c r="IO18" s="12"/>
      <c r="IP18" s="12"/>
      <c r="IQ18" s="12"/>
      <c r="IR18" s="12"/>
      <c r="IS18" s="12"/>
      <c r="IT18" s="12"/>
      <c r="IU18" s="12"/>
      <c r="IV18" s="12"/>
      <c r="IW18" s="12"/>
      <c r="IX18" s="12"/>
      <c r="IY18" s="12"/>
      <c r="IZ18" s="12"/>
      <c r="JA18" s="12"/>
      <c r="JB18" s="12"/>
      <c r="JC18" s="12"/>
      <c r="JD18" s="12"/>
      <c r="JE18" s="12"/>
      <c r="JF18" s="12"/>
      <c r="JG18" s="12"/>
      <c r="JH18" s="12"/>
      <c r="JI18" s="12"/>
      <c r="JJ18" s="12"/>
      <c r="JK18" s="12"/>
      <c r="JL18" s="12"/>
      <c r="JM18" s="12"/>
      <c r="JN18" s="12"/>
      <c r="JO18" s="12"/>
      <c r="JP18" s="12"/>
      <c r="JQ18" s="12"/>
      <c r="JR18" s="12"/>
      <c r="JS18" s="12"/>
      <c r="JT18" s="12"/>
      <c r="JU18" s="12"/>
      <c r="JV18" s="12"/>
      <c r="JW18" s="12"/>
      <c r="JX18" s="12"/>
      <c r="JY18" s="12"/>
      <c r="JZ18" s="12"/>
      <c r="KA18" s="12"/>
      <c r="KB18" s="12"/>
      <c r="KC18" s="12"/>
      <c r="KD18" s="12"/>
      <c r="KE18" s="12"/>
      <c r="KF18" s="12"/>
      <c r="KG18" s="12"/>
      <c r="KH18" s="12"/>
      <c r="KI18" s="12"/>
      <c r="KJ18" s="12"/>
      <c r="KK18" s="12"/>
      <c r="KL18" s="12"/>
      <c r="KM18" s="12"/>
      <c r="KN18" s="12"/>
      <c r="KO18" s="12"/>
      <c r="KP18" s="12"/>
      <c r="KQ18" s="12"/>
      <c r="KR18" s="12"/>
      <c r="KS18" s="12"/>
      <c r="KT18" s="12"/>
      <c r="KU18" s="12"/>
      <c r="KV18" s="12"/>
      <c r="KW18" s="12"/>
      <c r="KX18" s="12"/>
      <c r="KY18" s="12"/>
      <c r="KZ18" s="12"/>
      <c r="LA18" s="12"/>
      <c r="LB18" s="12"/>
      <c r="LC18" s="12"/>
      <c r="LD18" s="12"/>
      <c r="LE18" s="12"/>
      <c r="LF18" s="12"/>
      <c r="LG18" s="12"/>
      <c r="LH18" s="12"/>
      <c r="LI18" s="12"/>
      <c r="LJ18" s="12"/>
      <c r="LK18" s="12"/>
      <c r="LL18" s="12"/>
      <c r="LM18" s="12"/>
      <c r="LN18" s="12"/>
      <c r="LO18" s="12"/>
      <c r="LP18" s="12"/>
      <c r="LQ18" s="12"/>
      <c r="LR18" s="12"/>
      <c r="LS18" s="12">
        <v>0</v>
      </c>
      <c r="LT18" s="12">
        <v>0</v>
      </c>
      <c r="LU18" s="12">
        <v>0</v>
      </c>
      <c r="LV18" s="12">
        <v>0</v>
      </c>
      <c r="LW18" s="12">
        <v>0</v>
      </c>
      <c r="LX18" s="12">
        <v>0</v>
      </c>
      <c r="LY18" s="12">
        <v>0</v>
      </c>
      <c r="LZ18" s="12">
        <v>0</v>
      </c>
      <c r="MA18" s="12">
        <v>0</v>
      </c>
      <c r="MB18" s="12">
        <v>0</v>
      </c>
      <c r="MC18" s="12">
        <v>0</v>
      </c>
      <c r="MD18" s="12">
        <v>0</v>
      </c>
      <c r="ME18" s="12">
        <v>0</v>
      </c>
      <c r="MF18" s="12">
        <v>0</v>
      </c>
      <c r="MG18" s="12">
        <v>0</v>
      </c>
      <c r="MH18" s="12">
        <v>0</v>
      </c>
      <c r="MI18" s="12">
        <v>0</v>
      </c>
      <c r="MJ18" s="12">
        <v>0</v>
      </c>
      <c r="MK18" s="12">
        <v>0</v>
      </c>
      <c r="ML18" s="12">
        <v>0</v>
      </c>
      <c r="MM18" s="12">
        <v>0</v>
      </c>
      <c r="MN18" s="12">
        <v>0</v>
      </c>
      <c r="MO18" s="12">
        <v>0</v>
      </c>
      <c r="MP18" s="12">
        <f t="shared" si="13"/>
        <v>0</v>
      </c>
      <c r="MQ18" s="12">
        <v>0</v>
      </c>
      <c r="MR18" s="12">
        <v>0</v>
      </c>
      <c r="MS18" s="12">
        <v>0</v>
      </c>
      <c r="MT18" s="12">
        <v>0</v>
      </c>
      <c r="MU18" s="12">
        <v>0</v>
      </c>
      <c r="MV18" s="12">
        <v>0</v>
      </c>
      <c r="MW18" s="12">
        <v>0</v>
      </c>
      <c r="MX18" s="12">
        <v>0</v>
      </c>
      <c r="MY18" s="12">
        <v>0</v>
      </c>
      <c r="MZ18" s="12">
        <v>0</v>
      </c>
      <c r="NA18" s="12">
        <v>0</v>
      </c>
      <c r="NB18" s="12">
        <v>0</v>
      </c>
      <c r="NC18" s="12">
        <v>0</v>
      </c>
      <c r="ND18" s="12">
        <v>0</v>
      </c>
      <c r="NE18" s="12">
        <v>0</v>
      </c>
      <c r="NF18" s="12">
        <v>0</v>
      </c>
      <c r="NG18" s="12">
        <v>0</v>
      </c>
      <c r="NH18" s="12">
        <v>0</v>
      </c>
      <c r="NI18" s="12">
        <v>0</v>
      </c>
      <c r="NJ18" s="12">
        <v>0</v>
      </c>
      <c r="NK18" s="12">
        <v>0</v>
      </c>
      <c r="NL18" s="12">
        <v>0</v>
      </c>
      <c r="NM18" s="12">
        <v>0</v>
      </c>
      <c r="NN18" s="12">
        <v>0</v>
      </c>
      <c r="NO18" s="12">
        <v>0</v>
      </c>
      <c r="NP18" s="12">
        <v>0</v>
      </c>
      <c r="NQ18" s="12">
        <v>0</v>
      </c>
      <c r="NR18" s="12">
        <v>0</v>
      </c>
      <c r="NS18" s="12">
        <v>0</v>
      </c>
      <c r="NT18" s="12">
        <v>0</v>
      </c>
      <c r="NU18" s="12">
        <v>0</v>
      </c>
      <c r="NV18" s="12">
        <v>0</v>
      </c>
      <c r="NW18" s="12">
        <v>0</v>
      </c>
      <c r="NX18" s="12">
        <v>0</v>
      </c>
      <c r="NY18" s="12">
        <v>0</v>
      </c>
      <c r="NZ18" s="12">
        <v>0</v>
      </c>
      <c r="OA18" s="12">
        <v>0</v>
      </c>
      <c r="OB18" s="12">
        <v>0</v>
      </c>
      <c r="OC18" s="12">
        <v>0</v>
      </c>
      <c r="OD18" s="12">
        <v>0</v>
      </c>
      <c r="OE18" s="12">
        <v>0</v>
      </c>
      <c r="OF18" s="12">
        <v>0</v>
      </c>
      <c r="OG18" s="12">
        <v>0</v>
      </c>
      <c r="OH18" s="12">
        <v>0</v>
      </c>
      <c r="OI18" s="12">
        <v>0</v>
      </c>
      <c r="OJ18" s="12">
        <v>0</v>
      </c>
      <c r="OK18" s="12">
        <v>0</v>
      </c>
      <c r="OL18" s="12">
        <v>0</v>
      </c>
      <c r="OM18" s="12">
        <v>0</v>
      </c>
      <c r="ON18" s="12">
        <v>0</v>
      </c>
      <c r="OO18" s="12">
        <v>0</v>
      </c>
      <c r="OP18" s="12">
        <v>0</v>
      </c>
      <c r="OQ18" s="12">
        <v>0</v>
      </c>
      <c r="OR18" s="12">
        <v>0</v>
      </c>
      <c r="OS18" s="12"/>
      <c r="OT18" s="12">
        <f t="shared" si="14"/>
        <v>0</v>
      </c>
      <c r="OU18" s="12"/>
      <c r="OV18" s="13"/>
      <c r="OW18" s="13"/>
      <c r="OX18" s="13"/>
      <c r="OY18" s="13"/>
      <c r="OZ18" s="13"/>
      <c r="PA18" s="13"/>
      <c r="PB18" s="13"/>
      <c r="PC18" s="13"/>
      <c r="PD18" s="13"/>
      <c r="PE18" s="13"/>
      <c r="PF18" s="13"/>
      <c r="PG18" s="13"/>
      <c r="PH18" s="13"/>
      <c r="PI18" s="13"/>
      <c r="PJ18" s="13"/>
      <c r="PK18" s="13"/>
      <c r="PL18" s="13"/>
      <c r="PM18" s="13"/>
      <c r="PN18" s="13"/>
      <c r="PO18" s="13"/>
      <c r="PP18" s="13"/>
      <c r="PQ18" s="13"/>
      <c r="PR18" s="13"/>
      <c r="PS18" s="13"/>
      <c r="PT18" s="13"/>
      <c r="PU18" s="13"/>
      <c r="PV18" s="13"/>
      <c r="PW18" s="13"/>
      <c r="PX18" s="13"/>
      <c r="PY18" s="13"/>
      <c r="PZ18" s="13"/>
      <c r="QA18" s="13"/>
      <c r="QB18" s="13"/>
      <c r="QC18" s="13"/>
      <c r="QD18" s="13"/>
      <c r="QE18" s="13"/>
      <c r="QF18" s="13"/>
      <c r="QG18" s="13"/>
      <c r="QH18" s="13"/>
      <c r="QI18" s="13"/>
    </row>
    <row r="19" spans="1:451" s="14" customFormat="1" ht="12.75" x14ac:dyDescent="0.2">
      <c r="A19" s="2">
        <v>312000</v>
      </c>
      <c r="B19" s="10" t="s">
        <v>537</v>
      </c>
      <c r="C19" s="10" t="s">
        <v>247</v>
      </c>
      <c r="D19" s="11">
        <v>2031</v>
      </c>
      <c r="E19" s="12">
        <v>0</v>
      </c>
      <c r="F19" s="12">
        <v>0</v>
      </c>
      <c r="G19" s="12">
        <v>0</v>
      </c>
      <c r="H19" s="12">
        <v>0</v>
      </c>
      <c r="I19" s="12">
        <v>0</v>
      </c>
      <c r="J19" s="12">
        <v>0</v>
      </c>
      <c r="K19" s="12">
        <v>0</v>
      </c>
      <c r="L19" s="12">
        <v>0</v>
      </c>
      <c r="M19" s="12">
        <v>0</v>
      </c>
      <c r="N19" s="12">
        <v>0</v>
      </c>
      <c r="O19" s="12">
        <v>0</v>
      </c>
      <c r="P19" s="12">
        <v>0</v>
      </c>
      <c r="Q19" s="12">
        <v>0</v>
      </c>
      <c r="R19" s="12">
        <v>0</v>
      </c>
      <c r="S19" s="12">
        <v>0</v>
      </c>
      <c r="T19" s="12">
        <v>0</v>
      </c>
      <c r="U19" s="12">
        <v>0</v>
      </c>
      <c r="V19" s="12">
        <v>0</v>
      </c>
      <c r="W19" s="12">
        <v>0</v>
      </c>
      <c r="X19" s="12">
        <v>0</v>
      </c>
      <c r="Y19" s="12">
        <v>0</v>
      </c>
      <c r="Z19" s="12"/>
      <c r="AA19" s="12">
        <v>0</v>
      </c>
      <c r="AB19" s="12">
        <v>0</v>
      </c>
      <c r="AC19" s="12">
        <v>0</v>
      </c>
      <c r="AD19" s="12">
        <v>0</v>
      </c>
      <c r="AE19" s="15">
        <v>0</v>
      </c>
      <c r="AF19" s="15">
        <v>0</v>
      </c>
      <c r="AG19" s="15">
        <v>0</v>
      </c>
      <c r="AH19" s="15">
        <v>0</v>
      </c>
      <c r="AI19" s="12">
        <v>0</v>
      </c>
      <c r="AJ19" s="12">
        <v>0</v>
      </c>
      <c r="AK19" s="12">
        <v>0</v>
      </c>
      <c r="AL19" s="12">
        <v>0</v>
      </c>
      <c r="AM19" s="12">
        <v>0</v>
      </c>
      <c r="AN19" s="12">
        <v>0</v>
      </c>
      <c r="AO19" s="12">
        <v>0</v>
      </c>
      <c r="AP19" s="12">
        <v>0</v>
      </c>
      <c r="AQ19" s="12">
        <v>0</v>
      </c>
      <c r="AR19" s="12">
        <v>0</v>
      </c>
      <c r="AS19" s="12">
        <v>0</v>
      </c>
      <c r="AT19" s="12">
        <v>0</v>
      </c>
      <c r="AU19" s="12">
        <v>0</v>
      </c>
      <c r="AV19" s="12">
        <v>0</v>
      </c>
      <c r="AW19" s="12">
        <v>0</v>
      </c>
      <c r="AX19" s="12">
        <v>0</v>
      </c>
      <c r="AY19" s="12">
        <v>0</v>
      </c>
      <c r="AZ19" s="12">
        <v>0</v>
      </c>
      <c r="BA19" s="12">
        <v>0</v>
      </c>
      <c r="BB19" s="12">
        <v>0</v>
      </c>
      <c r="BC19" s="12">
        <v>0</v>
      </c>
      <c r="BD19" s="12">
        <v>0</v>
      </c>
      <c r="BE19" s="12">
        <v>0</v>
      </c>
      <c r="BF19" s="12">
        <v>0</v>
      </c>
      <c r="BG19" s="12">
        <v>0</v>
      </c>
      <c r="BH19" s="12">
        <v>0</v>
      </c>
      <c r="BI19" s="12">
        <v>0</v>
      </c>
      <c r="BJ19" s="12">
        <v>0</v>
      </c>
      <c r="BK19" s="12">
        <v>0</v>
      </c>
      <c r="BL19" s="12">
        <v>0</v>
      </c>
      <c r="BM19" s="12">
        <v>0</v>
      </c>
      <c r="BN19" s="12">
        <v>0</v>
      </c>
      <c r="BO19" s="12">
        <v>0</v>
      </c>
      <c r="BP19" s="12">
        <v>0</v>
      </c>
      <c r="BQ19" s="12">
        <v>0</v>
      </c>
      <c r="BR19" s="12">
        <v>0</v>
      </c>
      <c r="BS19" s="12">
        <v>0</v>
      </c>
      <c r="BT19" s="12">
        <v>0</v>
      </c>
      <c r="BU19" s="12">
        <v>0</v>
      </c>
      <c r="BV19" s="12">
        <v>0</v>
      </c>
      <c r="BW19" s="12">
        <v>0</v>
      </c>
      <c r="BX19" s="12">
        <v>0</v>
      </c>
      <c r="BY19" s="12">
        <v>0</v>
      </c>
      <c r="BZ19" s="12">
        <v>0</v>
      </c>
      <c r="CA19" s="12">
        <v>0</v>
      </c>
      <c r="CB19" s="12">
        <v>0</v>
      </c>
      <c r="CC19" s="12">
        <v>0</v>
      </c>
      <c r="CD19" s="12">
        <v>0</v>
      </c>
      <c r="CE19" s="12">
        <v>0</v>
      </c>
      <c r="CF19" s="12">
        <v>0</v>
      </c>
      <c r="CG19" s="12">
        <v>0</v>
      </c>
      <c r="CH19" s="12">
        <v>0</v>
      </c>
      <c r="CI19" s="12">
        <v>0</v>
      </c>
      <c r="CJ19" s="12">
        <v>0</v>
      </c>
      <c r="CK19" s="12">
        <v>0</v>
      </c>
      <c r="CL19" s="12">
        <v>0</v>
      </c>
      <c r="CM19" s="12">
        <v>0</v>
      </c>
      <c r="CN19" s="12">
        <v>0</v>
      </c>
      <c r="CO19" s="12">
        <v>0</v>
      </c>
      <c r="CP19" s="12">
        <v>0</v>
      </c>
      <c r="CQ19" s="12">
        <v>0</v>
      </c>
      <c r="CR19" s="12">
        <v>0</v>
      </c>
      <c r="CS19" s="12">
        <v>0</v>
      </c>
      <c r="CT19" s="12">
        <v>0</v>
      </c>
      <c r="CU19" s="12">
        <v>0</v>
      </c>
      <c r="CV19" s="12">
        <v>0</v>
      </c>
      <c r="CW19" s="12">
        <v>0</v>
      </c>
      <c r="CX19" s="12">
        <v>0</v>
      </c>
      <c r="CY19" s="12">
        <v>0</v>
      </c>
      <c r="CZ19" s="12">
        <f t="shared" si="0"/>
        <v>0</v>
      </c>
      <c r="DA19" s="12">
        <v>0</v>
      </c>
      <c r="DB19" s="12">
        <v>0</v>
      </c>
      <c r="DC19" s="12">
        <v>0</v>
      </c>
      <c r="DD19" s="12">
        <f t="shared" si="1"/>
        <v>0</v>
      </c>
      <c r="DE19" s="12">
        <f t="shared" si="2"/>
        <v>0</v>
      </c>
      <c r="DF19" s="12">
        <f t="shared" si="3"/>
        <v>0</v>
      </c>
      <c r="DG19" s="12">
        <v>0</v>
      </c>
      <c r="DH19" s="12">
        <f t="shared" si="4"/>
        <v>0</v>
      </c>
      <c r="DI19" s="12">
        <v>0</v>
      </c>
      <c r="DJ19" s="12">
        <v>0</v>
      </c>
      <c r="DK19" s="12">
        <v>0</v>
      </c>
      <c r="DL19" s="12">
        <v>0</v>
      </c>
      <c r="DM19" s="12">
        <v>0</v>
      </c>
      <c r="DN19" s="12">
        <v>0</v>
      </c>
      <c r="DO19" s="12">
        <v>0</v>
      </c>
      <c r="DP19" s="12">
        <v>0</v>
      </c>
      <c r="DQ19" s="12">
        <v>0</v>
      </c>
      <c r="DR19" s="12">
        <v>0</v>
      </c>
      <c r="DS19" s="12">
        <v>0</v>
      </c>
      <c r="DT19" s="12">
        <v>0</v>
      </c>
      <c r="DU19" s="12">
        <v>0</v>
      </c>
      <c r="DV19" s="12">
        <v>0</v>
      </c>
      <c r="DW19" s="12">
        <v>0</v>
      </c>
      <c r="DX19" s="12">
        <v>0</v>
      </c>
      <c r="DY19" s="12">
        <v>0</v>
      </c>
      <c r="DZ19" s="12">
        <v>0</v>
      </c>
      <c r="EA19" s="12">
        <v>0</v>
      </c>
      <c r="EB19" s="12">
        <v>0</v>
      </c>
      <c r="EC19" s="12">
        <v>0</v>
      </c>
      <c r="ED19" s="12">
        <f t="shared" si="5"/>
        <v>0</v>
      </c>
      <c r="EE19" s="12">
        <v>0</v>
      </c>
      <c r="EF19" s="12">
        <v>0</v>
      </c>
      <c r="EG19" s="12">
        <v>0</v>
      </c>
      <c r="EH19" s="12">
        <v>0</v>
      </c>
      <c r="EI19" s="12">
        <v>0</v>
      </c>
      <c r="EJ19" s="12">
        <v>0</v>
      </c>
      <c r="EK19" s="12">
        <v>0</v>
      </c>
      <c r="EL19" s="12">
        <v>0</v>
      </c>
      <c r="EM19" s="12">
        <v>0</v>
      </c>
      <c r="EN19" s="12">
        <v>0</v>
      </c>
      <c r="EO19" s="12">
        <v>0</v>
      </c>
      <c r="EP19" s="12">
        <v>0</v>
      </c>
      <c r="EQ19" s="12">
        <v>0</v>
      </c>
      <c r="ER19" s="12">
        <v>0</v>
      </c>
      <c r="ES19" s="12">
        <v>0</v>
      </c>
      <c r="ET19" s="12">
        <v>0</v>
      </c>
      <c r="EU19" s="12">
        <v>0</v>
      </c>
      <c r="EV19" s="12">
        <v>0</v>
      </c>
      <c r="EW19" s="12">
        <v>0</v>
      </c>
      <c r="EX19" s="12">
        <v>0</v>
      </c>
      <c r="EY19" s="12">
        <v>0</v>
      </c>
      <c r="EZ19" s="12">
        <v>0</v>
      </c>
      <c r="FA19" s="12"/>
      <c r="FB19" s="12"/>
      <c r="FC19" s="12"/>
      <c r="FD19" s="12"/>
      <c r="FE19" s="12"/>
      <c r="FF19" s="12"/>
      <c r="FG19" s="12">
        <v>0</v>
      </c>
      <c r="FH19" s="12">
        <v>0</v>
      </c>
      <c r="FI19" s="12">
        <v>0</v>
      </c>
      <c r="FJ19" s="12">
        <v>0</v>
      </c>
      <c r="FK19" s="12">
        <v>0</v>
      </c>
      <c r="FL19" s="12">
        <v>0</v>
      </c>
      <c r="FM19" s="12">
        <f t="shared" si="6"/>
        <v>0</v>
      </c>
      <c r="FN19" s="12">
        <v>0</v>
      </c>
      <c r="FO19" s="12">
        <v>0</v>
      </c>
      <c r="FP19" s="12">
        <v>0</v>
      </c>
      <c r="FQ19" s="12">
        <v>0</v>
      </c>
      <c r="FR19" s="12">
        <v>0</v>
      </c>
      <c r="FS19" s="12">
        <v>0</v>
      </c>
      <c r="FT19" s="12">
        <v>0</v>
      </c>
      <c r="FU19" s="12">
        <v>0</v>
      </c>
      <c r="FV19" s="12">
        <v>0</v>
      </c>
      <c r="FW19" s="12">
        <f t="shared" si="7"/>
        <v>0</v>
      </c>
      <c r="FX19" s="12">
        <v>0</v>
      </c>
      <c r="FY19" s="12">
        <v>0</v>
      </c>
      <c r="FZ19" s="12">
        <v>0</v>
      </c>
      <c r="GA19" s="12">
        <v>0</v>
      </c>
      <c r="GB19" s="12">
        <v>0</v>
      </c>
      <c r="GC19" s="12">
        <v>0</v>
      </c>
      <c r="GD19" s="12">
        <v>0</v>
      </c>
      <c r="GE19" s="12">
        <v>0</v>
      </c>
      <c r="GF19" s="12">
        <v>0</v>
      </c>
      <c r="GG19" s="12">
        <v>0</v>
      </c>
      <c r="GH19" s="12">
        <v>0</v>
      </c>
      <c r="GI19" s="12">
        <v>0</v>
      </c>
      <c r="GJ19" s="12">
        <v>0</v>
      </c>
      <c r="GK19" s="12">
        <v>0</v>
      </c>
      <c r="GL19" s="12">
        <v>0</v>
      </c>
      <c r="GM19" s="12">
        <v>0</v>
      </c>
      <c r="GN19" s="12">
        <v>0</v>
      </c>
      <c r="GO19" s="12">
        <v>0</v>
      </c>
      <c r="GP19" s="12">
        <v>0</v>
      </c>
      <c r="GQ19" s="12">
        <v>0</v>
      </c>
      <c r="GR19" s="12">
        <v>0</v>
      </c>
      <c r="GS19" s="12">
        <v>0</v>
      </c>
      <c r="GT19" s="12">
        <v>0</v>
      </c>
      <c r="GU19" s="12">
        <v>0</v>
      </c>
      <c r="GV19" s="12"/>
      <c r="GW19" s="12"/>
      <c r="GX19" s="12"/>
      <c r="GY19" s="12"/>
      <c r="GZ19" s="12"/>
      <c r="HA19" s="12"/>
      <c r="HB19" s="12"/>
      <c r="HC19" s="12"/>
      <c r="HD19" s="12">
        <v>0</v>
      </c>
      <c r="HE19" s="12">
        <v>0</v>
      </c>
      <c r="HF19" s="12">
        <v>0</v>
      </c>
      <c r="HG19" s="12">
        <v>0</v>
      </c>
      <c r="HH19" s="12">
        <v>0</v>
      </c>
      <c r="HI19" s="12">
        <v>0</v>
      </c>
      <c r="HJ19" s="12">
        <v>0</v>
      </c>
      <c r="HK19" s="12">
        <f t="shared" si="8"/>
        <v>0</v>
      </c>
      <c r="HL19" s="12">
        <v>0</v>
      </c>
      <c r="HM19" s="12">
        <v>0</v>
      </c>
      <c r="HN19" s="12">
        <f t="shared" si="9"/>
        <v>0</v>
      </c>
      <c r="HO19" s="12">
        <v>0</v>
      </c>
      <c r="HP19" s="12">
        <v>0</v>
      </c>
      <c r="HQ19" s="12">
        <f t="shared" si="10"/>
        <v>0</v>
      </c>
      <c r="HR19" s="12">
        <v>0</v>
      </c>
      <c r="HS19" s="12">
        <v>0</v>
      </c>
      <c r="HT19" s="12">
        <f t="shared" si="11"/>
        <v>0</v>
      </c>
      <c r="HU19" s="12">
        <v>0</v>
      </c>
      <c r="HV19" s="12">
        <v>0</v>
      </c>
      <c r="HW19" s="12">
        <f t="shared" si="12"/>
        <v>0</v>
      </c>
      <c r="HX19" s="12">
        <v>0</v>
      </c>
      <c r="HY19" s="12">
        <v>0</v>
      </c>
      <c r="HZ19" s="12">
        <v>0</v>
      </c>
      <c r="IA19" s="12">
        <v>0</v>
      </c>
      <c r="IB19" s="12">
        <v>0</v>
      </c>
      <c r="IC19" s="12">
        <v>0</v>
      </c>
      <c r="ID19" s="12">
        <v>0</v>
      </c>
      <c r="IE19" s="12"/>
      <c r="IF19" s="12"/>
      <c r="IG19" s="12"/>
      <c r="IH19" s="12"/>
      <c r="II19" s="12"/>
      <c r="IJ19" s="12"/>
      <c r="IK19" s="12"/>
      <c r="IL19" s="12"/>
      <c r="IM19" s="12"/>
      <c r="IN19" s="12"/>
      <c r="IO19" s="12"/>
      <c r="IP19" s="12"/>
      <c r="IQ19" s="12"/>
      <c r="IR19" s="12"/>
      <c r="IS19" s="12"/>
      <c r="IT19" s="12"/>
      <c r="IU19" s="12"/>
      <c r="IV19" s="12"/>
      <c r="IW19" s="12"/>
      <c r="IX19" s="12"/>
      <c r="IY19" s="12"/>
      <c r="IZ19" s="12"/>
      <c r="JA19" s="12"/>
      <c r="JB19" s="12"/>
      <c r="JC19" s="12"/>
      <c r="JD19" s="12"/>
      <c r="JE19" s="12"/>
      <c r="JF19" s="12"/>
      <c r="JG19" s="12"/>
      <c r="JH19" s="12"/>
      <c r="JI19" s="12"/>
      <c r="JJ19" s="12"/>
      <c r="JK19" s="12"/>
      <c r="JL19" s="12"/>
      <c r="JM19" s="12"/>
      <c r="JN19" s="12"/>
      <c r="JO19" s="12"/>
      <c r="JP19" s="12"/>
      <c r="JQ19" s="12"/>
      <c r="JR19" s="12"/>
      <c r="JS19" s="12"/>
      <c r="JT19" s="12"/>
      <c r="JU19" s="12"/>
      <c r="JV19" s="12"/>
      <c r="JW19" s="12"/>
      <c r="JX19" s="12"/>
      <c r="JY19" s="12"/>
      <c r="JZ19" s="12"/>
      <c r="KA19" s="12"/>
      <c r="KB19" s="12"/>
      <c r="KC19" s="12"/>
      <c r="KD19" s="12"/>
      <c r="KE19" s="12"/>
      <c r="KF19" s="12"/>
      <c r="KG19" s="12"/>
      <c r="KH19" s="12"/>
      <c r="KI19" s="12"/>
      <c r="KJ19" s="12"/>
      <c r="KK19" s="12"/>
      <c r="KL19" s="12"/>
      <c r="KM19" s="12"/>
      <c r="KN19" s="12"/>
      <c r="KO19" s="12"/>
      <c r="KP19" s="12"/>
      <c r="KQ19" s="12"/>
      <c r="KR19" s="12"/>
      <c r="KS19" s="12"/>
      <c r="KT19" s="12"/>
      <c r="KU19" s="12"/>
      <c r="KV19" s="12"/>
      <c r="KW19" s="12"/>
      <c r="KX19" s="12"/>
      <c r="KY19" s="12"/>
      <c r="KZ19" s="12"/>
      <c r="LA19" s="12"/>
      <c r="LB19" s="12"/>
      <c r="LC19" s="12"/>
      <c r="LD19" s="12"/>
      <c r="LE19" s="12"/>
      <c r="LF19" s="12"/>
      <c r="LG19" s="12"/>
      <c r="LH19" s="12"/>
      <c r="LI19" s="12"/>
      <c r="LJ19" s="12"/>
      <c r="LK19" s="12"/>
      <c r="LL19" s="12"/>
      <c r="LM19" s="12"/>
      <c r="LN19" s="12"/>
      <c r="LO19" s="12"/>
      <c r="LP19" s="12"/>
      <c r="LQ19" s="12"/>
      <c r="LR19" s="12"/>
      <c r="LS19" s="12">
        <v>0</v>
      </c>
      <c r="LT19" s="12">
        <v>0</v>
      </c>
      <c r="LU19" s="12">
        <v>0</v>
      </c>
      <c r="LV19" s="12">
        <v>0</v>
      </c>
      <c r="LW19" s="12">
        <v>0</v>
      </c>
      <c r="LX19" s="12">
        <v>0</v>
      </c>
      <c r="LY19" s="12">
        <v>0</v>
      </c>
      <c r="LZ19" s="12">
        <v>0</v>
      </c>
      <c r="MA19" s="12">
        <v>0</v>
      </c>
      <c r="MB19" s="12">
        <v>0</v>
      </c>
      <c r="MC19" s="12">
        <v>0</v>
      </c>
      <c r="MD19" s="12">
        <v>0</v>
      </c>
      <c r="ME19" s="12">
        <v>0</v>
      </c>
      <c r="MF19" s="12">
        <v>0</v>
      </c>
      <c r="MG19" s="12">
        <v>0</v>
      </c>
      <c r="MH19" s="12">
        <v>0</v>
      </c>
      <c r="MI19" s="12">
        <v>0</v>
      </c>
      <c r="MJ19" s="12">
        <v>0</v>
      </c>
      <c r="MK19" s="12">
        <v>0</v>
      </c>
      <c r="ML19" s="12">
        <v>0</v>
      </c>
      <c r="MM19" s="12">
        <v>0</v>
      </c>
      <c r="MN19" s="12">
        <v>0</v>
      </c>
      <c r="MO19" s="12">
        <v>0</v>
      </c>
      <c r="MP19" s="12">
        <f t="shared" si="13"/>
        <v>0</v>
      </c>
      <c r="MQ19" s="12">
        <v>0</v>
      </c>
      <c r="MR19" s="12">
        <v>0</v>
      </c>
      <c r="MS19" s="12">
        <v>0</v>
      </c>
      <c r="MT19" s="12">
        <v>0</v>
      </c>
      <c r="MU19" s="12">
        <v>0</v>
      </c>
      <c r="MV19" s="12">
        <v>0</v>
      </c>
      <c r="MW19" s="12">
        <v>0</v>
      </c>
      <c r="MX19" s="12">
        <v>0</v>
      </c>
      <c r="MY19" s="12">
        <v>0</v>
      </c>
      <c r="MZ19" s="12">
        <v>0</v>
      </c>
      <c r="NA19" s="12">
        <v>0</v>
      </c>
      <c r="NB19" s="12">
        <v>0</v>
      </c>
      <c r="NC19" s="12">
        <v>0</v>
      </c>
      <c r="ND19" s="12">
        <v>0</v>
      </c>
      <c r="NE19" s="12">
        <v>0</v>
      </c>
      <c r="NF19" s="12">
        <v>0</v>
      </c>
      <c r="NG19" s="12">
        <v>0</v>
      </c>
      <c r="NH19" s="12">
        <v>0</v>
      </c>
      <c r="NI19" s="12">
        <v>0</v>
      </c>
      <c r="NJ19" s="12">
        <v>0</v>
      </c>
      <c r="NK19" s="12">
        <v>0</v>
      </c>
      <c r="NL19" s="12">
        <v>0</v>
      </c>
      <c r="NM19" s="12">
        <v>0</v>
      </c>
      <c r="NN19" s="12">
        <v>0</v>
      </c>
      <c r="NO19" s="12">
        <v>0</v>
      </c>
      <c r="NP19" s="12">
        <v>0</v>
      </c>
      <c r="NQ19" s="12">
        <v>0</v>
      </c>
      <c r="NR19" s="12">
        <v>0</v>
      </c>
      <c r="NS19" s="12">
        <v>0</v>
      </c>
      <c r="NT19" s="12">
        <v>0</v>
      </c>
      <c r="NU19" s="12">
        <v>0</v>
      </c>
      <c r="NV19" s="12">
        <v>0</v>
      </c>
      <c r="NW19" s="12">
        <v>0</v>
      </c>
      <c r="NX19" s="12">
        <v>0</v>
      </c>
      <c r="NY19" s="12">
        <v>0</v>
      </c>
      <c r="NZ19" s="12">
        <v>0</v>
      </c>
      <c r="OA19" s="12">
        <v>0</v>
      </c>
      <c r="OB19" s="12">
        <v>0</v>
      </c>
      <c r="OC19" s="12">
        <v>0</v>
      </c>
      <c r="OD19" s="12">
        <v>0</v>
      </c>
      <c r="OE19" s="12">
        <v>0</v>
      </c>
      <c r="OF19" s="12">
        <v>0</v>
      </c>
      <c r="OG19" s="12">
        <v>0</v>
      </c>
      <c r="OH19" s="12">
        <v>0</v>
      </c>
      <c r="OI19" s="12">
        <v>0</v>
      </c>
      <c r="OJ19" s="12">
        <v>0</v>
      </c>
      <c r="OK19" s="12">
        <v>0</v>
      </c>
      <c r="OL19" s="12">
        <v>0</v>
      </c>
      <c r="OM19" s="12">
        <v>0</v>
      </c>
      <c r="ON19" s="12">
        <v>0</v>
      </c>
      <c r="OO19" s="12">
        <v>0</v>
      </c>
      <c r="OP19" s="12">
        <v>0</v>
      </c>
      <c r="OQ19" s="12">
        <v>0</v>
      </c>
      <c r="OR19" s="12">
        <v>0</v>
      </c>
      <c r="OS19" s="12"/>
      <c r="OT19" s="12">
        <f t="shared" si="14"/>
        <v>0</v>
      </c>
      <c r="OU19" s="12"/>
      <c r="OV19" s="13"/>
      <c r="OW19" s="13"/>
      <c r="OX19" s="13"/>
      <c r="OY19" s="13"/>
      <c r="OZ19" s="13"/>
      <c r="PA19" s="13"/>
      <c r="PB19" s="13"/>
      <c r="PC19" s="13"/>
      <c r="PD19" s="13"/>
      <c r="PE19" s="13"/>
      <c r="PF19" s="13"/>
      <c r="PG19" s="13"/>
      <c r="PH19" s="13"/>
      <c r="PI19" s="13"/>
      <c r="PJ19" s="13"/>
      <c r="PK19" s="13"/>
      <c r="PL19" s="13"/>
      <c r="PM19" s="13"/>
      <c r="PN19" s="13"/>
      <c r="PO19" s="13"/>
      <c r="PP19" s="13"/>
      <c r="PQ19" s="13"/>
      <c r="PR19" s="13"/>
      <c r="PS19" s="13"/>
      <c r="PT19" s="13"/>
      <c r="PU19" s="13"/>
      <c r="PV19" s="13"/>
      <c r="PW19" s="13"/>
      <c r="PX19" s="13"/>
      <c r="PY19" s="13"/>
      <c r="PZ19" s="13"/>
      <c r="QA19" s="13"/>
      <c r="QB19" s="13"/>
      <c r="QC19" s="13"/>
      <c r="QD19" s="13"/>
      <c r="QE19" s="13"/>
      <c r="QF19" s="13"/>
      <c r="QG19" s="13"/>
      <c r="QH19" s="13"/>
      <c r="QI19" s="13"/>
    </row>
    <row r="20" spans="1:451" s="14" customFormat="1" ht="12.75" x14ac:dyDescent="0.2">
      <c r="A20" s="2">
        <v>312000</v>
      </c>
      <c r="B20" s="10" t="s">
        <v>537</v>
      </c>
      <c r="C20" s="10" t="s">
        <v>247</v>
      </c>
      <c r="D20" s="11">
        <v>2032</v>
      </c>
      <c r="E20" s="12">
        <v>0</v>
      </c>
      <c r="F20" s="12">
        <v>0</v>
      </c>
      <c r="G20" s="12">
        <v>0</v>
      </c>
      <c r="H20" s="12">
        <v>0</v>
      </c>
      <c r="I20" s="12">
        <v>0</v>
      </c>
      <c r="J20" s="12">
        <v>0</v>
      </c>
      <c r="K20" s="12">
        <v>0</v>
      </c>
      <c r="L20" s="12">
        <v>0</v>
      </c>
      <c r="M20" s="12">
        <v>0</v>
      </c>
      <c r="N20" s="12">
        <v>0</v>
      </c>
      <c r="O20" s="12">
        <v>0</v>
      </c>
      <c r="P20" s="12">
        <v>0</v>
      </c>
      <c r="Q20" s="12">
        <v>0</v>
      </c>
      <c r="R20" s="12">
        <v>0</v>
      </c>
      <c r="S20" s="12">
        <v>0</v>
      </c>
      <c r="T20" s="12">
        <v>0</v>
      </c>
      <c r="U20" s="12">
        <v>0</v>
      </c>
      <c r="V20" s="12">
        <v>0</v>
      </c>
      <c r="W20" s="12">
        <v>0</v>
      </c>
      <c r="X20" s="12">
        <v>0</v>
      </c>
      <c r="Y20" s="12">
        <v>0</v>
      </c>
      <c r="Z20" s="12"/>
      <c r="AA20" s="12">
        <v>0</v>
      </c>
      <c r="AB20" s="12">
        <v>0</v>
      </c>
      <c r="AC20" s="12">
        <v>0</v>
      </c>
      <c r="AD20" s="12">
        <v>0</v>
      </c>
      <c r="AE20" s="15">
        <v>0</v>
      </c>
      <c r="AF20" s="15">
        <v>0</v>
      </c>
      <c r="AG20" s="15">
        <v>0</v>
      </c>
      <c r="AH20" s="15">
        <v>0</v>
      </c>
      <c r="AI20" s="12">
        <v>0</v>
      </c>
      <c r="AJ20" s="12">
        <v>0</v>
      </c>
      <c r="AK20" s="12">
        <v>0</v>
      </c>
      <c r="AL20" s="12">
        <v>0</v>
      </c>
      <c r="AM20" s="12">
        <v>0</v>
      </c>
      <c r="AN20" s="12">
        <v>0</v>
      </c>
      <c r="AO20" s="12">
        <v>0</v>
      </c>
      <c r="AP20" s="12">
        <v>0</v>
      </c>
      <c r="AQ20" s="12">
        <v>0</v>
      </c>
      <c r="AR20" s="12">
        <v>0</v>
      </c>
      <c r="AS20" s="12">
        <v>0</v>
      </c>
      <c r="AT20" s="12">
        <v>0</v>
      </c>
      <c r="AU20" s="12">
        <v>0</v>
      </c>
      <c r="AV20" s="12">
        <v>0</v>
      </c>
      <c r="AW20" s="12">
        <v>0</v>
      </c>
      <c r="AX20" s="12">
        <v>0</v>
      </c>
      <c r="AY20" s="12">
        <v>0</v>
      </c>
      <c r="AZ20" s="12">
        <v>0</v>
      </c>
      <c r="BA20" s="12">
        <v>0</v>
      </c>
      <c r="BB20" s="12">
        <v>0</v>
      </c>
      <c r="BC20" s="12">
        <v>0</v>
      </c>
      <c r="BD20" s="12">
        <v>0</v>
      </c>
      <c r="BE20" s="12">
        <v>0</v>
      </c>
      <c r="BF20" s="12">
        <v>0</v>
      </c>
      <c r="BG20" s="12">
        <v>0</v>
      </c>
      <c r="BH20" s="12">
        <v>0</v>
      </c>
      <c r="BI20" s="12">
        <v>0</v>
      </c>
      <c r="BJ20" s="12">
        <v>0</v>
      </c>
      <c r="BK20" s="12">
        <v>0</v>
      </c>
      <c r="BL20" s="12">
        <v>0</v>
      </c>
      <c r="BM20" s="12">
        <v>0</v>
      </c>
      <c r="BN20" s="12">
        <v>0</v>
      </c>
      <c r="BO20" s="12">
        <v>0</v>
      </c>
      <c r="BP20" s="12">
        <v>0</v>
      </c>
      <c r="BQ20" s="12">
        <v>0</v>
      </c>
      <c r="BR20" s="12">
        <v>0</v>
      </c>
      <c r="BS20" s="12">
        <v>0</v>
      </c>
      <c r="BT20" s="12">
        <v>0</v>
      </c>
      <c r="BU20" s="12">
        <v>0</v>
      </c>
      <c r="BV20" s="12">
        <v>0</v>
      </c>
      <c r="BW20" s="12">
        <v>0</v>
      </c>
      <c r="BX20" s="12">
        <v>0</v>
      </c>
      <c r="BY20" s="12">
        <v>0</v>
      </c>
      <c r="BZ20" s="12">
        <v>0</v>
      </c>
      <c r="CA20" s="12">
        <v>0</v>
      </c>
      <c r="CB20" s="12">
        <v>0</v>
      </c>
      <c r="CC20" s="12">
        <v>0</v>
      </c>
      <c r="CD20" s="12">
        <v>0</v>
      </c>
      <c r="CE20" s="12">
        <v>0</v>
      </c>
      <c r="CF20" s="12">
        <v>0</v>
      </c>
      <c r="CG20" s="12">
        <v>0</v>
      </c>
      <c r="CH20" s="12">
        <v>0</v>
      </c>
      <c r="CI20" s="12">
        <v>0</v>
      </c>
      <c r="CJ20" s="12">
        <v>0</v>
      </c>
      <c r="CK20" s="12">
        <v>0</v>
      </c>
      <c r="CL20" s="12">
        <v>0</v>
      </c>
      <c r="CM20" s="12">
        <v>0</v>
      </c>
      <c r="CN20" s="12">
        <v>0</v>
      </c>
      <c r="CO20" s="12">
        <v>0</v>
      </c>
      <c r="CP20" s="12">
        <v>0</v>
      </c>
      <c r="CQ20" s="12">
        <v>0</v>
      </c>
      <c r="CR20" s="12">
        <v>0</v>
      </c>
      <c r="CS20" s="12">
        <v>0</v>
      </c>
      <c r="CT20" s="12">
        <v>0</v>
      </c>
      <c r="CU20" s="12">
        <v>0</v>
      </c>
      <c r="CV20" s="12">
        <v>0</v>
      </c>
      <c r="CW20" s="12">
        <v>0</v>
      </c>
      <c r="CX20" s="12">
        <v>0</v>
      </c>
      <c r="CY20" s="12">
        <v>0</v>
      </c>
      <c r="CZ20" s="12">
        <f t="shared" si="0"/>
        <v>0</v>
      </c>
      <c r="DA20" s="12">
        <v>0</v>
      </c>
      <c r="DB20" s="12">
        <v>0</v>
      </c>
      <c r="DC20" s="12">
        <v>0</v>
      </c>
      <c r="DD20" s="12">
        <f t="shared" si="1"/>
        <v>0</v>
      </c>
      <c r="DE20" s="12">
        <f t="shared" si="2"/>
        <v>0</v>
      </c>
      <c r="DF20" s="12">
        <f t="shared" si="3"/>
        <v>0</v>
      </c>
      <c r="DG20" s="12">
        <v>0</v>
      </c>
      <c r="DH20" s="12">
        <f t="shared" si="4"/>
        <v>0</v>
      </c>
      <c r="DI20" s="12">
        <v>0</v>
      </c>
      <c r="DJ20" s="12">
        <v>0</v>
      </c>
      <c r="DK20" s="12">
        <v>0</v>
      </c>
      <c r="DL20" s="12">
        <v>0</v>
      </c>
      <c r="DM20" s="12">
        <v>0</v>
      </c>
      <c r="DN20" s="12">
        <v>0</v>
      </c>
      <c r="DO20" s="12">
        <v>0</v>
      </c>
      <c r="DP20" s="12">
        <v>0</v>
      </c>
      <c r="DQ20" s="12">
        <v>0</v>
      </c>
      <c r="DR20" s="12">
        <v>0</v>
      </c>
      <c r="DS20" s="12">
        <v>0</v>
      </c>
      <c r="DT20" s="12">
        <v>0</v>
      </c>
      <c r="DU20" s="12">
        <v>0</v>
      </c>
      <c r="DV20" s="12">
        <v>0</v>
      </c>
      <c r="DW20" s="12">
        <v>0</v>
      </c>
      <c r="DX20" s="12">
        <v>0</v>
      </c>
      <c r="DY20" s="12">
        <v>0</v>
      </c>
      <c r="DZ20" s="12">
        <v>0</v>
      </c>
      <c r="EA20" s="12">
        <v>0</v>
      </c>
      <c r="EB20" s="12">
        <v>0</v>
      </c>
      <c r="EC20" s="12">
        <v>0</v>
      </c>
      <c r="ED20" s="12">
        <f t="shared" si="5"/>
        <v>0</v>
      </c>
      <c r="EE20" s="12">
        <v>0</v>
      </c>
      <c r="EF20" s="12">
        <v>0</v>
      </c>
      <c r="EG20" s="12">
        <v>0</v>
      </c>
      <c r="EH20" s="12">
        <v>0</v>
      </c>
      <c r="EI20" s="12">
        <v>0</v>
      </c>
      <c r="EJ20" s="12">
        <v>0</v>
      </c>
      <c r="EK20" s="12">
        <v>0</v>
      </c>
      <c r="EL20" s="12">
        <v>0</v>
      </c>
      <c r="EM20" s="12">
        <v>0</v>
      </c>
      <c r="EN20" s="12">
        <v>0</v>
      </c>
      <c r="EO20" s="12">
        <v>0</v>
      </c>
      <c r="EP20" s="12">
        <v>0</v>
      </c>
      <c r="EQ20" s="12">
        <v>0</v>
      </c>
      <c r="ER20" s="12">
        <v>0</v>
      </c>
      <c r="ES20" s="12">
        <v>0</v>
      </c>
      <c r="ET20" s="12">
        <v>0</v>
      </c>
      <c r="EU20" s="12">
        <v>0</v>
      </c>
      <c r="EV20" s="12">
        <v>0</v>
      </c>
      <c r="EW20" s="12">
        <v>0</v>
      </c>
      <c r="EX20" s="12">
        <v>0</v>
      </c>
      <c r="EY20" s="12">
        <v>0</v>
      </c>
      <c r="EZ20" s="12">
        <v>0</v>
      </c>
      <c r="FA20" s="12"/>
      <c r="FB20" s="12"/>
      <c r="FC20" s="12"/>
      <c r="FD20" s="12"/>
      <c r="FE20" s="12"/>
      <c r="FF20" s="12"/>
      <c r="FG20" s="12">
        <v>0</v>
      </c>
      <c r="FH20" s="12">
        <v>0</v>
      </c>
      <c r="FI20" s="12">
        <v>0</v>
      </c>
      <c r="FJ20" s="12">
        <v>0</v>
      </c>
      <c r="FK20" s="12">
        <v>0</v>
      </c>
      <c r="FL20" s="12">
        <v>0</v>
      </c>
      <c r="FM20" s="12">
        <f t="shared" si="6"/>
        <v>0</v>
      </c>
      <c r="FN20" s="12">
        <v>0</v>
      </c>
      <c r="FO20" s="12">
        <v>0</v>
      </c>
      <c r="FP20" s="12">
        <v>0</v>
      </c>
      <c r="FQ20" s="12">
        <v>0</v>
      </c>
      <c r="FR20" s="12">
        <v>0</v>
      </c>
      <c r="FS20" s="12">
        <v>0</v>
      </c>
      <c r="FT20" s="12">
        <v>0</v>
      </c>
      <c r="FU20" s="12">
        <v>0</v>
      </c>
      <c r="FV20" s="12">
        <v>0</v>
      </c>
      <c r="FW20" s="12">
        <f t="shared" si="7"/>
        <v>0</v>
      </c>
      <c r="FX20" s="12">
        <v>0</v>
      </c>
      <c r="FY20" s="12">
        <v>0</v>
      </c>
      <c r="FZ20" s="12">
        <v>0</v>
      </c>
      <c r="GA20" s="12">
        <v>0</v>
      </c>
      <c r="GB20" s="12">
        <v>0</v>
      </c>
      <c r="GC20" s="12">
        <v>0</v>
      </c>
      <c r="GD20" s="12">
        <v>0</v>
      </c>
      <c r="GE20" s="12">
        <v>0</v>
      </c>
      <c r="GF20" s="12">
        <v>0</v>
      </c>
      <c r="GG20" s="12">
        <v>0</v>
      </c>
      <c r="GH20" s="12">
        <v>0</v>
      </c>
      <c r="GI20" s="12">
        <v>0</v>
      </c>
      <c r="GJ20" s="12">
        <v>0</v>
      </c>
      <c r="GK20" s="12">
        <v>0</v>
      </c>
      <c r="GL20" s="12">
        <v>0</v>
      </c>
      <c r="GM20" s="12">
        <v>0</v>
      </c>
      <c r="GN20" s="12">
        <v>0</v>
      </c>
      <c r="GO20" s="12">
        <v>0</v>
      </c>
      <c r="GP20" s="12">
        <v>0</v>
      </c>
      <c r="GQ20" s="12">
        <v>0</v>
      </c>
      <c r="GR20" s="12">
        <v>0</v>
      </c>
      <c r="GS20" s="12">
        <v>0</v>
      </c>
      <c r="GT20" s="12">
        <v>0</v>
      </c>
      <c r="GU20" s="12">
        <v>0</v>
      </c>
      <c r="GV20" s="12"/>
      <c r="GW20" s="12"/>
      <c r="GX20" s="12"/>
      <c r="GY20" s="12"/>
      <c r="GZ20" s="12"/>
      <c r="HA20" s="12"/>
      <c r="HB20" s="12"/>
      <c r="HC20" s="12"/>
      <c r="HD20" s="12">
        <v>0</v>
      </c>
      <c r="HE20" s="12">
        <v>0</v>
      </c>
      <c r="HF20" s="12">
        <v>0</v>
      </c>
      <c r="HG20" s="12">
        <v>0</v>
      </c>
      <c r="HH20" s="12">
        <v>0</v>
      </c>
      <c r="HI20" s="12">
        <v>0</v>
      </c>
      <c r="HJ20" s="12">
        <v>0</v>
      </c>
      <c r="HK20" s="12">
        <f t="shared" si="8"/>
        <v>0</v>
      </c>
      <c r="HL20" s="12">
        <v>0</v>
      </c>
      <c r="HM20" s="12">
        <v>0</v>
      </c>
      <c r="HN20" s="12">
        <f t="shared" si="9"/>
        <v>0</v>
      </c>
      <c r="HO20" s="12">
        <v>0</v>
      </c>
      <c r="HP20" s="12">
        <v>0</v>
      </c>
      <c r="HQ20" s="12">
        <f t="shared" si="10"/>
        <v>0</v>
      </c>
      <c r="HR20" s="12">
        <v>0</v>
      </c>
      <c r="HS20" s="12">
        <v>0</v>
      </c>
      <c r="HT20" s="12">
        <f t="shared" si="11"/>
        <v>0</v>
      </c>
      <c r="HU20" s="12">
        <v>0</v>
      </c>
      <c r="HV20" s="12">
        <v>0</v>
      </c>
      <c r="HW20" s="12">
        <f t="shared" si="12"/>
        <v>0</v>
      </c>
      <c r="HX20" s="12">
        <v>0</v>
      </c>
      <c r="HY20" s="12">
        <v>0</v>
      </c>
      <c r="HZ20" s="12">
        <v>0</v>
      </c>
      <c r="IA20" s="12">
        <v>0</v>
      </c>
      <c r="IB20" s="12">
        <v>0</v>
      </c>
      <c r="IC20" s="12">
        <v>0</v>
      </c>
      <c r="ID20" s="12">
        <v>0</v>
      </c>
      <c r="IE20" s="12"/>
      <c r="IF20" s="12"/>
      <c r="IG20" s="12"/>
      <c r="IH20" s="12"/>
      <c r="II20" s="12"/>
      <c r="IJ20" s="12"/>
      <c r="IK20" s="12"/>
      <c r="IL20" s="12"/>
      <c r="IM20" s="12"/>
      <c r="IN20" s="12"/>
      <c r="IO20" s="12"/>
      <c r="IP20" s="12"/>
      <c r="IQ20" s="12"/>
      <c r="IR20" s="12"/>
      <c r="IS20" s="12"/>
      <c r="IT20" s="12"/>
      <c r="IU20" s="12"/>
      <c r="IV20" s="12"/>
      <c r="IW20" s="12"/>
      <c r="IX20" s="12"/>
      <c r="IY20" s="12"/>
      <c r="IZ20" s="12"/>
      <c r="JA20" s="12"/>
      <c r="JB20" s="12"/>
      <c r="JC20" s="12"/>
      <c r="JD20" s="12"/>
      <c r="JE20" s="12"/>
      <c r="JF20" s="12"/>
      <c r="JG20" s="12"/>
      <c r="JH20" s="12"/>
      <c r="JI20" s="12"/>
      <c r="JJ20" s="12"/>
      <c r="JK20" s="12"/>
      <c r="JL20" s="12"/>
      <c r="JM20" s="12"/>
      <c r="JN20" s="12"/>
      <c r="JO20" s="12"/>
      <c r="JP20" s="12"/>
      <c r="JQ20" s="12"/>
      <c r="JR20" s="12"/>
      <c r="JS20" s="12"/>
      <c r="JT20" s="12"/>
      <c r="JU20" s="12"/>
      <c r="JV20" s="12"/>
      <c r="JW20" s="12"/>
      <c r="JX20" s="12"/>
      <c r="JY20" s="12"/>
      <c r="JZ20" s="12"/>
      <c r="KA20" s="12"/>
      <c r="KB20" s="12"/>
      <c r="KC20" s="12"/>
      <c r="KD20" s="12"/>
      <c r="KE20" s="12"/>
      <c r="KF20" s="12"/>
      <c r="KG20" s="12"/>
      <c r="KH20" s="12"/>
      <c r="KI20" s="12"/>
      <c r="KJ20" s="12"/>
      <c r="KK20" s="12"/>
      <c r="KL20" s="12"/>
      <c r="KM20" s="12"/>
      <c r="KN20" s="12"/>
      <c r="KO20" s="12"/>
      <c r="KP20" s="12"/>
      <c r="KQ20" s="12"/>
      <c r="KR20" s="12"/>
      <c r="KS20" s="12"/>
      <c r="KT20" s="12"/>
      <c r="KU20" s="12"/>
      <c r="KV20" s="12"/>
      <c r="KW20" s="12"/>
      <c r="KX20" s="12"/>
      <c r="KY20" s="12"/>
      <c r="KZ20" s="12"/>
      <c r="LA20" s="12"/>
      <c r="LB20" s="12"/>
      <c r="LC20" s="12"/>
      <c r="LD20" s="12"/>
      <c r="LE20" s="12"/>
      <c r="LF20" s="12"/>
      <c r="LG20" s="12"/>
      <c r="LH20" s="12"/>
      <c r="LI20" s="12"/>
      <c r="LJ20" s="12"/>
      <c r="LK20" s="12"/>
      <c r="LL20" s="12"/>
      <c r="LM20" s="12"/>
      <c r="LN20" s="12"/>
      <c r="LO20" s="12"/>
      <c r="LP20" s="12"/>
      <c r="LQ20" s="12"/>
      <c r="LR20" s="12"/>
      <c r="LS20" s="12">
        <v>0</v>
      </c>
      <c r="LT20" s="12">
        <v>0</v>
      </c>
      <c r="LU20" s="12">
        <v>0</v>
      </c>
      <c r="LV20" s="12">
        <v>0</v>
      </c>
      <c r="LW20" s="12">
        <v>0</v>
      </c>
      <c r="LX20" s="12">
        <v>0</v>
      </c>
      <c r="LY20" s="12">
        <v>0</v>
      </c>
      <c r="LZ20" s="12">
        <v>0</v>
      </c>
      <c r="MA20" s="12">
        <v>0</v>
      </c>
      <c r="MB20" s="12">
        <v>0</v>
      </c>
      <c r="MC20" s="12">
        <v>0</v>
      </c>
      <c r="MD20" s="12">
        <v>0</v>
      </c>
      <c r="ME20" s="12">
        <v>0</v>
      </c>
      <c r="MF20" s="12">
        <v>0</v>
      </c>
      <c r="MG20" s="12">
        <v>0</v>
      </c>
      <c r="MH20" s="12">
        <v>0</v>
      </c>
      <c r="MI20" s="12">
        <v>0</v>
      </c>
      <c r="MJ20" s="12">
        <v>0</v>
      </c>
      <c r="MK20" s="12">
        <v>0</v>
      </c>
      <c r="ML20" s="12">
        <v>0</v>
      </c>
      <c r="MM20" s="12">
        <v>0</v>
      </c>
      <c r="MN20" s="12">
        <v>0</v>
      </c>
      <c r="MO20" s="12">
        <v>0</v>
      </c>
      <c r="MP20" s="12">
        <f t="shared" si="13"/>
        <v>0</v>
      </c>
      <c r="MQ20" s="12">
        <v>0</v>
      </c>
      <c r="MR20" s="12">
        <v>0</v>
      </c>
      <c r="MS20" s="12">
        <v>0</v>
      </c>
      <c r="MT20" s="12">
        <v>0</v>
      </c>
      <c r="MU20" s="12">
        <v>0</v>
      </c>
      <c r="MV20" s="12">
        <v>0</v>
      </c>
      <c r="MW20" s="12">
        <v>0</v>
      </c>
      <c r="MX20" s="12">
        <v>0</v>
      </c>
      <c r="MY20" s="12">
        <v>0</v>
      </c>
      <c r="MZ20" s="12">
        <v>0</v>
      </c>
      <c r="NA20" s="12">
        <v>0</v>
      </c>
      <c r="NB20" s="12">
        <v>0</v>
      </c>
      <c r="NC20" s="12">
        <v>0</v>
      </c>
      <c r="ND20" s="12">
        <v>0</v>
      </c>
      <c r="NE20" s="12">
        <v>0</v>
      </c>
      <c r="NF20" s="12">
        <v>0</v>
      </c>
      <c r="NG20" s="12">
        <v>0</v>
      </c>
      <c r="NH20" s="12">
        <v>0</v>
      </c>
      <c r="NI20" s="12">
        <v>0</v>
      </c>
      <c r="NJ20" s="12">
        <v>0</v>
      </c>
      <c r="NK20" s="12">
        <v>0</v>
      </c>
      <c r="NL20" s="12">
        <v>0</v>
      </c>
      <c r="NM20" s="12">
        <v>0</v>
      </c>
      <c r="NN20" s="12">
        <v>0</v>
      </c>
      <c r="NO20" s="12">
        <v>0</v>
      </c>
      <c r="NP20" s="12">
        <v>0</v>
      </c>
      <c r="NQ20" s="12">
        <v>0</v>
      </c>
      <c r="NR20" s="12">
        <v>0</v>
      </c>
      <c r="NS20" s="12">
        <v>0</v>
      </c>
      <c r="NT20" s="12">
        <v>0</v>
      </c>
      <c r="NU20" s="12">
        <v>0</v>
      </c>
      <c r="NV20" s="12">
        <v>0</v>
      </c>
      <c r="NW20" s="12">
        <v>0</v>
      </c>
      <c r="NX20" s="12">
        <v>0</v>
      </c>
      <c r="NY20" s="12">
        <v>0</v>
      </c>
      <c r="NZ20" s="12">
        <v>0</v>
      </c>
      <c r="OA20" s="12">
        <v>0</v>
      </c>
      <c r="OB20" s="12">
        <v>0</v>
      </c>
      <c r="OC20" s="12">
        <v>0</v>
      </c>
      <c r="OD20" s="12">
        <v>0</v>
      </c>
      <c r="OE20" s="12">
        <v>0</v>
      </c>
      <c r="OF20" s="12">
        <v>0</v>
      </c>
      <c r="OG20" s="12">
        <v>0</v>
      </c>
      <c r="OH20" s="12">
        <v>0</v>
      </c>
      <c r="OI20" s="12">
        <v>0</v>
      </c>
      <c r="OJ20" s="12">
        <v>0</v>
      </c>
      <c r="OK20" s="12">
        <v>0</v>
      </c>
      <c r="OL20" s="12">
        <v>0</v>
      </c>
      <c r="OM20" s="12">
        <v>0</v>
      </c>
      <c r="ON20" s="12">
        <v>0</v>
      </c>
      <c r="OO20" s="12">
        <v>0</v>
      </c>
      <c r="OP20" s="12">
        <v>0</v>
      </c>
      <c r="OQ20" s="12">
        <v>0</v>
      </c>
      <c r="OR20" s="12">
        <v>0</v>
      </c>
      <c r="OS20" s="12"/>
      <c r="OT20" s="12">
        <f t="shared" si="14"/>
        <v>0</v>
      </c>
      <c r="OU20" s="12"/>
      <c r="OV20" s="13"/>
      <c r="OW20" s="13"/>
      <c r="OX20" s="13"/>
      <c r="OY20" s="13"/>
      <c r="OZ20" s="13"/>
      <c r="PA20" s="13"/>
      <c r="PB20" s="13"/>
      <c r="PC20" s="13"/>
      <c r="PD20" s="13"/>
      <c r="PE20" s="13"/>
      <c r="PF20" s="13"/>
      <c r="PG20" s="13"/>
      <c r="PH20" s="13"/>
      <c r="PI20" s="13"/>
      <c r="PJ20" s="13"/>
      <c r="PK20" s="13"/>
      <c r="PL20" s="13"/>
      <c r="PM20" s="13"/>
      <c r="PN20" s="13"/>
      <c r="PO20" s="13"/>
      <c r="PP20" s="13"/>
      <c r="PQ20" s="13"/>
      <c r="PR20" s="13"/>
      <c r="PS20" s="13"/>
      <c r="PT20" s="13"/>
      <c r="PU20" s="13"/>
      <c r="PV20" s="13"/>
      <c r="PW20" s="13"/>
      <c r="PX20" s="13"/>
      <c r="PY20" s="13"/>
      <c r="PZ20" s="13"/>
      <c r="QA20" s="13"/>
      <c r="QB20" s="13"/>
      <c r="QC20" s="13"/>
      <c r="QD20" s="13"/>
      <c r="QE20" s="13"/>
      <c r="QF20" s="13"/>
      <c r="QG20" s="13"/>
      <c r="QH20" s="13"/>
      <c r="QI20" s="13"/>
    </row>
    <row r="21" spans="1:451" s="14" customFormat="1" ht="12.75" x14ac:dyDescent="0.2">
      <c r="A21" s="2">
        <v>312000</v>
      </c>
      <c r="B21" s="10" t="s">
        <v>537</v>
      </c>
      <c r="C21" s="10" t="s">
        <v>247</v>
      </c>
      <c r="D21" s="11">
        <v>2033</v>
      </c>
      <c r="E21" s="12">
        <v>0</v>
      </c>
      <c r="F21" s="12">
        <v>0</v>
      </c>
      <c r="G21" s="12">
        <v>0</v>
      </c>
      <c r="H21" s="12">
        <v>0</v>
      </c>
      <c r="I21" s="12">
        <v>0</v>
      </c>
      <c r="J21" s="12">
        <v>0</v>
      </c>
      <c r="K21" s="12">
        <v>0</v>
      </c>
      <c r="L21" s="12">
        <v>0</v>
      </c>
      <c r="M21" s="12">
        <v>0</v>
      </c>
      <c r="N21" s="12">
        <v>0</v>
      </c>
      <c r="O21" s="12">
        <v>0</v>
      </c>
      <c r="P21" s="12">
        <v>0</v>
      </c>
      <c r="Q21" s="12">
        <v>0</v>
      </c>
      <c r="R21" s="12">
        <v>0</v>
      </c>
      <c r="S21" s="12">
        <v>0</v>
      </c>
      <c r="T21" s="12">
        <v>0</v>
      </c>
      <c r="U21" s="12">
        <v>0</v>
      </c>
      <c r="V21" s="12">
        <v>0</v>
      </c>
      <c r="W21" s="12">
        <v>0</v>
      </c>
      <c r="X21" s="12">
        <v>0</v>
      </c>
      <c r="Y21" s="12">
        <v>0</v>
      </c>
      <c r="Z21" s="12"/>
      <c r="AA21" s="12">
        <v>0</v>
      </c>
      <c r="AB21" s="12">
        <v>0</v>
      </c>
      <c r="AC21" s="12">
        <v>0</v>
      </c>
      <c r="AD21" s="12">
        <v>0</v>
      </c>
      <c r="AE21" s="15">
        <v>0</v>
      </c>
      <c r="AF21" s="15">
        <v>0</v>
      </c>
      <c r="AG21" s="15">
        <v>0</v>
      </c>
      <c r="AH21" s="15">
        <v>0</v>
      </c>
      <c r="AI21" s="12">
        <v>0</v>
      </c>
      <c r="AJ21" s="12">
        <v>0</v>
      </c>
      <c r="AK21" s="12">
        <v>0</v>
      </c>
      <c r="AL21" s="12">
        <v>0</v>
      </c>
      <c r="AM21" s="12">
        <v>0</v>
      </c>
      <c r="AN21" s="12">
        <v>0</v>
      </c>
      <c r="AO21" s="12">
        <v>0</v>
      </c>
      <c r="AP21" s="12">
        <v>0</v>
      </c>
      <c r="AQ21" s="12">
        <v>0</v>
      </c>
      <c r="AR21" s="12">
        <v>0</v>
      </c>
      <c r="AS21" s="12">
        <v>0</v>
      </c>
      <c r="AT21" s="12">
        <v>0</v>
      </c>
      <c r="AU21" s="12">
        <v>0</v>
      </c>
      <c r="AV21" s="12">
        <v>0</v>
      </c>
      <c r="AW21" s="12">
        <v>0</v>
      </c>
      <c r="AX21" s="12">
        <v>0</v>
      </c>
      <c r="AY21" s="12">
        <v>0</v>
      </c>
      <c r="AZ21" s="12">
        <v>0</v>
      </c>
      <c r="BA21" s="12">
        <v>0</v>
      </c>
      <c r="BB21" s="12">
        <v>0</v>
      </c>
      <c r="BC21" s="12">
        <v>0</v>
      </c>
      <c r="BD21" s="12">
        <v>0</v>
      </c>
      <c r="BE21" s="12">
        <v>0</v>
      </c>
      <c r="BF21" s="12">
        <v>0</v>
      </c>
      <c r="BG21" s="12">
        <v>0</v>
      </c>
      <c r="BH21" s="12">
        <v>0</v>
      </c>
      <c r="BI21" s="12">
        <v>0</v>
      </c>
      <c r="BJ21" s="12">
        <v>0</v>
      </c>
      <c r="BK21" s="12">
        <v>0</v>
      </c>
      <c r="BL21" s="12">
        <v>0</v>
      </c>
      <c r="BM21" s="12">
        <v>0</v>
      </c>
      <c r="BN21" s="12">
        <v>0</v>
      </c>
      <c r="BO21" s="12">
        <v>0</v>
      </c>
      <c r="BP21" s="12">
        <v>0</v>
      </c>
      <c r="BQ21" s="12">
        <v>0</v>
      </c>
      <c r="BR21" s="12">
        <v>0</v>
      </c>
      <c r="BS21" s="12">
        <v>0</v>
      </c>
      <c r="BT21" s="12">
        <v>0</v>
      </c>
      <c r="BU21" s="12">
        <v>0</v>
      </c>
      <c r="BV21" s="12">
        <v>0</v>
      </c>
      <c r="BW21" s="12">
        <v>0</v>
      </c>
      <c r="BX21" s="12">
        <v>0</v>
      </c>
      <c r="BY21" s="12">
        <v>0</v>
      </c>
      <c r="BZ21" s="12">
        <v>0</v>
      </c>
      <c r="CA21" s="12">
        <v>0</v>
      </c>
      <c r="CB21" s="12">
        <v>0</v>
      </c>
      <c r="CC21" s="12">
        <v>0</v>
      </c>
      <c r="CD21" s="12">
        <v>0</v>
      </c>
      <c r="CE21" s="12">
        <v>0</v>
      </c>
      <c r="CF21" s="12">
        <v>0</v>
      </c>
      <c r="CG21" s="12">
        <v>0</v>
      </c>
      <c r="CH21" s="12">
        <v>0</v>
      </c>
      <c r="CI21" s="12">
        <v>0</v>
      </c>
      <c r="CJ21" s="12">
        <v>0</v>
      </c>
      <c r="CK21" s="12">
        <v>0</v>
      </c>
      <c r="CL21" s="12">
        <v>0</v>
      </c>
      <c r="CM21" s="12">
        <v>0</v>
      </c>
      <c r="CN21" s="12">
        <v>0</v>
      </c>
      <c r="CO21" s="12">
        <v>0</v>
      </c>
      <c r="CP21" s="12">
        <v>0</v>
      </c>
      <c r="CQ21" s="12">
        <v>0</v>
      </c>
      <c r="CR21" s="12">
        <v>0</v>
      </c>
      <c r="CS21" s="12">
        <v>0</v>
      </c>
      <c r="CT21" s="12">
        <v>0</v>
      </c>
      <c r="CU21" s="12">
        <v>0</v>
      </c>
      <c r="CV21" s="12">
        <v>0</v>
      </c>
      <c r="CW21" s="12">
        <v>0</v>
      </c>
      <c r="CX21" s="12">
        <v>0</v>
      </c>
      <c r="CY21" s="12">
        <v>0</v>
      </c>
      <c r="CZ21" s="12">
        <f t="shared" si="0"/>
        <v>0</v>
      </c>
      <c r="DA21" s="12">
        <v>0</v>
      </c>
      <c r="DB21" s="12">
        <v>0</v>
      </c>
      <c r="DC21" s="12">
        <v>0</v>
      </c>
      <c r="DD21" s="12">
        <f t="shared" si="1"/>
        <v>0</v>
      </c>
      <c r="DE21" s="12">
        <f t="shared" si="2"/>
        <v>0</v>
      </c>
      <c r="DF21" s="12">
        <f t="shared" si="3"/>
        <v>0</v>
      </c>
      <c r="DG21" s="12">
        <v>0</v>
      </c>
      <c r="DH21" s="12">
        <f t="shared" si="4"/>
        <v>0</v>
      </c>
      <c r="DI21" s="12">
        <v>0</v>
      </c>
      <c r="DJ21" s="12">
        <v>0</v>
      </c>
      <c r="DK21" s="12">
        <v>0</v>
      </c>
      <c r="DL21" s="12">
        <v>0</v>
      </c>
      <c r="DM21" s="12">
        <v>0</v>
      </c>
      <c r="DN21" s="12">
        <v>0</v>
      </c>
      <c r="DO21" s="12">
        <v>0</v>
      </c>
      <c r="DP21" s="12">
        <v>0</v>
      </c>
      <c r="DQ21" s="12">
        <v>0</v>
      </c>
      <c r="DR21" s="12">
        <v>0</v>
      </c>
      <c r="DS21" s="12">
        <v>0</v>
      </c>
      <c r="DT21" s="12">
        <v>0</v>
      </c>
      <c r="DU21" s="12">
        <v>0</v>
      </c>
      <c r="DV21" s="12">
        <v>0</v>
      </c>
      <c r="DW21" s="12">
        <v>0</v>
      </c>
      <c r="DX21" s="12">
        <v>0</v>
      </c>
      <c r="DY21" s="12">
        <v>0</v>
      </c>
      <c r="DZ21" s="12">
        <v>0</v>
      </c>
      <c r="EA21" s="12">
        <v>0</v>
      </c>
      <c r="EB21" s="12">
        <v>0</v>
      </c>
      <c r="EC21" s="12">
        <v>0</v>
      </c>
      <c r="ED21" s="12">
        <f t="shared" si="5"/>
        <v>0</v>
      </c>
      <c r="EE21" s="12">
        <v>0</v>
      </c>
      <c r="EF21" s="12">
        <v>0</v>
      </c>
      <c r="EG21" s="12">
        <v>0</v>
      </c>
      <c r="EH21" s="12">
        <v>0</v>
      </c>
      <c r="EI21" s="12">
        <v>0</v>
      </c>
      <c r="EJ21" s="12">
        <v>0</v>
      </c>
      <c r="EK21" s="12">
        <v>0</v>
      </c>
      <c r="EL21" s="12">
        <v>0</v>
      </c>
      <c r="EM21" s="12">
        <v>0</v>
      </c>
      <c r="EN21" s="12">
        <v>0</v>
      </c>
      <c r="EO21" s="12">
        <v>0</v>
      </c>
      <c r="EP21" s="12">
        <v>0</v>
      </c>
      <c r="EQ21" s="12">
        <v>0</v>
      </c>
      <c r="ER21" s="12">
        <v>0</v>
      </c>
      <c r="ES21" s="12">
        <v>0</v>
      </c>
      <c r="ET21" s="12">
        <v>0</v>
      </c>
      <c r="EU21" s="12">
        <v>0</v>
      </c>
      <c r="EV21" s="12">
        <v>0</v>
      </c>
      <c r="EW21" s="12">
        <v>0</v>
      </c>
      <c r="EX21" s="12">
        <v>0</v>
      </c>
      <c r="EY21" s="12">
        <v>0</v>
      </c>
      <c r="EZ21" s="12">
        <v>0</v>
      </c>
      <c r="FA21" s="12"/>
      <c r="FB21" s="12"/>
      <c r="FC21" s="12"/>
      <c r="FD21" s="12"/>
      <c r="FE21" s="12"/>
      <c r="FF21" s="12"/>
      <c r="FG21" s="12">
        <v>0</v>
      </c>
      <c r="FH21" s="12">
        <v>0</v>
      </c>
      <c r="FI21" s="12">
        <v>0</v>
      </c>
      <c r="FJ21" s="12">
        <v>0</v>
      </c>
      <c r="FK21" s="12">
        <v>0</v>
      </c>
      <c r="FL21" s="12">
        <v>0</v>
      </c>
      <c r="FM21" s="12">
        <f t="shared" si="6"/>
        <v>0</v>
      </c>
      <c r="FN21" s="12">
        <v>0</v>
      </c>
      <c r="FO21" s="12">
        <v>0</v>
      </c>
      <c r="FP21" s="12">
        <v>0</v>
      </c>
      <c r="FQ21" s="12">
        <v>0</v>
      </c>
      <c r="FR21" s="12">
        <v>0</v>
      </c>
      <c r="FS21" s="12">
        <v>0</v>
      </c>
      <c r="FT21" s="12">
        <v>0</v>
      </c>
      <c r="FU21" s="12">
        <v>0</v>
      </c>
      <c r="FV21" s="12">
        <v>0</v>
      </c>
      <c r="FW21" s="12">
        <f t="shared" si="7"/>
        <v>0</v>
      </c>
      <c r="FX21" s="12">
        <v>0</v>
      </c>
      <c r="FY21" s="12">
        <v>0</v>
      </c>
      <c r="FZ21" s="12">
        <v>0</v>
      </c>
      <c r="GA21" s="12">
        <v>0</v>
      </c>
      <c r="GB21" s="12">
        <v>0</v>
      </c>
      <c r="GC21" s="12">
        <v>0</v>
      </c>
      <c r="GD21" s="12">
        <v>0</v>
      </c>
      <c r="GE21" s="12">
        <v>0</v>
      </c>
      <c r="GF21" s="12">
        <v>0</v>
      </c>
      <c r="GG21" s="12">
        <v>0</v>
      </c>
      <c r="GH21" s="12">
        <v>0</v>
      </c>
      <c r="GI21" s="12">
        <v>0</v>
      </c>
      <c r="GJ21" s="12">
        <v>0</v>
      </c>
      <c r="GK21" s="12">
        <v>0</v>
      </c>
      <c r="GL21" s="12">
        <v>0</v>
      </c>
      <c r="GM21" s="12">
        <v>0</v>
      </c>
      <c r="GN21" s="12">
        <v>0</v>
      </c>
      <c r="GO21" s="12">
        <v>0</v>
      </c>
      <c r="GP21" s="12">
        <v>0</v>
      </c>
      <c r="GQ21" s="12">
        <v>0</v>
      </c>
      <c r="GR21" s="12">
        <v>0</v>
      </c>
      <c r="GS21" s="12">
        <v>0</v>
      </c>
      <c r="GT21" s="12">
        <v>0</v>
      </c>
      <c r="GU21" s="12">
        <v>0</v>
      </c>
      <c r="GV21" s="12"/>
      <c r="GW21" s="12"/>
      <c r="GX21" s="12"/>
      <c r="GY21" s="12"/>
      <c r="GZ21" s="12"/>
      <c r="HA21" s="12"/>
      <c r="HB21" s="12"/>
      <c r="HC21" s="12"/>
      <c r="HD21" s="12">
        <v>0</v>
      </c>
      <c r="HE21" s="12">
        <v>0</v>
      </c>
      <c r="HF21" s="12">
        <v>0</v>
      </c>
      <c r="HG21" s="12">
        <v>0</v>
      </c>
      <c r="HH21" s="12">
        <v>0</v>
      </c>
      <c r="HI21" s="12">
        <v>0</v>
      </c>
      <c r="HJ21" s="12">
        <v>0</v>
      </c>
      <c r="HK21" s="12">
        <f t="shared" si="8"/>
        <v>0</v>
      </c>
      <c r="HL21" s="12">
        <v>0</v>
      </c>
      <c r="HM21" s="12">
        <v>0</v>
      </c>
      <c r="HN21" s="12">
        <f t="shared" si="9"/>
        <v>0</v>
      </c>
      <c r="HO21" s="12">
        <v>0</v>
      </c>
      <c r="HP21" s="12">
        <v>0</v>
      </c>
      <c r="HQ21" s="12">
        <f t="shared" si="10"/>
        <v>0</v>
      </c>
      <c r="HR21" s="12">
        <v>0</v>
      </c>
      <c r="HS21" s="12">
        <v>0</v>
      </c>
      <c r="HT21" s="12">
        <f t="shared" si="11"/>
        <v>0</v>
      </c>
      <c r="HU21" s="12">
        <v>0</v>
      </c>
      <c r="HV21" s="12">
        <v>0</v>
      </c>
      <c r="HW21" s="12">
        <f t="shared" si="12"/>
        <v>0</v>
      </c>
      <c r="HX21" s="12">
        <v>0</v>
      </c>
      <c r="HY21" s="12">
        <v>0</v>
      </c>
      <c r="HZ21" s="12">
        <v>0</v>
      </c>
      <c r="IA21" s="12">
        <v>0</v>
      </c>
      <c r="IB21" s="12">
        <v>0</v>
      </c>
      <c r="IC21" s="12">
        <v>0</v>
      </c>
      <c r="ID21" s="12">
        <v>0</v>
      </c>
      <c r="IE21" s="12"/>
      <c r="IF21" s="12"/>
      <c r="IG21" s="12"/>
      <c r="IH21" s="12"/>
      <c r="II21" s="12"/>
      <c r="IJ21" s="12"/>
      <c r="IK21" s="12"/>
      <c r="IL21" s="12"/>
      <c r="IM21" s="12"/>
      <c r="IN21" s="12"/>
      <c r="IO21" s="12"/>
      <c r="IP21" s="12"/>
      <c r="IQ21" s="12"/>
      <c r="IR21" s="12"/>
      <c r="IS21" s="12"/>
      <c r="IT21" s="12"/>
      <c r="IU21" s="12"/>
      <c r="IV21" s="12"/>
      <c r="IW21" s="12"/>
      <c r="IX21" s="12"/>
      <c r="IY21" s="12"/>
      <c r="IZ21" s="12"/>
      <c r="JA21" s="12"/>
      <c r="JB21" s="12"/>
      <c r="JC21" s="12"/>
      <c r="JD21" s="12"/>
      <c r="JE21" s="12"/>
      <c r="JF21" s="12"/>
      <c r="JG21" s="12"/>
      <c r="JH21" s="12"/>
      <c r="JI21" s="12"/>
      <c r="JJ21" s="12"/>
      <c r="JK21" s="12"/>
      <c r="JL21" s="12"/>
      <c r="JM21" s="12"/>
      <c r="JN21" s="12"/>
      <c r="JO21" s="12"/>
      <c r="JP21" s="12"/>
      <c r="JQ21" s="12"/>
      <c r="JR21" s="12"/>
      <c r="JS21" s="12"/>
      <c r="JT21" s="12"/>
      <c r="JU21" s="12"/>
      <c r="JV21" s="12"/>
      <c r="JW21" s="12"/>
      <c r="JX21" s="12"/>
      <c r="JY21" s="12"/>
      <c r="JZ21" s="12"/>
      <c r="KA21" s="12"/>
      <c r="KB21" s="12"/>
      <c r="KC21" s="12"/>
      <c r="KD21" s="12"/>
      <c r="KE21" s="12"/>
      <c r="KF21" s="12"/>
      <c r="KG21" s="12"/>
      <c r="KH21" s="12"/>
      <c r="KI21" s="12"/>
      <c r="KJ21" s="12"/>
      <c r="KK21" s="12"/>
      <c r="KL21" s="12"/>
      <c r="KM21" s="12"/>
      <c r="KN21" s="12"/>
      <c r="KO21" s="12"/>
      <c r="KP21" s="12"/>
      <c r="KQ21" s="12"/>
      <c r="KR21" s="12"/>
      <c r="KS21" s="12"/>
      <c r="KT21" s="12"/>
      <c r="KU21" s="12"/>
      <c r="KV21" s="12"/>
      <c r="KW21" s="12"/>
      <c r="KX21" s="12"/>
      <c r="KY21" s="12"/>
      <c r="KZ21" s="12"/>
      <c r="LA21" s="12"/>
      <c r="LB21" s="12"/>
      <c r="LC21" s="12"/>
      <c r="LD21" s="12"/>
      <c r="LE21" s="12"/>
      <c r="LF21" s="12"/>
      <c r="LG21" s="12"/>
      <c r="LH21" s="12"/>
      <c r="LI21" s="12"/>
      <c r="LJ21" s="12"/>
      <c r="LK21" s="12"/>
      <c r="LL21" s="12"/>
      <c r="LM21" s="12"/>
      <c r="LN21" s="12"/>
      <c r="LO21" s="12"/>
      <c r="LP21" s="12"/>
      <c r="LQ21" s="12"/>
      <c r="LR21" s="12"/>
      <c r="LS21" s="12">
        <v>0</v>
      </c>
      <c r="LT21" s="12">
        <v>0</v>
      </c>
      <c r="LU21" s="12">
        <v>0</v>
      </c>
      <c r="LV21" s="12">
        <v>0</v>
      </c>
      <c r="LW21" s="12">
        <v>0</v>
      </c>
      <c r="LX21" s="12">
        <v>0</v>
      </c>
      <c r="LY21" s="12">
        <v>0</v>
      </c>
      <c r="LZ21" s="12">
        <v>0</v>
      </c>
      <c r="MA21" s="12">
        <v>0</v>
      </c>
      <c r="MB21" s="12">
        <v>0</v>
      </c>
      <c r="MC21" s="12">
        <v>0</v>
      </c>
      <c r="MD21" s="12">
        <v>0</v>
      </c>
      <c r="ME21" s="12">
        <v>0</v>
      </c>
      <c r="MF21" s="12">
        <v>0</v>
      </c>
      <c r="MG21" s="12">
        <v>0</v>
      </c>
      <c r="MH21" s="12">
        <v>0</v>
      </c>
      <c r="MI21" s="12">
        <v>0</v>
      </c>
      <c r="MJ21" s="12">
        <v>0</v>
      </c>
      <c r="MK21" s="12">
        <v>0</v>
      </c>
      <c r="ML21" s="12">
        <v>0</v>
      </c>
      <c r="MM21" s="12">
        <v>0</v>
      </c>
      <c r="MN21" s="12">
        <v>0</v>
      </c>
      <c r="MO21" s="12">
        <v>0</v>
      </c>
      <c r="MP21" s="12">
        <f t="shared" si="13"/>
        <v>0</v>
      </c>
      <c r="MQ21" s="12">
        <v>0</v>
      </c>
      <c r="MR21" s="12">
        <v>0</v>
      </c>
      <c r="MS21" s="12">
        <v>0</v>
      </c>
      <c r="MT21" s="12">
        <v>0</v>
      </c>
      <c r="MU21" s="12">
        <v>0</v>
      </c>
      <c r="MV21" s="12">
        <v>0</v>
      </c>
      <c r="MW21" s="12">
        <v>0</v>
      </c>
      <c r="MX21" s="12">
        <v>0</v>
      </c>
      <c r="MY21" s="12">
        <v>0</v>
      </c>
      <c r="MZ21" s="12">
        <v>0</v>
      </c>
      <c r="NA21" s="12">
        <v>0</v>
      </c>
      <c r="NB21" s="12">
        <v>0</v>
      </c>
      <c r="NC21" s="12">
        <v>0</v>
      </c>
      <c r="ND21" s="12">
        <v>0</v>
      </c>
      <c r="NE21" s="12">
        <v>0</v>
      </c>
      <c r="NF21" s="12">
        <v>0</v>
      </c>
      <c r="NG21" s="12">
        <v>0</v>
      </c>
      <c r="NH21" s="12">
        <v>0</v>
      </c>
      <c r="NI21" s="12">
        <v>0</v>
      </c>
      <c r="NJ21" s="12">
        <v>0</v>
      </c>
      <c r="NK21" s="12">
        <v>0</v>
      </c>
      <c r="NL21" s="12">
        <v>0</v>
      </c>
      <c r="NM21" s="12">
        <v>0</v>
      </c>
      <c r="NN21" s="12">
        <v>0</v>
      </c>
      <c r="NO21" s="12">
        <v>0</v>
      </c>
      <c r="NP21" s="12">
        <v>0</v>
      </c>
      <c r="NQ21" s="12">
        <v>0</v>
      </c>
      <c r="NR21" s="12">
        <v>0</v>
      </c>
      <c r="NS21" s="12">
        <v>0</v>
      </c>
      <c r="NT21" s="12">
        <v>0</v>
      </c>
      <c r="NU21" s="12">
        <v>0</v>
      </c>
      <c r="NV21" s="12">
        <v>0</v>
      </c>
      <c r="NW21" s="12">
        <v>0</v>
      </c>
      <c r="NX21" s="12">
        <v>0</v>
      </c>
      <c r="NY21" s="12">
        <v>0</v>
      </c>
      <c r="NZ21" s="12">
        <v>0</v>
      </c>
      <c r="OA21" s="12">
        <v>0</v>
      </c>
      <c r="OB21" s="12">
        <v>0</v>
      </c>
      <c r="OC21" s="12">
        <v>0</v>
      </c>
      <c r="OD21" s="12">
        <v>0</v>
      </c>
      <c r="OE21" s="12">
        <v>0</v>
      </c>
      <c r="OF21" s="12">
        <v>0</v>
      </c>
      <c r="OG21" s="12">
        <v>0</v>
      </c>
      <c r="OH21" s="12">
        <v>0</v>
      </c>
      <c r="OI21" s="12">
        <v>0</v>
      </c>
      <c r="OJ21" s="12">
        <v>0</v>
      </c>
      <c r="OK21" s="12">
        <v>0</v>
      </c>
      <c r="OL21" s="12">
        <v>0</v>
      </c>
      <c r="OM21" s="12">
        <v>0</v>
      </c>
      <c r="ON21" s="12">
        <v>0</v>
      </c>
      <c r="OO21" s="12">
        <v>0</v>
      </c>
      <c r="OP21" s="12">
        <v>0</v>
      </c>
      <c r="OQ21" s="12">
        <v>0</v>
      </c>
      <c r="OR21" s="12">
        <v>0</v>
      </c>
      <c r="OS21" s="12"/>
      <c r="OT21" s="12">
        <f t="shared" si="14"/>
        <v>0</v>
      </c>
      <c r="OU21" s="12"/>
      <c r="OV21" s="13"/>
      <c r="OW21" s="13"/>
      <c r="OX21" s="13"/>
      <c r="OY21" s="13"/>
      <c r="OZ21" s="13"/>
      <c r="PA21" s="13"/>
      <c r="PB21" s="13"/>
      <c r="PC21" s="13"/>
      <c r="PD21" s="13"/>
      <c r="PE21" s="13"/>
      <c r="PF21" s="13"/>
      <c r="PG21" s="13"/>
      <c r="PH21" s="13"/>
      <c r="PI21" s="13"/>
      <c r="PJ21" s="13"/>
      <c r="PK21" s="13"/>
      <c r="PL21" s="13"/>
      <c r="PM21" s="13"/>
      <c r="PN21" s="13"/>
      <c r="PO21" s="13"/>
      <c r="PP21" s="13"/>
      <c r="PQ21" s="13"/>
      <c r="PR21" s="13"/>
      <c r="PS21" s="13"/>
      <c r="PT21" s="13"/>
      <c r="PU21" s="13"/>
      <c r="PV21" s="13"/>
      <c r="PW21" s="13"/>
      <c r="PX21" s="13"/>
      <c r="PY21" s="13"/>
      <c r="PZ21" s="13"/>
      <c r="QA21" s="13"/>
      <c r="QB21" s="13"/>
      <c r="QC21" s="13"/>
      <c r="QD21" s="13"/>
      <c r="QE21" s="13"/>
      <c r="QF21" s="13"/>
      <c r="QG21" s="13"/>
      <c r="QH21" s="13"/>
      <c r="QI21" s="13"/>
    </row>
    <row r="22" spans="1:451" s="14" customFormat="1" ht="12.75" x14ac:dyDescent="0.2">
      <c r="A22" s="2">
        <v>312000</v>
      </c>
      <c r="B22" s="10" t="s">
        <v>537</v>
      </c>
      <c r="C22" s="10" t="s">
        <v>247</v>
      </c>
      <c r="D22" s="11">
        <v>2034</v>
      </c>
      <c r="E22" s="12">
        <v>0</v>
      </c>
      <c r="F22" s="12">
        <v>0</v>
      </c>
      <c r="G22" s="12">
        <v>0</v>
      </c>
      <c r="H22" s="12">
        <v>0</v>
      </c>
      <c r="I22" s="12">
        <v>0</v>
      </c>
      <c r="J22" s="12">
        <v>0</v>
      </c>
      <c r="K22" s="12">
        <v>0</v>
      </c>
      <c r="L22" s="12">
        <v>0</v>
      </c>
      <c r="M22" s="12">
        <v>0</v>
      </c>
      <c r="N22" s="12">
        <v>0</v>
      </c>
      <c r="O22" s="12">
        <v>0</v>
      </c>
      <c r="P22" s="12">
        <v>0</v>
      </c>
      <c r="Q22" s="12">
        <v>0</v>
      </c>
      <c r="R22" s="12">
        <v>0</v>
      </c>
      <c r="S22" s="12">
        <v>0</v>
      </c>
      <c r="T22" s="12">
        <v>0</v>
      </c>
      <c r="U22" s="12">
        <v>0</v>
      </c>
      <c r="V22" s="12">
        <v>0</v>
      </c>
      <c r="W22" s="12">
        <v>0</v>
      </c>
      <c r="X22" s="12">
        <v>0</v>
      </c>
      <c r="Y22" s="12">
        <v>0</v>
      </c>
      <c r="Z22" s="12"/>
      <c r="AA22" s="12">
        <v>0</v>
      </c>
      <c r="AB22" s="12">
        <v>0</v>
      </c>
      <c r="AC22" s="12">
        <v>0</v>
      </c>
      <c r="AD22" s="12">
        <v>0</v>
      </c>
      <c r="AE22" s="15">
        <v>0</v>
      </c>
      <c r="AF22" s="15">
        <v>0</v>
      </c>
      <c r="AG22" s="15">
        <v>0</v>
      </c>
      <c r="AH22" s="15">
        <v>0</v>
      </c>
      <c r="AI22" s="12">
        <v>0</v>
      </c>
      <c r="AJ22" s="12">
        <v>0</v>
      </c>
      <c r="AK22" s="12">
        <v>0</v>
      </c>
      <c r="AL22" s="12">
        <v>0</v>
      </c>
      <c r="AM22" s="12">
        <v>0</v>
      </c>
      <c r="AN22" s="12">
        <v>0</v>
      </c>
      <c r="AO22" s="12">
        <v>0</v>
      </c>
      <c r="AP22" s="12">
        <v>0</v>
      </c>
      <c r="AQ22" s="12">
        <v>0</v>
      </c>
      <c r="AR22" s="12">
        <v>0</v>
      </c>
      <c r="AS22" s="12">
        <v>0</v>
      </c>
      <c r="AT22" s="12">
        <v>0</v>
      </c>
      <c r="AU22" s="12">
        <v>0</v>
      </c>
      <c r="AV22" s="12">
        <v>0</v>
      </c>
      <c r="AW22" s="12">
        <v>0</v>
      </c>
      <c r="AX22" s="12">
        <v>0</v>
      </c>
      <c r="AY22" s="12">
        <v>0</v>
      </c>
      <c r="AZ22" s="12">
        <v>0</v>
      </c>
      <c r="BA22" s="12">
        <v>0</v>
      </c>
      <c r="BB22" s="12">
        <v>0</v>
      </c>
      <c r="BC22" s="12">
        <v>0</v>
      </c>
      <c r="BD22" s="12">
        <v>0</v>
      </c>
      <c r="BE22" s="12">
        <v>0</v>
      </c>
      <c r="BF22" s="12">
        <v>0</v>
      </c>
      <c r="BG22" s="12">
        <v>0</v>
      </c>
      <c r="BH22" s="12">
        <v>0</v>
      </c>
      <c r="BI22" s="12">
        <v>0</v>
      </c>
      <c r="BJ22" s="12">
        <v>0</v>
      </c>
      <c r="BK22" s="12">
        <v>0</v>
      </c>
      <c r="BL22" s="12">
        <v>0</v>
      </c>
      <c r="BM22" s="12">
        <v>0</v>
      </c>
      <c r="BN22" s="12">
        <v>0</v>
      </c>
      <c r="BO22" s="12">
        <v>0</v>
      </c>
      <c r="BP22" s="12">
        <v>0</v>
      </c>
      <c r="BQ22" s="12">
        <v>0</v>
      </c>
      <c r="BR22" s="12">
        <v>0</v>
      </c>
      <c r="BS22" s="12">
        <v>0</v>
      </c>
      <c r="BT22" s="12">
        <v>0</v>
      </c>
      <c r="BU22" s="12">
        <v>0</v>
      </c>
      <c r="BV22" s="12">
        <v>0</v>
      </c>
      <c r="BW22" s="12">
        <v>0</v>
      </c>
      <c r="BX22" s="12">
        <v>0</v>
      </c>
      <c r="BY22" s="12">
        <v>0</v>
      </c>
      <c r="BZ22" s="12">
        <v>0</v>
      </c>
      <c r="CA22" s="12">
        <v>0</v>
      </c>
      <c r="CB22" s="12">
        <v>0</v>
      </c>
      <c r="CC22" s="12">
        <v>0</v>
      </c>
      <c r="CD22" s="12">
        <v>0</v>
      </c>
      <c r="CE22" s="12">
        <v>0</v>
      </c>
      <c r="CF22" s="12">
        <v>0</v>
      </c>
      <c r="CG22" s="12">
        <v>0</v>
      </c>
      <c r="CH22" s="12">
        <v>0</v>
      </c>
      <c r="CI22" s="12">
        <v>0</v>
      </c>
      <c r="CJ22" s="12">
        <v>0</v>
      </c>
      <c r="CK22" s="12">
        <v>0</v>
      </c>
      <c r="CL22" s="12">
        <v>0</v>
      </c>
      <c r="CM22" s="12">
        <v>0</v>
      </c>
      <c r="CN22" s="12">
        <v>0</v>
      </c>
      <c r="CO22" s="12">
        <v>0</v>
      </c>
      <c r="CP22" s="12">
        <v>0</v>
      </c>
      <c r="CQ22" s="12">
        <v>0</v>
      </c>
      <c r="CR22" s="12">
        <v>0</v>
      </c>
      <c r="CS22" s="12">
        <v>0</v>
      </c>
      <c r="CT22" s="12">
        <v>0</v>
      </c>
      <c r="CU22" s="12">
        <v>0</v>
      </c>
      <c r="CV22" s="12">
        <v>0</v>
      </c>
      <c r="CW22" s="12">
        <v>0</v>
      </c>
      <c r="CX22" s="12">
        <v>0</v>
      </c>
      <c r="CY22" s="12">
        <v>0</v>
      </c>
      <c r="CZ22" s="12">
        <f t="shared" si="0"/>
        <v>0</v>
      </c>
      <c r="DA22" s="12">
        <v>0</v>
      </c>
      <c r="DB22" s="12">
        <v>0</v>
      </c>
      <c r="DC22" s="12">
        <v>0</v>
      </c>
      <c r="DD22" s="12">
        <f t="shared" si="1"/>
        <v>0</v>
      </c>
      <c r="DE22" s="12">
        <f t="shared" si="2"/>
        <v>0</v>
      </c>
      <c r="DF22" s="12">
        <f t="shared" si="3"/>
        <v>0</v>
      </c>
      <c r="DG22" s="12">
        <v>0</v>
      </c>
      <c r="DH22" s="12">
        <f t="shared" si="4"/>
        <v>0</v>
      </c>
      <c r="DI22" s="12">
        <v>0</v>
      </c>
      <c r="DJ22" s="12">
        <v>0</v>
      </c>
      <c r="DK22" s="12">
        <v>0</v>
      </c>
      <c r="DL22" s="12">
        <v>0</v>
      </c>
      <c r="DM22" s="12">
        <v>0</v>
      </c>
      <c r="DN22" s="12">
        <v>0</v>
      </c>
      <c r="DO22" s="12">
        <v>0</v>
      </c>
      <c r="DP22" s="12">
        <v>0</v>
      </c>
      <c r="DQ22" s="12">
        <v>0</v>
      </c>
      <c r="DR22" s="12">
        <v>0</v>
      </c>
      <c r="DS22" s="12">
        <v>0</v>
      </c>
      <c r="DT22" s="12">
        <v>0</v>
      </c>
      <c r="DU22" s="12">
        <v>0</v>
      </c>
      <c r="DV22" s="12">
        <v>0</v>
      </c>
      <c r="DW22" s="12">
        <v>0</v>
      </c>
      <c r="DX22" s="12">
        <v>0</v>
      </c>
      <c r="DY22" s="12">
        <v>0</v>
      </c>
      <c r="DZ22" s="12">
        <v>0</v>
      </c>
      <c r="EA22" s="12">
        <v>0</v>
      </c>
      <c r="EB22" s="12">
        <v>0</v>
      </c>
      <c r="EC22" s="12">
        <v>0</v>
      </c>
      <c r="ED22" s="12">
        <f t="shared" si="5"/>
        <v>0</v>
      </c>
      <c r="EE22" s="12">
        <v>0</v>
      </c>
      <c r="EF22" s="12">
        <v>0</v>
      </c>
      <c r="EG22" s="12">
        <v>0</v>
      </c>
      <c r="EH22" s="12">
        <v>0</v>
      </c>
      <c r="EI22" s="12">
        <v>0</v>
      </c>
      <c r="EJ22" s="12">
        <v>0</v>
      </c>
      <c r="EK22" s="12">
        <v>0</v>
      </c>
      <c r="EL22" s="12">
        <v>0</v>
      </c>
      <c r="EM22" s="12">
        <v>0</v>
      </c>
      <c r="EN22" s="12">
        <v>0</v>
      </c>
      <c r="EO22" s="12">
        <v>0</v>
      </c>
      <c r="EP22" s="12">
        <v>0</v>
      </c>
      <c r="EQ22" s="12">
        <v>0</v>
      </c>
      <c r="ER22" s="12">
        <v>0</v>
      </c>
      <c r="ES22" s="12">
        <v>0</v>
      </c>
      <c r="ET22" s="12">
        <v>0</v>
      </c>
      <c r="EU22" s="12">
        <v>0</v>
      </c>
      <c r="EV22" s="12">
        <v>0</v>
      </c>
      <c r="EW22" s="12">
        <v>0</v>
      </c>
      <c r="EX22" s="12">
        <v>0</v>
      </c>
      <c r="EY22" s="12">
        <v>0</v>
      </c>
      <c r="EZ22" s="12">
        <v>0</v>
      </c>
      <c r="FA22" s="12"/>
      <c r="FB22" s="12"/>
      <c r="FC22" s="12"/>
      <c r="FD22" s="12"/>
      <c r="FE22" s="12"/>
      <c r="FF22" s="12"/>
      <c r="FG22" s="12">
        <v>0</v>
      </c>
      <c r="FH22" s="12">
        <v>0</v>
      </c>
      <c r="FI22" s="12">
        <v>0</v>
      </c>
      <c r="FJ22" s="12">
        <v>0</v>
      </c>
      <c r="FK22" s="12">
        <v>0</v>
      </c>
      <c r="FL22" s="12">
        <v>0</v>
      </c>
      <c r="FM22" s="12">
        <f t="shared" si="6"/>
        <v>0</v>
      </c>
      <c r="FN22" s="12">
        <v>0</v>
      </c>
      <c r="FO22" s="12">
        <v>0</v>
      </c>
      <c r="FP22" s="12">
        <v>0</v>
      </c>
      <c r="FQ22" s="12">
        <v>0</v>
      </c>
      <c r="FR22" s="12">
        <v>0</v>
      </c>
      <c r="FS22" s="12">
        <v>0</v>
      </c>
      <c r="FT22" s="12">
        <v>0</v>
      </c>
      <c r="FU22" s="12">
        <v>0</v>
      </c>
      <c r="FV22" s="12">
        <v>0</v>
      </c>
      <c r="FW22" s="12">
        <f t="shared" si="7"/>
        <v>0</v>
      </c>
      <c r="FX22" s="12">
        <v>0</v>
      </c>
      <c r="FY22" s="12">
        <v>0</v>
      </c>
      <c r="FZ22" s="12">
        <v>0</v>
      </c>
      <c r="GA22" s="12">
        <v>0</v>
      </c>
      <c r="GB22" s="12">
        <v>0</v>
      </c>
      <c r="GC22" s="12">
        <v>0</v>
      </c>
      <c r="GD22" s="12">
        <v>0</v>
      </c>
      <c r="GE22" s="12">
        <v>0</v>
      </c>
      <c r="GF22" s="12">
        <v>0</v>
      </c>
      <c r="GG22" s="12">
        <v>0</v>
      </c>
      <c r="GH22" s="12">
        <v>0</v>
      </c>
      <c r="GI22" s="12">
        <v>0</v>
      </c>
      <c r="GJ22" s="12">
        <v>0</v>
      </c>
      <c r="GK22" s="12">
        <v>0</v>
      </c>
      <c r="GL22" s="12">
        <v>0</v>
      </c>
      <c r="GM22" s="12">
        <v>0</v>
      </c>
      <c r="GN22" s="12">
        <v>0</v>
      </c>
      <c r="GO22" s="12">
        <v>0</v>
      </c>
      <c r="GP22" s="12">
        <v>0</v>
      </c>
      <c r="GQ22" s="12">
        <v>0</v>
      </c>
      <c r="GR22" s="12">
        <v>0</v>
      </c>
      <c r="GS22" s="12">
        <v>0</v>
      </c>
      <c r="GT22" s="12">
        <v>0</v>
      </c>
      <c r="GU22" s="12">
        <v>0</v>
      </c>
      <c r="GV22" s="12"/>
      <c r="GW22" s="12"/>
      <c r="GX22" s="12"/>
      <c r="GY22" s="12"/>
      <c r="GZ22" s="12"/>
      <c r="HA22" s="12"/>
      <c r="HB22" s="12"/>
      <c r="HC22" s="12"/>
      <c r="HD22" s="12">
        <v>0</v>
      </c>
      <c r="HE22" s="12">
        <v>0</v>
      </c>
      <c r="HF22" s="12">
        <v>0</v>
      </c>
      <c r="HG22" s="12">
        <v>0</v>
      </c>
      <c r="HH22" s="12">
        <v>0</v>
      </c>
      <c r="HI22" s="12">
        <v>0</v>
      </c>
      <c r="HJ22" s="12">
        <v>0</v>
      </c>
      <c r="HK22" s="12">
        <f t="shared" si="8"/>
        <v>0</v>
      </c>
      <c r="HL22" s="12">
        <v>0</v>
      </c>
      <c r="HM22" s="12">
        <v>0</v>
      </c>
      <c r="HN22" s="12">
        <f t="shared" si="9"/>
        <v>0</v>
      </c>
      <c r="HO22" s="12">
        <v>0</v>
      </c>
      <c r="HP22" s="12">
        <v>0</v>
      </c>
      <c r="HQ22" s="12">
        <f t="shared" si="10"/>
        <v>0</v>
      </c>
      <c r="HR22" s="12">
        <v>0</v>
      </c>
      <c r="HS22" s="12">
        <v>0</v>
      </c>
      <c r="HT22" s="12">
        <f t="shared" si="11"/>
        <v>0</v>
      </c>
      <c r="HU22" s="12">
        <v>0</v>
      </c>
      <c r="HV22" s="12">
        <v>0</v>
      </c>
      <c r="HW22" s="12">
        <f t="shared" si="12"/>
        <v>0</v>
      </c>
      <c r="HX22" s="12">
        <v>0</v>
      </c>
      <c r="HY22" s="12">
        <v>0</v>
      </c>
      <c r="HZ22" s="12">
        <v>0</v>
      </c>
      <c r="IA22" s="12">
        <v>0</v>
      </c>
      <c r="IB22" s="12">
        <v>0</v>
      </c>
      <c r="IC22" s="12">
        <v>0</v>
      </c>
      <c r="ID22" s="12">
        <v>0</v>
      </c>
      <c r="IE22" s="12"/>
      <c r="IF22" s="12"/>
      <c r="IG22" s="12"/>
      <c r="IH22" s="12"/>
      <c r="II22" s="12"/>
      <c r="IJ22" s="12"/>
      <c r="IK22" s="12"/>
      <c r="IL22" s="12"/>
      <c r="IM22" s="12"/>
      <c r="IN22" s="12"/>
      <c r="IO22" s="12"/>
      <c r="IP22" s="12"/>
      <c r="IQ22" s="12"/>
      <c r="IR22" s="12"/>
      <c r="IS22" s="12"/>
      <c r="IT22" s="12"/>
      <c r="IU22" s="12"/>
      <c r="IV22" s="12"/>
      <c r="IW22" s="12"/>
      <c r="IX22" s="12"/>
      <c r="IY22" s="12"/>
      <c r="IZ22" s="12"/>
      <c r="JA22" s="12"/>
      <c r="JB22" s="12"/>
      <c r="JC22" s="12"/>
      <c r="JD22" s="12"/>
      <c r="JE22" s="12"/>
      <c r="JF22" s="12"/>
      <c r="JG22" s="12"/>
      <c r="JH22" s="12"/>
      <c r="JI22" s="12"/>
      <c r="JJ22" s="12"/>
      <c r="JK22" s="12"/>
      <c r="JL22" s="12"/>
      <c r="JM22" s="12"/>
      <c r="JN22" s="12"/>
      <c r="JO22" s="12"/>
      <c r="JP22" s="12"/>
      <c r="JQ22" s="12"/>
      <c r="JR22" s="12"/>
      <c r="JS22" s="12"/>
      <c r="JT22" s="12"/>
      <c r="JU22" s="12"/>
      <c r="JV22" s="12"/>
      <c r="JW22" s="12"/>
      <c r="JX22" s="12"/>
      <c r="JY22" s="12"/>
      <c r="JZ22" s="12"/>
      <c r="KA22" s="12"/>
      <c r="KB22" s="12"/>
      <c r="KC22" s="12"/>
      <c r="KD22" s="12"/>
      <c r="KE22" s="12"/>
      <c r="KF22" s="12"/>
      <c r="KG22" s="12"/>
      <c r="KH22" s="12"/>
      <c r="KI22" s="12"/>
      <c r="KJ22" s="12"/>
      <c r="KK22" s="12"/>
      <c r="KL22" s="12"/>
      <c r="KM22" s="12"/>
      <c r="KN22" s="12"/>
      <c r="KO22" s="12"/>
      <c r="KP22" s="12"/>
      <c r="KQ22" s="12"/>
      <c r="KR22" s="12"/>
      <c r="KS22" s="12"/>
      <c r="KT22" s="12"/>
      <c r="KU22" s="12"/>
      <c r="KV22" s="12"/>
      <c r="KW22" s="12"/>
      <c r="KX22" s="12"/>
      <c r="KY22" s="12"/>
      <c r="KZ22" s="12"/>
      <c r="LA22" s="12"/>
      <c r="LB22" s="12"/>
      <c r="LC22" s="12"/>
      <c r="LD22" s="12"/>
      <c r="LE22" s="12"/>
      <c r="LF22" s="12"/>
      <c r="LG22" s="12"/>
      <c r="LH22" s="12"/>
      <c r="LI22" s="12"/>
      <c r="LJ22" s="12"/>
      <c r="LK22" s="12"/>
      <c r="LL22" s="12"/>
      <c r="LM22" s="12"/>
      <c r="LN22" s="12"/>
      <c r="LO22" s="12"/>
      <c r="LP22" s="12"/>
      <c r="LQ22" s="12"/>
      <c r="LR22" s="12"/>
      <c r="LS22" s="12">
        <v>0</v>
      </c>
      <c r="LT22" s="12">
        <v>0</v>
      </c>
      <c r="LU22" s="12">
        <v>0</v>
      </c>
      <c r="LV22" s="12">
        <v>0</v>
      </c>
      <c r="LW22" s="12">
        <v>0</v>
      </c>
      <c r="LX22" s="12">
        <v>0</v>
      </c>
      <c r="LY22" s="12">
        <v>0</v>
      </c>
      <c r="LZ22" s="12">
        <v>0</v>
      </c>
      <c r="MA22" s="12">
        <v>0</v>
      </c>
      <c r="MB22" s="12">
        <v>0</v>
      </c>
      <c r="MC22" s="12">
        <v>0</v>
      </c>
      <c r="MD22" s="12">
        <v>0</v>
      </c>
      <c r="ME22" s="12">
        <v>0</v>
      </c>
      <c r="MF22" s="12">
        <v>0</v>
      </c>
      <c r="MG22" s="12">
        <v>0</v>
      </c>
      <c r="MH22" s="12">
        <v>0</v>
      </c>
      <c r="MI22" s="12">
        <v>0</v>
      </c>
      <c r="MJ22" s="12">
        <v>0</v>
      </c>
      <c r="MK22" s="12">
        <v>0</v>
      </c>
      <c r="ML22" s="12">
        <v>0</v>
      </c>
      <c r="MM22" s="12">
        <v>0</v>
      </c>
      <c r="MN22" s="12">
        <v>0</v>
      </c>
      <c r="MO22" s="12">
        <v>0</v>
      </c>
      <c r="MP22" s="12">
        <f t="shared" si="13"/>
        <v>0</v>
      </c>
      <c r="MQ22" s="12">
        <v>0</v>
      </c>
      <c r="MR22" s="12">
        <v>0</v>
      </c>
      <c r="MS22" s="12">
        <v>0</v>
      </c>
      <c r="MT22" s="12">
        <v>0</v>
      </c>
      <c r="MU22" s="12">
        <v>0</v>
      </c>
      <c r="MV22" s="12">
        <v>0</v>
      </c>
      <c r="MW22" s="12">
        <v>0</v>
      </c>
      <c r="MX22" s="12">
        <v>0</v>
      </c>
      <c r="MY22" s="12">
        <v>0</v>
      </c>
      <c r="MZ22" s="12">
        <v>0</v>
      </c>
      <c r="NA22" s="12">
        <v>0</v>
      </c>
      <c r="NB22" s="12">
        <v>0</v>
      </c>
      <c r="NC22" s="12">
        <v>0</v>
      </c>
      <c r="ND22" s="12">
        <v>0</v>
      </c>
      <c r="NE22" s="12">
        <v>0</v>
      </c>
      <c r="NF22" s="12">
        <v>0</v>
      </c>
      <c r="NG22" s="12">
        <v>0</v>
      </c>
      <c r="NH22" s="12">
        <v>0</v>
      </c>
      <c r="NI22" s="12">
        <v>0</v>
      </c>
      <c r="NJ22" s="12">
        <v>0</v>
      </c>
      <c r="NK22" s="12">
        <v>0</v>
      </c>
      <c r="NL22" s="12">
        <v>0</v>
      </c>
      <c r="NM22" s="12">
        <v>0</v>
      </c>
      <c r="NN22" s="12">
        <v>0</v>
      </c>
      <c r="NO22" s="12">
        <v>0</v>
      </c>
      <c r="NP22" s="12">
        <v>0</v>
      </c>
      <c r="NQ22" s="12">
        <v>0</v>
      </c>
      <c r="NR22" s="12">
        <v>0</v>
      </c>
      <c r="NS22" s="12">
        <v>0</v>
      </c>
      <c r="NT22" s="12">
        <v>0</v>
      </c>
      <c r="NU22" s="12">
        <v>0</v>
      </c>
      <c r="NV22" s="12">
        <v>0</v>
      </c>
      <c r="NW22" s="12">
        <v>0</v>
      </c>
      <c r="NX22" s="12">
        <v>0</v>
      </c>
      <c r="NY22" s="12">
        <v>0</v>
      </c>
      <c r="NZ22" s="12">
        <v>0</v>
      </c>
      <c r="OA22" s="12">
        <v>0</v>
      </c>
      <c r="OB22" s="12">
        <v>0</v>
      </c>
      <c r="OC22" s="12">
        <v>0</v>
      </c>
      <c r="OD22" s="12">
        <v>0</v>
      </c>
      <c r="OE22" s="12">
        <v>0</v>
      </c>
      <c r="OF22" s="12">
        <v>0</v>
      </c>
      <c r="OG22" s="12">
        <v>0</v>
      </c>
      <c r="OH22" s="12">
        <v>0</v>
      </c>
      <c r="OI22" s="12">
        <v>0</v>
      </c>
      <c r="OJ22" s="12">
        <v>0</v>
      </c>
      <c r="OK22" s="12">
        <v>0</v>
      </c>
      <c r="OL22" s="12">
        <v>0</v>
      </c>
      <c r="OM22" s="12">
        <v>0</v>
      </c>
      <c r="ON22" s="12">
        <v>0</v>
      </c>
      <c r="OO22" s="12">
        <v>0</v>
      </c>
      <c r="OP22" s="12">
        <v>0</v>
      </c>
      <c r="OQ22" s="12">
        <v>0</v>
      </c>
      <c r="OR22" s="12">
        <v>0</v>
      </c>
      <c r="OS22" s="12"/>
      <c r="OT22" s="12">
        <f t="shared" si="14"/>
        <v>0</v>
      </c>
      <c r="OU22" s="12"/>
      <c r="OV22" s="13"/>
      <c r="OW22" s="13"/>
      <c r="OX22" s="13"/>
      <c r="OY22" s="13"/>
      <c r="OZ22" s="13"/>
      <c r="PA22" s="13"/>
      <c r="PB22" s="13"/>
      <c r="PC22" s="13"/>
      <c r="PD22" s="13"/>
      <c r="PE22" s="13"/>
      <c r="PF22" s="13"/>
      <c r="PG22" s="13"/>
      <c r="PH22" s="13"/>
      <c r="PI22" s="13"/>
      <c r="PJ22" s="13"/>
      <c r="PK22" s="13"/>
      <c r="PL22" s="13"/>
      <c r="PM22" s="13"/>
      <c r="PN22" s="13"/>
      <c r="PO22" s="13"/>
      <c r="PP22" s="13"/>
      <c r="PQ22" s="13"/>
      <c r="PR22" s="13"/>
      <c r="PS22" s="13"/>
      <c r="PT22" s="13"/>
      <c r="PU22" s="13"/>
      <c r="PV22" s="13"/>
      <c r="PW22" s="13"/>
      <c r="PX22" s="13"/>
      <c r="PY22" s="13"/>
      <c r="PZ22" s="13"/>
      <c r="QA22" s="13"/>
      <c r="QB22" s="13"/>
      <c r="QC22" s="13"/>
      <c r="QD22" s="13"/>
      <c r="QE22" s="13"/>
      <c r="QF22" s="13"/>
      <c r="QG22" s="13"/>
      <c r="QH22" s="13"/>
      <c r="QI22" s="13"/>
    </row>
    <row r="23" spans="1:451" s="14" customFormat="1" ht="12.75" x14ac:dyDescent="0.2">
      <c r="A23" s="2">
        <v>312000</v>
      </c>
      <c r="B23" s="10" t="s">
        <v>537</v>
      </c>
      <c r="C23" s="10" t="s">
        <v>247</v>
      </c>
      <c r="D23" s="11">
        <v>2035</v>
      </c>
      <c r="E23" s="12">
        <v>0</v>
      </c>
      <c r="F23" s="12">
        <v>0</v>
      </c>
      <c r="G23" s="12">
        <v>0</v>
      </c>
      <c r="H23" s="12">
        <v>0</v>
      </c>
      <c r="I23" s="12">
        <v>0</v>
      </c>
      <c r="J23" s="12">
        <v>0</v>
      </c>
      <c r="K23" s="12">
        <v>0</v>
      </c>
      <c r="L23" s="12">
        <v>0</v>
      </c>
      <c r="M23" s="12">
        <v>0</v>
      </c>
      <c r="N23" s="12">
        <v>0</v>
      </c>
      <c r="O23" s="12">
        <v>0</v>
      </c>
      <c r="P23" s="12">
        <v>0</v>
      </c>
      <c r="Q23" s="12">
        <v>0</v>
      </c>
      <c r="R23" s="12">
        <v>0</v>
      </c>
      <c r="S23" s="12">
        <v>0</v>
      </c>
      <c r="T23" s="12">
        <v>0</v>
      </c>
      <c r="U23" s="12">
        <v>0</v>
      </c>
      <c r="V23" s="12">
        <v>0</v>
      </c>
      <c r="W23" s="12">
        <v>0</v>
      </c>
      <c r="X23" s="12">
        <v>0</v>
      </c>
      <c r="Y23" s="12">
        <v>0</v>
      </c>
      <c r="Z23" s="12"/>
      <c r="AA23" s="12">
        <v>0</v>
      </c>
      <c r="AB23" s="12">
        <v>0</v>
      </c>
      <c r="AC23" s="12">
        <v>0</v>
      </c>
      <c r="AD23" s="12">
        <v>0</v>
      </c>
      <c r="AE23" s="15">
        <v>0</v>
      </c>
      <c r="AF23" s="15">
        <v>0</v>
      </c>
      <c r="AG23" s="15">
        <v>0</v>
      </c>
      <c r="AH23" s="15">
        <v>0</v>
      </c>
      <c r="AI23" s="12">
        <v>0</v>
      </c>
      <c r="AJ23" s="12">
        <v>0</v>
      </c>
      <c r="AK23" s="12">
        <v>0</v>
      </c>
      <c r="AL23" s="12">
        <v>0</v>
      </c>
      <c r="AM23" s="12">
        <v>0</v>
      </c>
      <c r="AN23" s="12">
        <v>0</v>
      </c>
      <c r="AO23" s="12">
        <v>0</v>
      </c>
      <c r="AP23" s="12">
        <v>0</v>
      </c>
      <c r="AQ23" s="12">
        <v>0</v>
      </c>
      <c r="AR23" s="12">
        <v>0</v>
      </c>
      <c r="AS23" s="12">
        <v>0</v>
      </c>
      <c r="AT23" s="12">
        <v>0</v>
      </c>
      <c r="AU23" s="12">
        <v>0</v>
      </c>
      <c r="AV23" s="12">
        <v>0</v>
      </c>
      <c r="AW23" s="12">
        <v>0</v>
      </c>
      <c r="AX23" s="12">
        <v>0</v>
      </c>
      <c r="AY23" s="12">
        <v>0</v>
      </c>
      <c r="AZ23" s="12">
        <v>0</v>
      </c>
      <c r="BA23" s="12">
        <v>0</v>
      </c>
      <c r="BB23" s="12">
        <v>0</v>
      </c>
      <c r="BC23" s="12">
        <v>0</v>
      </c>
      <c r="BD23" s="12">
        <v>0</v>
      </c>
      <c r="BE23" s="12">
        <v>0</v>
      </c>
      <c r="BF23" s="12">
        <v>0</v>
      </c>
      <c r="BG23" s="12">
        <v>0</v>
      </c>
      <c r="BH23" s="12">
        <v>0</v>
      </c>
      <c r="BI23" s="12">
        <v>0</v>
      </c>
      <c r="BJ23" s="12">
        <v>0</v>
      </c>
      <c r="BK23" s="12">
        <v>0</v>
      </c>
      <c r="BL23" s="12">
        <v>0</v>
      </c>
      <c r="BM23" s="12">
        <v>0</v>
      </c>
      <c r="BN23" s="12">
        <v>0</v>
      </c>
      <c r="BO23" s="12">
        <v>0</v>
      </c>
      <c r="BP23" s="12">
        <v>0</v>
      </c>
      <c r="BQ23" s="12">
        <v>0</v>
      </c>
      <c r="BR23" s="12">
        <v>0</v>
      </c>
      <c r="BS23" s="12">
        <v>0</v>
      </c>
      <c r="BT23" s="12">
        <v>0</v>
      </c>
      <c r="BU23" s="12">
        <v>0</v>
      </c>
      <c r="BV23" s="12">
        <v>0</v>
      </c>
      <c r="BW23" s="12">
        <v>0</v>
      </c>
      <c r="BX23" s="12">
        <v>0</v>
      </c>
      <c r="BY23" s="12">
        <v>0</v>
      </c>
      <c r="BZ23" s="12">
        <v>0</v>
      </c>
      <c r="CA23" s="12">
        <v>0</v>
      </c>
      <c r="CB23" s="12">
        <v>0</v>
      </c>
      <c r="CC23" s="12">
        <v>0</v>
      </c>
      <c r="CD23" s="12">
        <v>0</v>
      </c>
      <c r="CE23" s="12">
        <v>0</v>
      </c>
      <c r="CF23" s="12">
        <v>0</v>
      </c>
      <c r="CG23" s="12">
        <v>0</v>
      </c>
      <c r="CH23" s="12">
        <v>0</v>
      </c>
      <c r="CI23" s="12">
        <v>0</v>
      </c>
      <c r="CJ23" s="12">
        <v>0</v>
      </c>
      <c r="CK23" s="12">
        <v>0</v>
      </c>
      <c r="CL23" s="12">
        <v>0</v>
      </c>
      <c r="CM23" s="12">
        <v>0</v>
      </c>
      <c r="CN23" s="12">
        <v>0</v>
      </c>
      <c r="CO23" s="12">
        <v>0</v>
      </c>
      <c r="CP23" s="12">
        <v>0</v>
      </c>
      <c r="CQ23" s="12">
        <v>0</v>
      </c>
      <c r="CR23" s="12">
        <v>0</v>
      </c>
      <c r="CS23" s="12">
        <v>0</v>
      </c>
      <c r="CT23" s="12">
        <v>0</v>
      </c>
      <c r="CU23" s="12">
        <v>0</v>
      </c>
      <c r="CV23" s="12">
        <v>0</v>
      </c>
      <c r="CW23" s="12">
        <v>0</v>
      </c>
      <c r="CX23" s="12">
        <v>0</v>
      </c>
      <c r="CY23" s="12">
        <v>0</v>
      </c>
      <c r="CZ23" s="12">
        <f t="shared" si="0"/>
        <v>0</v>
      </c>
      <c r="DA23" s="12">
        <v>0</v>
      </c>
      <c r="DB23" s="12">
        <v>0</v>
      </c>
      <c r="DC23" s="12">
        <v>0</v>
      </c>
      <c r="DD23" s="12">
        <f t="shared" si="1"/>
        <v>0</v>
      </c>
      <c r="DE23" s="12">
        <f t="shared" si="2"/>
        <v>0</v>
      </c>
      <c r="DF23" s="12">
        <f t="shared" si="3"/>
        <v>0</v>
      </c>
      <c r="DG23" s="12">
        <v>0</v>
      </c>
      <c r="DH23" s="12">
        <f t="shared" si="4"/>
        <v>0</v>
      </c>
      <c r="DI23" s="12">
        <v>0</v>
      </c>
      <c r="DJ23" s="12">
        <v>0</v>
      </c>
      <c r="DK23" s="12">
        <v>0</v>
      </c>
      <c r="DL23" s="12">
        <v>0</v>
      </c>
      <c r="DM23" s="12">
        <v>0</v>
      </c>
      <c r="DN23" s="12">
        <v>0</v>
      </c>
      <c r="DO23" s="12">
        <v>0</v>
      </c>
      <c r="DP23" s="12">
        <v>0</v>
      </c>
      <c r="DQ23" s="12">
        <v>0</v>
      </c>
      <c r="DR23" s="12">
        <v>0</v>
      </c>
      <c r="DS23" s="12">
        <v>0</v>
      </c>
      <c r="DT23" s="12">
        <v>0</v>
      </c>
      <c r="DU23" s="12">
        <v>0</v>
      </c>
      <c r="DV23" s="12">
        <v>0</v>
      </c>
      <c r="DW23" s="12">
        <v>0</v>
      </c>
      <c r="DX23" s="12">
        <v>0</v>
      </c>
      <c r="DY23" s="12">
        <v>0</v>
      </c>
      <c r="DZ23" s="12">
        <v>0</v>
      </c>
      <c r="EA23" s="12">
        <v>0</v>
      </c>
      <c r="EB23" s="12">
        <v>0</v>
      </c>
      <c r="EC23" s="12">
        <v>0</v>
      </c>
      <c r="ED23" s="12">
        <f t="shared" si="5"/>
        <v>0</v>
      </c>
      <c r="EE23" s="12">
        <v>0</v>
      </c>
      <c r="EF23" s="12">
        <v>0</v>
      </c>
      <c r="EG23" s="12">
        <v>0</v>
      </c>
      <c r="EH23" s="12">
        <v>0</v>
      </c>
      <c r="EI23" s="12">
        <v>0</v>
      </c>
      <c r="EJ23" s="12">
        <v>0</v>
      </c>
      <c r="EK23" s="12">
        <v>0</v>
      </c>
      <c r="EL23" s="12">
        <v>0</v>
      </c>
      <c r="EM23" s="12">
        <v>0</v>
      </c>
      <c r="EN23" s="12">
        <v>0</v>
      </c>
      <c r="EO23" s="12">
        <v>0</v>
      </c>
      <c r="EP23" s="12">
        <v>0</v>
      </c>
      <c r="EQ23" s="12">
        <v>0</v>
      </c>
      <c r="ER23" s="12">
        <v>0</v>
      </c>
      <c r="ES23" s="12">
        <v>0</v>
      </c>
      <c r="ET23" s="12">
        <v>0</v>
      </c>
      <c r="EU23" s="12">
        <v>0</v>
      </c>
      <c r="EV23" s="12">
        <v>0</v>
      </c>
      <c r="EW23" s="12">
        <v>0</v>
      </c>
      <c r="EX23" s="12">
        <v>0</v>
      </c>
      <c r="EY23" s="12">
        <v>0</v>
      </c>
      <c r="EZ23" s="12">
        <v>0</v>
      </c>
      <c r="FA23" s="12"/>
      <c r="FB23" s="12"/>
      <c r="FC23" s="12"/>
      <c r="FD23" s="12"/>
      <c r="FE23" s="12"/>
      <c r="FF23" s="12"/>
      <c r="FG23" s="12">
        <v>0</v>
      </c>
      <c r="FH23" s="12">
        <v>0</v>
      </c>
      <c r="FI23" s="12">
        <v>0</v>
      </c>
      <c r="FJ23" s="12">
        <v>0</v>
      </c>
      <c r="FK23" s="12">
        <v>0</v>
      </c>
      <c r="FL23" s="12">
        <v>0</v>
      </c>
      <c r="FM23" s="12">
        <f t="shared" si="6"/>
        <v>0</v>
      </c>
      <c r="FN23" s="12">
        <v>0</v>
      </c>
      <c r="FO23" s="12">
        <v>0</v>
      </c>
      <c r="FP23" s="12">
        <v>0</v>
      </c>
      <c r="FQ23" s="12">
        <v>0</v>
      </c>
      <c r="FR23" s="12">
        <v>0</v>
      </c>
      <c r="FS23" s="12">
        <v>0</v>
      </c>
      <c r="FT23" s="12">
        <v>0</v>
      </c>
      <c r="FU23" s="12">
        <v>0</v>
      </c>
      <c r="FV23" s="12">
        <v>0</v>
      </c>
      <c r="FW23" s="12">
        <f t="shared" si="7"/>
        <v>0</v>
      </c>
      <c r="FX23" s="12">
        <v>0</v>
      </c>
      <c r="FY23" s="12">
        <v>0</v>
      </c>
      <c r="FZ23" s="12">
        <v>0</v>
      </c>
      <c r="GA23" s="12">
        <v>0</v>
      </c>
      <c r="GB23" s="12">
        <v>0</v>
      </c>
      <c r="GC23" s="12">
        <v>0</v>
      </c>
      <c r="GD23" s="12">
        <v>0</v>
      </c>
      <c r="GE23" s="12">
        <v>0</v>
      </c>
      <c r="GF23" s="12">
        <v>0</v>
      </c>
      <c r="GG23" s="12">
        <v>0</v>
      </c>
      <c r="GH23" s="12">
        <v>0</v>
      </c>
      <c r="GI23" s="12">
        <v>0</v>
      </c>
      <c r="GJ23" s="12">
        <v>0</v>
      </c>
      <c r="GK23" s="12">
        <v>0</v>
      </c>
      <c r="GL23" s="12">
        <v>0</v>
      </c>
      <c r="GM23" s="12">
        <v>0</v>
      </c>
      <c r="GN23" s="12">
        <v>0</v>
      </c>
      <c r="GO23" s="12">
        <v>0</v>
      </c>
      <c r="GP23" s="12">
        <v>0</v>
      </c>
      <c r="GQ23" s="12">
        <v>0</v>
      </c>
      <c r="GR23" s="12">
        <v>0</v>
      </c>
      <c r="GS23" s="12">
        <v>0</v>
      </c>
      <c r="GT23" s="12">
        <v>0</v>
      </c>
      <c r="GU23" s="12">
        <v>0</v>
      </c>
      <c r="GV23" s="12"/>
      <c r="GW23" s="12"/>
      <c r="GX23" s="12"/>
      <c r="GY23" s="12"/>
      <c r="GZ23" s="12"/>
      <c r="HA23" s="12"/>
      <c r="HB23" s="12"/>
      <c r="HC23" s="12"/>
      <c r="HD23" s="12">
        <v>0</v>
      </c>
      <c r="HE23" s="12">
        <v>0</v>
      </c>
      <c r="HF23" s="12">
        <v>0</v>
      </c>
      <c r="HG23" s="12">
        <v>0</v>
      </c>
      <c r="HH23" s="12">
        <v>0</v>
      </c>
      <c r="HI23" s="12">
        <v>0</v>
      </c>
      <c r="HJ23" s="12">
        <v>0</v>
      </c>
      <c r="HK23" s="12">
        <f t="shared" si="8"/>
        <v>0</v>
      </c>
      <c r="HL23" s="12">
        <v>0</v>
      </c>
      <c r="HM23" s="12">
        <v>0</v>
      </c>
      <c r="HN23" s="12">
        <f t="shared" si="9"/>
        <v>0</v>
      </c>
      <c r="HO23" s="12">
        <v>0</v>
      </c>
      <c r="HP23" s="12">
        <v>0</v>
      </c>
      <c r="HQ23" s="12">
        <f t="shared" si="10"/>
        <v>0</v>
      </c>
      <c r="HR23" s="12">
        <v>0</v>
      </c>
      <c r="HS23" s="12">
        <v>0</v>
      </c>
      <c r="HT23" s="12">
        <f t="shared" si="11"/>
        <v>0</v>
      </c>
      <c r="HU23" s="12">
        <v>0</v>
      </c>
      <c r="HV23" s="12">
        <v>0</v>
      </c>
      <c r="HW23" s="12">
        <f t="shared" si="12"/>
        <v>0</v>
      </c>
      <c r="HX23" s="12">
        <v>0</v>
      </c>
      <c r="HY23" s="12">
        <v>0</v>
      </c>
      <c r="HZ23" s="12">
        <v>0</v>
      </c>
      <c r="IA23" s="12">
        <v>0</v>
      </c>
      <c r="IB23" s="12">
        <v>0</v>
      </c>
      <c r="IC23" s="12">
        <v>0</v>
      </c>
      <c r="ID23" s="12">
        <v>0</v>
      </c>
      <c r="IE23" s="12"/>
      <c r="IF23" s="12"/>
      <c r="IG23" s="12"/>
      <c r="IH23" s="12"/>
      <c r="II23" s="12"/>
      <c r="IJ23" s="12"/>
      <c r="IK23" s="12"/>
      <c r="IL23" s="12"/>
      <c r="IM23" s="12"/>
      <c r="IN23" s="12"/>
      <c r="IO23" s="12"/>
      <c r="IP23" s="12"/>
      <c r="IQ23" s="12"/>
      <c r="IR23" s="12"/>
      <c r="IS23" s="12"/>
      <c r="IT23" s="12"/>
      <c r="IU23" s="12"/>
      <c r="IV23" s="12"/>
      <c r="IW23" s="12"/>
      <c r="IX23" s="12"/>
      <c r="IY23" s="12"/>
      <c r="IZ23" s="12"/>
      <c r="JA23" s="12"/>
      <c r="JB23" s="12"/>
      <c r="JC23" s="12"/>
      <c r="JD23" s="12"/>
      <c r="JE23" s="12"/>
      <c r="JF23" s="12"/>
      <c r="JG23" s="12"/>
      <c r="JH23" s="12"/>
      <c r="JI23" s="12"/>
      <c r="JJ23" s="12"/>
      <c r="JK23" s="12"/>
      <c r="JL23" s="12"/>
      <c r="JM23" s="12"/>
      <c r="JN23" s="12"/>
      <c r="JO23" s="12"/>
      <c r="JP23" s="12"/>
      <c r="JQ23" s="12"/>
      <c r="JR23" s="12"/>
      <c r="JS23" s="12"/>
      <c r="JT23" s="12"/>
      <c r="JU23" s="12"/>
      <c r="JV23" s="12"/>
      <c r="JW23" s="12"/>
      <c r="JX23" s="12"/>
      <c r="JY23" s="12"/>
      <c r="JZ23" s="12"/>
      <c r="KA23" s="12"/>
      <c r="KB23" s="12"/>
      <c r="KC23" s="12"/>
      <c r="KD23" s="12"/>
      <c r="KE23" s="12"/>
      <c r="KF23" s="12"/>
      <c r="KG23" s="12"/>
      <c r="KH23" s="12"/>
      <c r="KI23" s="12"/>
      <c r="KJ23" s="12"/>
      <c r="KK23" s="12"/>
      <c r="KL23" s="12"/>
      <c r="KM23" s="12"/>
      <c r="KN23" s="12"/>
      <c r="KO23" s="12"/>
      <c r="KP23" s="12"/>
      <c r="KQ23" s="12"/>
      <c r="KR23" s="12"/>
      <c r="KS23" s="12"/>
      <c r="KT23" s="12"/>
      <c r="KU23" s="12"/>
      <c r="KV23" s="12"/>
      <c r="KW23" s="12"/>
      <c r="KX23" s="12"/>
      <c r="KY23" s="12"/>
      <c r="KZ23" s="12"/>
      <c r="LA23" s="12"/>
      <c r="LB23" s="12"/>
      <c r="LC23" s="12"/>
      <c r="LD23" s="12"/>
      <c r="LE23" s="12"/>
      <c r="LF23" s="12"/>
      <c r="LG23" s="12"/>
      <c r="LH23" s="12"/>
      <c r="LI23" s="12"/>
      <c r="LJ23" s="12"/>
      <c r="LK23" s="12"/>
      <c r="LL23" s="12"/>
      <c r="LM23" s="12"/>
      <c r="LN23" s="12"/>
      <c r="LO23" s="12"/>
      <c r="LP23" s="12"/>
      <c r="LQ23" s="12"/>
      <c r="LR23" s="12"/>
      <c r="LS23" s="12">
        <v>0</v>
      </c>
      <c r="LT23" s="12">
        <v>0</v>
      </c>
      <c r="LU23" s="12">
        <v>0</v>
      </c>
      <c r="LV23" s="12">
        <v>0</v>
      </c>
      <c r="LW23" s="12">
        <v>0</v>
      </c>
      <c r="LX23" s="12">
        <v>0</v>
      </c>
      <c r="LY23" s="12">
        <v>0</v>
      </c>
      <c r="LZ23" s="12">
        <v>0</v>
      </c>
      <c r="MA23" s="12">
        <v>0</v>
      </c>
      <c r="MB23" s="12">
        <v>0</v>
      </c>
      <c r="MC23" s="12">
        <v>0</v>
      </c>
      <c r="MD23" s="12">
        <v>0</v>
      </c>
      <c r="ME23" s="12">
        <v>0</v>
      </c>
      <c r="MF23" s="12">
        <v>0</v>
      </c>
      <c r="MG23" s="12">
        <v>0</v>
      </c>
      <c r="MH23" s="12">
        <v>0</v>
      </c>
      <c r="MI23" s="12">
        <v>0</v>
      </c>
      <c r="MJ23" s="12">
        <v>0</v>
      </c>
      <c r="MK23" s="12">
        <v>0</v>
      </c>
      <c r="ML23" s="12">
        <v>0</v>
      </c>
      <c r="MM23" s="12">
        <v>0</v>
      </c>
      <c r="MN23" s="12">
        <v>0</v>
      </c>
      <c r="MO23" s="12">
        <v>0</v>
      </c>
      <c r="MP23" s="12">
        <f t="shared" si="13"/>
        <v>0</v>
      </c>
      <c r="MQ23" s="12">
        <v>0</v>
      </c>
      <c r="MR23" s="12">
        <v>0</v>
      </c>
      <c r="MS23" s="12">
        <v>0</v>
      </c>
      <c r="MT23" s="12">
        <v>0</v>
      </c>
      <c r="MU23" s="12">
        <v>0</v>
      </c>
      <c r="MV23" s="12">
        <v>0</v>
      </c>
      <c r="MW23" s="12">
        <v>0</v>
      </c>
      <c r="MX23" s="12">
        <v>0</v>
      </c>
      <c r="MY23" s="12">
        <v>0</v>
      </c>
      <c r="MZ23" s="12">
        <v>0</v>
      </c>
      <c r="NA23" s="12">
        <v>0</v>
      </c>
      <c r="NB23" s="12">
        <v>0</v>
      </c>
      <c r="NC23" s="12">
        <v>0</v>
      </c>
      <c r="ND23" s="12">
        <v>0</v>
      </c>
      <c r="NE23" s="12">
        <v>0</v>
      </c>
      <c r="NF23" s="12">
        <v>0</v>
      </c>
      <c r="NG23" s="12">
        <v>0</v>
      </c>
      <c r="NH23" s="12">
        <v>0</v>
      </c>
      <c r="NI23" s="12">
        <v>0</v>
      </c>
      <c r="NJ23" s="12">
        <v>0</v>
      </c>
      <c r="NK23" s="12">
        <v>0</v>
      </c>
      <c r="NL23" s="12">
        <v>0</v>
      </c>
      <c r="NM23" s="12">
        <v>0</v>
      </c>
      <c r="NN23" s="12">
        <v>0</v>
      </c>
      <c r="NO23" s="12">
        <v>0</v>
      </c>
      <c r="NP23" s="12">
        <v>0</v>
      </c>
      <c r="NQ23" s="12">
        <v>0</v>
      </c>
      <c r="NR23" s="12">
        <v>0</v>
      </c>
      <c r="NS23" s="12">
        <v>0</v>
      </c>
      <c r="NT23" s="12">
        <v>0</v>
      </c>
      <c r="NU23" s="12">
        <v>0</v>
      </c>
      <c r="NV23" s="12">
        <v>0</v>
      </c>
      <c r="NW23" s="12">
        <v>0</v>
      </c>
      <c r="NX23" s="12">
        <v>0</v>
      </c>
      <c r="NY23" s="12">
        <v>0</v>
      </c>
      <c r="NZ23" s="12">
        <v>0</v>
      </c>
      <c r="OA23" s="12">
        <v>0</v>
      </c>
      <c r="OB23" s="12">
        <v>0</v>
      </c>
      <c r="OC23" s="12">
        <v>0</v>
      </c>
      <c r="OD23" s="12">
        <v>0</v>
      </c>
      <c r="OE23" s="12">
        <v>0</v>
      </c>
      <c r="OF23" s="12">
        <v>0</v>
      </c>
      <c r="OG23" s="12">
        <v>0</v>
      </c>
      <c r="OH23" s="12">
        <v>0</v>
      </c>
      <c r="OI23" s="12">
        <v>0</v>
      </c>
      <c r="OJ23" s="12">
        <v>0</v>
      </c>
      <c r="OK23" s="12">
        <v>0</v>
      </c>
      <c r="OL23" s="12">
        <v>0</v>
      </c>
      <c r="OM23" s="12">
        <v>0</v>
      </c>
      <c r="ON23" s="12">
        <v>0</v>
      </c>
      <c r="OO23" s="12">
        <v>0</v>
      </c>
      <c r="OP23" s="12">
        <v>0</v>
      </c>
      <c r="OQ23" s="12">
        <v>0</v>
      </c>
      <c r="OR23" s="12">
        <v>0</v>
      </c>
      <c r="OS23" s="12"/>
      <c r="OT23" s="12">
        <f t="shared" si="14"/>
        <v>0</v>
      </c>
      <c r="OU23" s="12"/>
      <c r="OV23" s="13"/>
      <c r="OW23" s="13"/>
      <c r="OX23" s="13"/>
      <c r="OY23" s="13"/>
      <c r="OZ23" s="13"/>
      <c r="PA23" s="13"/>
      <c r="PB23" s="13"/>
      <c r="PC23" s="13"/>
      <c r="PD23" s="13"/>
      <c r="PE23" s="13"/>
      <c r="PF23" s="13"/>
      <c r="PG23" s="13"/>
      <c r="PH23" s="13"/>
      <c r="PI23" s="13"/>
      <c r="PJ23" s="13"/>
      <c r="PK23" s="13"/>
      <c r="PL23" s="13"/>
      <c r="PM23" s="13"/>
      <c r="PN23" s="13"/>
      <c r="PO23" s="13"/>
      <c r="PP23" s="13"/>
      <c r="PQ23" s="13"/>
      <c r="PR23" s="13"/>
      <c r="PS23" s="13"/>
      <c r="PT23" s="13"/>
      <c r="PU23" s="13"/>
      <c r="PV23" s="13"/>
      <c r="PW23" s="13"/>
      <c r="PX23" s="13"/>
      <c r="PY23" s="13"/>
      <c r="PZ23" s="13"/>
      <c r="QA23" s="13"/>
      <c r="QB23" s="13"/>
      <c r="QC23" s="13"/>
      <c r="QD23" s="13"/>
      <c r="QE23" s="13"/>
      <c r="QF23" s="13"/>
      <c r="QG23" s="13"/>
      <c r="QH23" s="13"/>
      <c r="QI23" s="13"/>
    </row>
    <row r="24" spans="1:451" s="14" customFormat="1" ht="12.75" x14ac:dyDescent="0.2">
      <c r="A24" s="2">
        <v>312000</v>
      </c>
      <c r="B24" s="10" t="s">
        <v>537</v>
      </c>
      <c r="C24" s="10" t="s">
        <v>247</v>
      </c>
      <c r="D24" s="11">
        <v>2036</v>
      </c>
      <c r="E24" s="12">
        <v>0</v>
      </c>
      <c r="F24" s="12">
        <v>0</v>
      </c>
      <c r="G24" s="12">
        <v>0</v>
      </c>
      <c r="H24" s="12">
        <v>0</v>
      </c>
      <c r="I24" s="12">
        <v>0</v>
      </c>
      <c r="J24" s="12">
        <v>0</v>
      </c>
      <c r="K24" s="12">
        <v>0</v>
      </c>
      <c r="L24" s="12">
        <v>0</v>
      </c>
      <c r="M24" s="12">
        <v>0</v>
      </c>
      <c r="N24" s="12">
        <v>0</v>
      </c>
      <c r="O24" s="12">
        <v>0</v>
      </c>
      <c r="P24" s="12">
        <v>0</v>
      </c>
      <c r="Q24" s="12">
        <v>0</v>
      </c>
      <c r="R24" s="12">
        <v>0</v>
      </c>
      <c r="S24" s="12">
        <v>0</v>
      </c>
      <c r="T24" s="12">
        <v>0</v>
      </c>
      <c r="U24" s="12">
        <v>0</v>
      </c>
      <c r="V24" s="12">
        <v>0</v>
      </c>
      <c r="W24" s="12">
        <v>0</v>
      </c>
      <c r="X24" s="12">
        <v>0</v>
      </c>
      <c r="Y24" s="12">
        <v>0</v>
      </c>
      <c r="Z24" s="12"/>
      <c r="AA24" s="12">
        <v>0</v>
      </c>
      <c r="AB24" s="12">
        <v>0</v>
      </c>
      <c r="AC24" s="12">
        <v>0</v>
      </c>
      <c r="AD24" s="12">
        <v>0</v>
      </c>
      <c r="AE24" s="15">
        <v>0</v>
      </c>
      <c r="AF24" s="15">
        <v>0</v>
      </c>
      <c r="AG24" s="15">
        <v>0</v>
      </c>
      <c r="AH24" s="15">
        <v>0</v>
      </c>
      <c r="AI24" s="12">
        <v>0</v>
      </c>
      <c r="AJ24" s="12">
        <v>0</v>
      </c>
      <c r="AK24" s="12">
        <v>0</v>
      </c>
      <c r="AL24" s="12">
        <v>0</v>
      </c>
      <c r="AM24" s="12">
        <v>0</v>
      </c>
      <c r="AN24" s="12">
        <v>0</v>
      </c>
      <c r="AO24" s="12">
        <v>0</v>
      </c>
      <c r="AP24" s="12">
        <v>0</v>
      </c>
      <c r="AQ24" s="12">
        <v>0</v>
      </c>
      <c r="AR24" s="12">
        <v>0</v>
      </c>
      <c r="AS24" s="12">
        <v>0</v>
      </c>
      <c r="AT24" s="12">
        <v>0</v>
      </c>
      <c r="AU24" s="12">
        <v>0</v>
      </c>
      <c r="AV24" s="12">
        <v>0</v>
      </c>
      <c r="AW24" s="12">
        <v>0</v>
      </c>
      <c r="AX24" s="12">
        <v>0</v>
      </c>
      <c r="AY24" s="12">
        <v>0</v>
      </c>
      <c r="AZ24" s="12">
        <v>0</v>
      </c>
      <c r="BA24" s="12">
        <v>0</v>
      </c>
      <c r="BB24" s="12">
        <v>0</v>
      </c>
      <c r="BC24" s="12">
        <v>0</v>
      </c>
      <c r="BD24" s="12">
        <v>0</v>
      </c>
      <c r="BE24" s="12">
        <v>0</v>
      </c>
      <c r="BF24" s="12">
        <v>0</v>
      </c>
      <c r="BG24" s="12">
        <v>0</v>
      </c>
      <c r="BH24" s="12">
        <v>0</v>
      </c>
      <c r="BI24" s="12">
        <v>0</v>
      </c>
      <c r="BJ24" s="12">
        <v>0</v>
      </c>
      <c r="BK24" s="12">
        <v>0</v>
      </c>
      <c r="BL24" s="12">
        <v>0</v>
      </c>
      <c r="BM24" s="12">
        <v>0</v>
      </c>
      <c r="BN24" s="12">
        <v>0</v>
      </c>
      <c r="BO24" s="12">
        <v>0</v>
      </c>
      <c r="BP24" s="12">
        <v>0</v>
      </c>
      <c r="BQ24" s="12">
        <v>0</v>
      </c>
      <c r="BR24" s="12">
        <v>0</v>
      </c>
      <c r="BS24" s="12">
        <v>0</v>
      </c>
      <c r="BT24" s="12">
        <v>0</v>
      </c>
      <c r="BU24" s="12">
        <v>0</v>
      </c>
      <c r="BV24" s="12">
        <v>0</v>
      </c>
      <c r="BW24" s="12">
        <v>0</v>
      </c>
      <c r="BX24" s="12">
        <v>0</v>
      </c>
      <c r="BY24" s="12">
        <v>0</v>
      </c>
      <c r="BZ24" s="12">
        <v>0</v>
      </c>
      <c r="CA24" s="12">
        <v>0</v>
      </c>
      <c r="CB24" s="12">
        <v>0</v>
      </c>
      <c r="CC24" s="12">
        <v>0</v>
      </c>
      <c r="CD24" s="12">
        <v>0</v>
      </c>
      <c r="CE24" s="12">
        <v>0</v>
      </c>
      <c r="CF24" s="12">
        <v>0</v>
      </c>
      <c r="CG24" s="12">
        <v>0</v>
      </c>
      <c r="CH24" s="12">
        <v>0</v>
      </c>
      <c r="CI24" s="12">
        <v>0</v>
      </c>
      <c r="CJ24" s="12">
        <v>0</v>
      </c>
      <c r="CK24" s="12">
        <v>0</v>
      </c>
      <c r="CL24" s="12">
        <v>0</v>
      </c>
      <c r="CM24" s="12">
        <v>0</v>
      </c>
      <c r="CN24" s="12">
        <v>0</v>
      </c>
      <c r="CO24" s="12">
        <v>0</v>
      </c>
      <c r="CP24" s="12">
        <v>0</v>
      </c>
      <c r="CQ24" s="12">
        <v>0</v>
      </c>
      <c r="CR24" s="12">
        <v>0</v>
      </c>
      <c r="CS24" s="12">
        <v>0</v>
      </c>
      <c r="CT24" s="12">
        <v>0</v>
      </c>
      <c r="CU24" s="12">
        <v>0</v>
      </c>
      <c r="CV24" s="12">
        <v>0</v>
      </c>
      <c r="CW24" s="12">
        <v>0</v>
      </c>
      <c r="CX24" s="12">
        <v>0</v>
      </c>
      <c r="CY24" s="12">
        <v>0</v>
      </c>
      <c r="CZ24" s="12">
        <f t="shared" si="0"/>
        <v>0</v>
      </c>
      <c r="DA24" s="12">
        <v>0</v>
      </c>
      <c r="DB24" s="12">
        <v>0</v>
      </c>
      <c r="DC24" s="12">
        <v>0</v>
      </c>
      <c r="DD24" s="12">
        <f t="shared" si="1"/>
        <v>0</v>
      </c>
      <c r="DE24" s="12">
        <f t="shared" si="2"/>
        <v>0</v>
      </c>
      <c r="DF24" s="12">
        <f t="shared" si="3"/>
        <v>0</v>
      </c>
      <c r="DG24" s="12">
        <v>0</v>
      </c>
      <c r="DH24" s="12">
        <f t="shared" si="4"/>
        <v>0</v>
      </c>
      <c r="DI24" s="12">
        <v>0</v>
      </c>
      <c r="DJ24" s="12">
        <v>0</v>
      </c>
      <c r="DK24" s="12">
        <v>0</v>
      </c>
      <c r="DL24" s="12">
        <v>0</v>
      </c>
      <c r="DM24" s="12">
        <v>0</v>
      </c>
      <c r="DN24" s="12">
        <v>0</v>
      </c>
      <c r="DO24" s="12">
        <v>0</v>
      </c>
      <c r="DP24" s="12">
        <v>0</v>
      </c>
      <c r="DQ24" s="12">
        <v>0</v>
      </c>
      <c r="DR24" s="12">
        <v>0</v>
      </c>
      <c r="DS24" s="12">
        <v>0</v>
      </c>
      <c r="DT24" s="12">
        <v>0</v>
      </c>
      <c r="DU24" s="12">
        <v>0</v>
      </c>
      <c r="DV24" s="12">
        <v>0</v>
      </c>
      <c r="DW24" s="12">
        <v>0</v>
      </c>
      <c r="DX24" s="12">
        <v>0</v>
      </c>
      <c r="DY24" s="12">
        <v>0</v>
      </c>
      <c r="DZ24" s="12">
        <v>0</v>
      </c>
      <c r="EA24" s="12">
        <v>0</v>
      </c>
      <c r="EB24" s="12">
        <v>0</v>
      </c>
      <c r="EC24" s="12">
        <v>0</v>
      </c>
      <c r="ED24" s="12">
        <f t="shared" si="5"/>
        <v>0</v>
      </c>
      <c r="EE24" s="12">
        <v>0</v>
      </c>
      <c r="EF24" s="12">
        <v>0</v>
      </c>
      <c r="EG24" s="12">
        <v>0</v>
      </c>
      <c r="EH24" s="12">
        <v>0</v>
      </c>
      <c r="EI24" s="12">
        <v>0</v>
      </c>
      <c r="EJ24" s="12">
        <v>0</v>
      </c>
      <c r="EK24" s="12">
        <v>0</v>
      </c>
      <c r="EL24" s="12">
        <v>0</v>
      </c>
      <c r="EM24" s="12">
        <v>0</v>
      </c>
      <c r="EN24" s="12">
        <v>0</v>
      </c>
      <c r="EO24" s="12">
        <v>0</v>
      </c>
      <c r="EP24" s="12">
        <v>0</v>
      </c>
      <c r="EQ24" s="12">
        <v>0</v>
      </c>
      <c r="ER24" s="12">
        <v>0</v>
      </c>
      <c r="ES24" s="12">
        <v>0</v>
      </c>
      <c r="ET24" s="12">
        <v>0</v>
      </c>
      <c r="EU24" s="12">
        <v>0</v>
      </c>
      <c r="EV24" s="12">
        <v>0</v>
      </c>
      <c r="EW24" s="12">
        <v>0</v>
      </c>
      <c r="EX24" s="12">
        <v>0</v>
      </c>
      <c r="EY24" s="12">
        <v>0</v>
      </c>
      <c r="EZ24" s="12">
        <v>0</v>
      </c>
      <c r="FA24" s="12"/>
      <c r="FB24" s="12"/>
      <c r="FC24" s="12"/>
      <c r="FD24" s="12"/>
      <c r="FE24" s="12"/>
      <c r="FF24" s="12"/>
      <c r="FG24" s="12">
        <v>0</v>
      </c>
      <c r="FH24" s="12">
        <v>0</v>
      </c>
      <c r="FI24" s="12">
        <v>0</v>
      </c>
      <c r="FJ24" s="12">
        <v>0</v>
      </c>
      <c r="FK24" s="12">
        <v>0</v>
      </c>
      <c r="FL24" s="12">
        <v>0</v>
      </c>
      <c r="FM24" s="12">
        <f t="shared" si="6"/>
        <v>0</v>
      </c>
      <c r="FN24" s="12">
        <v>0</v>
      </c>
      <c r="FO24" s="12">
        <v>0</v>
      </c>
      <c r="FP24" s="12">
        <v>0</v>
      </c>
      <c r="FQ24" s="12">
        <v>0</v>
      </c>
      <c r="FR24" s="12">
        <v>0</v>
      </c>
      <c r="FS24" s="12">
        <v>0</v>
      </c>
      <c r="FT24" s="12">
        <v>0</v>
      </c>
      <c r="FU24" s="12">
        <v>0</v>
      </c>
      <c r="FV24" s="12">
        <v>0</v>
      </c>
      <c r="FW24" s="12">
        <f t="shared" si="7"/>
        <v>0</v>
      </c>
      <c r="FX24" s="12">
        <v>0</v>
      </c>
      <c r="FY24" s="12">
        <v>0</v>
      </c>
      <c r="FZ24" s="12">
        <v>0</v>
      </c>
      <c r="GA24" s="12">
        <v>0</v>
      </c>
      <c r="GB24" s="12">
        <v>0</v>
      </c>
      <c r="GC24" s="12">
        <v>0</v>
      </c>
      <c r="GD24" s="12">
        <v>0</v>
      </c>
      <c r="GE24" s="12">
        <v>0</v>
      </c>
      <c r="GF24" s="12">
        <v>0</v>
      </c>
      <c r="GG24" s="12">
        <v>0</v>
      </c>
      <c r="GH24" s="12">
        <v>0</v>
      </c>
      <c r="GI24" s="12">
        <v>0</v>
      </c>
      <c r="GJ24" s="12">
        <v>0</v>
      </c>
      <c r="GK24" s="12">
        <v>0</v>
      </c>
      <c r="GL24" s="12">
        <v>0</v>
      </c>
      <c r="GM24" s="12">
        <v>0</v>
      </c>
      <c r="GN24" s="12">
        <v>0</v>
      </c>
      <c r="GO24" s="12">
        <v>0</v>
      </c>
      <c r="GP24" s="12">
        <v>0</v>
      </c>
      <c r="GQ24" s="12">
        <v>0</v>
      </c>
      <c r="GR24" s="12">
        <v>0</v>
      </c>
      <c r="GS24" s="12">
        <v>0</v>
      </c>
      <c r="GT24" s="12">
        <v>0</v>
      </c>
      <c r="GU24" s="12">
        <v>0</v>
      </c>
      <c r="GV24" s="12"/>
      <c r="GW24" s="12"/>
      <c r="GX24" s="12"/>
      <c r="GY24" s="12"/>
      <c r="GZ24" s="12"/>
      <c r="HA24" s="12"/>
      <c r="HB24" s="12"/>
      <c r="HC24" s="12"/>
      <c r="HD24" s="12">
        <v>0</v>
      </c>
      <c r="HE24" s="12">
        <v>0</v>
      </c>
      <c r="HF24" s="12">
        <v>0</v>
      </c>
      <c r="HG24" s="12">
        <v>0</v>
      </c>
      <c r="HH24" s="12">
        <v>0</v>
      </c>
      <c r="HI24" s="12">
        <v>0</v>
      </c>
      <c r="HJ24" s="12">
        <v>0</v>
      </c>
      <c r="HK24" s="12">
        <f t="shared" si="8"/>
        <v>0</v>
      </c>
      <c r="HL24" s="12">
        <v>0</v>
      </c>
      <c r="HM24" s="12">
        <v>0</v>
      </c>
      <c r="HN24" s="12">
        <f t="shared" si="9"/>
        <v>0</v>
      </c>
      <c r="HO24" s="12">
        <v>0</v>
      </c>
      <c r="HP24" s="12">
        <v>0</v>
      </c>
      <c r="HQ24" s="12">
        <f t="shared" si="10"/>
        <v>0</v>
      </c>
      <c r="HR24" s="12">
        <v>0</v>
      </c>
      <c r="HS24" s="12">
        <v>0</v>
      </c>
      <c r="HT24" s="12">
        <f t="shared" si="11"/>
        <v>0</v>
      </c>
      <c r="HU24" s="12">
        <v>0</v>
      </c>
      <c r="HV24" s="12">
        <v>0</v>
      </c>
      <c r="HW24" s="12">
        <f t="shared" si="12"/>
        <v>0</v>
      </c>
      <c r="HX24" s="12">
        <v>0</v>
      </c>
      <c r="HY24" s="12">
        <v>0</v>
      </c>
      <c r="HZ24" s="12">
        <v>0</v>
      </c>
      <c r="IA24" s="12">
        <v>0</v>
      </c>
      <c r="IB24" s="12">
        <v>0</v>
      </c>
      <c r="IC24" s="12">
        <v>0</v>
      </c>
      <c r="ID24" s="12">
        <v>0</v>
      </c>
      <c r="IE24" s="12"/>
      <c r="IF24" s="12"/>
      <c r="IG24" s="12"/>
      <c r="IH24" s="12"/>
      <c r="II24" s="12"/>
      <c r="IJ24" s="12"/>
      <c r="IK24" s="12"/>
      <c r="IL24" s="12"/>
      <c r="IM24" s="12"/>
      <c r="IN24" s="12"/>
      <c r="IO24" s="12"/>
      <c r="IP24" s="12"/>
      <c r="IQ24" s="12"/>
      <c r="IR24" s="12"/>
      <c r="IS24" s="12"/>
      <c r="IT24" s="12"/>
      <c r="IU24" s="12"/>
      <c r="IV24" s="12"/>
      <c r="IW24" s="12"/>
      <c r="IX24" s="12"/>
      <c r="IY24" s="12"/>
      <c r="IZ24" s="12"/>
      <c r="JA24" s="12"/>
      <c r="JB24" s="12"/>
      <c r="JC24" s="12"/>
      <c r="JD24" s="12"/>
      <c r="JE24" s="12"/>
      <c r="JF24" s="12"/>
      <c r="JG24" s="12"/>
      <c r="JH24" s="12"/>
      <c r="JI24" s="12"/>
      <c r="JJ24" s="12"/>
      <c r="JK24" s="12"/>
      <c r="JL24" s="12"/>
      <c r="JM24" s="12"/>
      <c r="JN24" s="12"/>
      <c r="JO24" s="12"/>
      <c r="JP24" s="12"/>
      <c r="JQ24" s="12"/>
      <c r="JR24" s="12"/>
      <c r="JS24" s="12"/>
      <c r="JT24" s="12"/>
      <c r="JU24" s="12"/>
      <c r="JV24" s="12"/>
      <c r="JW24" s="12"/>
      <c r="JX24" s="12"/>
      <c r="JY24" s="12"/>
      <c r="JZ24" s="12"/>
      <c r="KA24" s="12"/>
      <c r="KB24" s="12"/>
      <c r="KC24" s="12"/>
      <c r="KD24" s="12"/>
      <c r="KE24" s="12"/>
      <c r="KF24" s="12"/>
      <c r="KG24" s="12"/>
      <c r="KH24" s="12"/>
      <c r="KI24" s="12"/>
      <c r="KJ24" s="12"/>
      <c r="KK24" s="12"/>
      <c r="KL24" s="12"/>
      <c r="KM24" s="12"/>
      <c r="KN24" s="12"/>
      <c r="KO24" s="12"/>
      <c r="KP24" s="12"/>
      <c r="KQ24" s="12"/>
      <c r="KR24" s="12"/>
      <c r="KS24" s="12"/>
      <c r="KT24" s="12"/>
      <c r="KU24" s="12"/>
      <c r="KV24" s="12"/>
      <c r="KW24" s="12"/>
      <c r="KX24" s="12"/>
      <c r="KY24" s="12"/>
      <c r="KZ24" s="12"/>
      <c r="LA24" s="12"/>
      <c r="LB24" s="12"/>
      <c r="LC24" s="12"/>
      <c r="LD24" s="12"/>
      <c r="LE24" s="12"/>
      <c r="LF24" s="12"/>
      <c r="LG24" s="12"/>
      <c r="LH24" s="12"/>
      <c r="LI24" s="12"/>
      <c r="LJ24" s="12"/>
      <c r="LK24" s="12"/>
      <c r="LL24" s="12"/>
      <c r="LM24" s="12"/>
      <c r="LN24" s="12"/>
      <c r="LO24" s="12"/>
      <c r="LP24" s="12"/>
      <c r="LQ24" s="12"/>
      <c r="LR24" s="12"/>
      <c r="LS24" s="12">
        <v>0</v>
      </c>
      <c r="LT24" s="12">
        <v>0</v>
      </c>
      <c r="LU24" s="12">
        <v>0</v>
      </c>
      <c r="LV24" s="12">
        <v>0</v>
      </c>
      <c r="LW24" s="12">
        <v>0</v>
      </c>
      <c r="LX24" s="12">
        <v>0</v>
      </c>
      <c r="LY24" s="12">
        <v>0</v>
      </c>
      <c r="LZ24" s="12">
        <v>0</v>
      </c>
      <c r="MA24" s="12">
        <v>0</v>
      </c>
      <c r="MB24" s="12">
        <v>0</v>
      </c>
      <c r="MC24" s="12">
        <v>0</v>
      </c>
      <c r="MD24" s="12">
        <v>0</v>
      </c>
      <c r="ME24" s="12">
        <v>0</v>
      </c>
      <c r="MF24" s="12">
        <v>0</v>
      </c>
      <c r="MG24" s="12">
        <v>0</v>
      </c>
      <c r="MH24" s="12">
        <v>0</v>
      </c>
      <c r="MI24" s="12">
        <v>0</v>
      </c>
      <c r="MJ24" s="12">
        <v>0</v>
      </c>
      <c r="MK24" s="12">
        <v>0</v>
      </c>
      <c r="ML24" s="12">
        <v>0</v>
      </c>
      <c r="MM24" s="12">
        <v>0</v>
      </c>
      <c r="MN24" s="12">
        <v>0</v>
      </c>
      <c r="MO24" s="12">
        <v>0</v>
      </c>
      <c r="MP24" s="12">
        <f t="shared" si="13"/>
        <v>0</v>
      </c>
      <c r="MQ24" s="12">
        <v>0</v>
      </c>
      <c r="MR24" s="12">
        <v>0</v>
      </c>
      <c r="MS24" s="12">
        <v>0</v>
      </c>
      <c r="MT24" s="12">
        <v>0</v>
      </c>
      <c r="MU24" s="12">
        <v>0</v>
      </c>
      <c r="MV24" s="12">
        <v>0</v>
      </c>
      <c r="MW24" s="12">
        <v>0</v>
      </c>
      <c r="MX24" s="12">
        <v>0</v>
      </c>
      <c r="MY24" s="12">
        <v>0</v>
      </c>
      <c r="MZ24" s="12">
        <v>0</v>
      </c>
      <c r="NA24" s="12">
        <v>0</v>
      </c>
      <c r="NB24" s="12">
        <v>0</v>
      </c>
      <c r="NC24" s="12">
        <v>0</v>
      </c>
      <c r="ND24" s="12">
        <v>0</v>
      </c>
      <c r="NE24" s="12">
        <v>0</v>
      </c>
      <c r="NF24" s="12">
        <v>0</v>
      </c>
      <c r="NG24" s="12">
        <v>0</v>
      </c>
      <c r="NH24" s="12">
        <v>0</v>
      </c>
      <c r="NI24" s="12">
        <v>0</v>
      </c>
      <c r="NJ24" s="12">
        <v>0</v>
      </c>
      <c r="NK24" s="12">
        <v>0</v>
      </c>
      <c r="NL24" s="12">
        <v>0</v>
      </c>
      <c r="NM24" s="12">
        <v>0</v>
      </c>
      <c r="NN24" s="12">
        <v>0</v>
      </c>
      <c r="NO24" s="12">
        <v>0</v>
      </c>
      <c r="NP24" s="12">
        <v>0</v>
      </c>
      <c r="NQ24" s="12">
        <v>0</v>
      </c>
      <c r="NR24" s="12">
        <v>0</v>
      </c>
      <c r="NS24" s="12">
        <v>0</v>
      </c>
      <c r="NT24" s="12">
        <v>0</v>
      </c>
      <c r="NU24" s="12">
        <v>0</v>
      </c>
      <c r="NV24" s="12">
        <v>0</v>
      </c>
      <c r="NW24" s="12">
        <v>0</v>
      </c>
      <c r="NX24" s="12">
        <v>0</v>
      </c>
      <c r="NY24" s="12">
        <v>0</v>
      </c>
      <c r="NZ24" s="12">
        <v>0</v>
      </c>
      <c r="OA24" s="12">
        <v>0</v>
      </c>
      <c r="OB24" s="12">
        <v>0</v>
      </c>
      <c r="OC24" s="12">
        <v>0</v>
      </c>
      <c r="OD24" s="12">
        <v>0</v>
      </c>
      <c r="OE24" s="12">
        <v>0</v>
      </c>
      <c r="OF24" s="12">
        <v>0</v>
      </c>
      <c r="OG24" s="12">
        <v>0</v>
      </c>
      <c r="OH24" s="12">
        <v>0</v>
      </c>
      <c r="OI24" s="12">
        <v>0</v>
      </c>
      <c r="OJ24" s="12">
        <v>0</v>
      </c>
      <c r="OK24" s="12">
        <v>0</v>
      </c>
      <c r="OL24" s="12">
        <v>0</v>
      </c>
      <c r="OM24" s="12">
        <v>0</v>
      </c>
      <c r="ON24" s="12">
        <v>0</v>
      </c>
      <c r="OO24" s="12">
        <v>0</v>
      </c>
      <c r="OP24" s="12">
        <v>0</v>
      </c>
      <c r="OQ24" s="12">
        <v>0</v>
      </c>
      <c r="OR24" s="12">
        <v>0</v>
      </c>
      <c r="OS24" s="12"/>
      <c r="OT24" s="12">
        <f t="shared" si="14"/>
        <v>0</v>
      </c>
      <c r="OU24" s="12"/>
      <c r="OV24" s="13"/>
      <c r="OW24" s="13"/>
      <c r="OX24" s="13"/>
      <c r="OY24" s="13"/>
      <c r="OZ24" s="13"/>
      <c r="PA24" s="13"/>
      <c r="PB24" s="13"/>
      <c r="PC24" s="13"/>
      <c r="PD24" s="13"/>
      <c r="PE24" s="13"/>
      <c r="PF24" s="13"/>
      <c r="PG24" s="13"/>
      <c r="PH24" s="13"/>
      <c r="PI24" s="13"/>
      <c r="PJ24" s="13"/>
      <c r="PK24" s="13"/>
      <c r="PL24" s="13"/>
      <c r="PM24" s="13"/>
      <c r="PN24" s="13"/>
      <c r="PO24" s="13"/>
      <c r="PP24" s="13"/>
      <c r="PQ24" s="13"/>
      <c r="PR24" s="13"/>
      <c r="PS24" s="13"/>
      <c r="PT24" s="13"/>
      <c r="PU24" s="13"/>
      <c r="PV24" s="13"/>
      <c r="PW24" s="13"/>
      <c r="PX24" s="13"/>
      <c r="PY24" s="13"/>
      <c r="PZ24" s="13"/>
      <c r="QA24" s="13"/>
      <c r="QB24" s="13"/>
      <c r="QC24" s="13"/>
      <c r="QD24" s="13"/>
      <c r="QE24" s="13"/>
      <c r="QF24" s="13"/>
      <c r="QG24" s="13"/>
      <c r="QH24" s="13"/>
      <c r="QI24" s="13"/>
    </row>
    <row r="25" spans="1:451" s="14" customFormat="1" ht="12.75" x14ac:dyDescent="0.2">
      <c r="A25" s="2">
        <v>312000</v>
      </c>
      <c r="B25" s="10" t="s">
        <v>537</v>
      </c>
      <c r="C25" s="10" t="s">
        <v>247</v>
      </c>
      <c r="D25" s="11">
        <v>2037</v>
      </c>
      <c r="E25" s="12">
        <v>0</v>
      </c>
      <c r="F25" s="12">
        <v>0</v>
      </c>
      <c r="G25" s="12">
        <v>0</v>
      </c>
      <c r="H25" s="12">
        <v>0</v>
      </c>
      <c r="I25" s="12">
        <v>0</v>
      </c>
      <c r="J25" s="12">
        <v>0</v>
      </c>
      <c r="K25" s="12">
        <v>0</v>
      </c>
      <c r="L25" s="12">
        <v>0</v>
      </c>
      <c r="M25" s="12">
        <v>0</v>
      </c>
      <c r="N25" s="12">
        <v>0</v>
      </c>
      <c r="O25" s="12">
        <v>0</v>
      </c>
      <c r="P25" s="12">
        <v>0</v>
      </c>
      <c r="Q25" s="12">
        <v>0</v>
      </c>
      <c r="R25" s="12">
        <v>0</v>
      </c>
      <c r="S25" s="12">
        <v>0</v>
      </c>
      <c r="T25" s="12">
        <v>0</v>
      </c>
      <c r="U25" s="12">
        <v>0</v>
      </c>
      <c r="V25" s="12">
        <v>0</v>
      </c>
      <c r="W25" s="12">
        <v>0</v>
      </c>
      <c r="X25" s="12">
        <v>0</v>
      </c>
      <c r="Y25" s="12">
        <v>0</v>
      </c>
      <c r="Z25" s="12"/>
      <c r="AA25" s="12">
        <v>0</v>
      </c>
      <c r="AB25" s="12">
        <v>0</v>
      </c>
      <c r="AC25" s="12">
        <v>0</v>
      </c>
      <c r="AD25" s="12">
        <v>0</v>
      </c>
      <c r="AE25" s="15">
        <v>0</v>
      </c>
      <c r="AF25" s="15">
        <v>0</v>
      </c>
      <c r="AG25" s="15">
        <v>0</v>
      </c>
      <c r="AH25" s="15">
        <v>0</v>
      </c>
      <c r="AI25" s="12">
        <v>0</v>
      </c>
      <c r="AJ25" s="12">
        <v>0</v>
      </c>
      <c r="AK25" s="12">
        <v>0</v>
      </c>
      <c r="AL25" s="12">
        <v>0</v>
      </c>
      <c r="AM25" s="12">
        <v>0</v>
      </c>
      <c r="AN25" s="12">
        <v>0</v>
      </c>
      <c r="AO25" s="12">
        <v>0</v>
      </c>
      <c r="AP25" s="12">
        <v>0</v>
      </c>
      <c r="AQ25" s="12">
        <v>0</v>
      </c>
      <c r="AR25" s="12">
        <v>0</v>
      </c>
      <c r="AS25" s="12">
        <v>0</v>
      </c>
      <c r="AT25" s="12">
        <v>0</v>
      </c>
      <c r="AU25" s="12">
        <v>0</v>
      </c>
      <c r="AV25" s="12">
        <v>0</v>
      </c>
      <c r="AW25" s="12">
        <v>0</v>
      </c>
      <c r="AX25" s="12">
        <v>0</v>
      </c>
      <c r="AY25" s="12">
        <v>0</v>
      </c>
      <c r="AZ25" s="12">
        <v>0</v>
      </c>
      <c r="BA25" s="12">
        <v>0</v>
      </c>
      <c r="BB25" s="12">
        <v>0</v>
      </c>
      <c r="BC25" s="12">
        <v>0</v>
      </c>
      <c r="BD25" s="12">
        <v>0</v>
      </c>
      <c r="BE25" s="12">
        <v>0</v>
      </c>
      <c r="BF25" s="12">
        <v>0</v>
      </c>
      <c r="BG25" s="12">
        <v>0</v>
      </c>
      <c r="BH25" s="12">
        <v>0</v>
      </c>
      <c r="BI25" s="12">
        <v>0</v>
      </c>
      <c r="BJ25" s="12">
        <v>0</v>
      </c>
      <c r="BK25" s="12">
        <v>0</v>
      </c>
      <c r="BL25" s="12">
        <v>0</v>
      </c>
      <c r="BM25" s="12">
        <v>0</v>
      </c>
      <c r="BN25" s="12">
        <v>0</v>
      </c>
      <c r="BO25" s="12">
        <v>0</v>
      </c>
      <c r="BP25" s="12">
        <v>0</v>
      </c>
      <c r="BQ25" s="12">
        <v>0</v>
      </c>
      <c r="BR25" s="12">
        <v>0</v>
      </c>
      <c r="BS25" s="12">
        <v>0</v>
      </c>
      <c r="BT25" s="12">
        <v>0</v>
      </c>
      <c r="BU25" s="12">
        <v>0</v>
      </c>
      <c r="BV25" s="12">
        <v>0</v>
      </c>
      <c r="BW25" s="12">
        <v>0</v>
      </c>
      <c r="BX25" s="12">
        <v>0</v>
      </c>
      <c r="BY25" s="12">
        <v>0</v>
      </c>
      <c r="BZ25" s="12">
        <v>0</v>
      </c>
      <c r="CA25" s="12">
        <v>0</v>
      </c>
      <c r="CB25" s="12">
        <v>0</v>
      </c>
      <c r="CC25" s="12">
        <v>0</v>
      </c>
      <c r="CD25" s="12">
        <v>0</v>
      </c>
      <c r="CE25" s="12">
        <v>0</v>
      </c>
      <c r="CF25" s="12">
        <v>0</v>
      </c>
      <c r="CG25" s="12">
        <v>0</v>
      </c>
      <c r="CH25" s="12">
        <v>0</v>
      </c>
      <c r="CI25" s="12">
        <v>0</v>
      </c>
      <c r="CJ25" s="12">
        <v>0</v>
      </c>
      <c r="CK25" s="12">
        <v>0</v>
      </c>
      <c r="CL25" s="12">
        <v>0</v>
      </c>
      <c r="CM25" s="12">
        <v>0</v>
      </c>
      <c r="CN25" s="12">
        <v>0</v>
      </c>
      <c r="CO25" s="12">
        <v>0</v>
      </c>
      <c r="CP25" s="12">
        <v>0</v>
      </c>
      <c r="CQ25" s="12">
        <v>0</v>
      </c>
      <c r="CR25" s="12">
        <v>0</v>
      </c>
      <c r="CS25" s="12">
        <v>0</v>
      </c>
      <c r="CT25" s="12">
        <v>0</v>
      </c>
      <c r="CU25" s="12">
        <v>0</v>
      </c>
      <c r="CV25" s="12">
        <v>0</v>
      </c>
      <c r="CW25" s="12">
        <v>0</v>
      </c>
      <c r="CX25" s="12">
        <v>0</v>
      </c>
      <c r="CY25" s="12">
        <v>0</v>
      </c>
      <c r="CZ25" s="12">
        <f t="shared" si="0"/>
        <v>0</v>
      </c>
      <c r="DA25" s="12">
        <v>0</v>
      </c>
      <c r="DB25" s="12">
        <v>0</v>
      </c>
      <c r="DC25" s="12">
        <v>0</v>
      </c>
      <c r="DD25" s="12">
        <f t="shared" si="1"/>
        <v>0</v>
      </c>
      <c r="DE25" s="12">
        <f t="shared" si="2"/>
        <v>0</v>
      </c>
      <c r="DF25" s="12">
        <f t="shared" si="3"/>
        <v>0</v>
      </c>
      <c r="DG25" s="12">
        <v>0</v>
      </c>
      <c r="DH25" s="12">
        <f t="shared" si="4"/>
        <v>0</v>
      </c>
      <c r="DI25" s="12">
        <v>0</v>
      </c>
      <c r="DJ25" s="12">
        <v>0</v>
      </c>
      <c r="DK25" s="12">
        <v>0</v>
      </c>
      <c r="DL25" s="12">
        <v>0</v>
      </c>
      <c r="DM25" s="12">
        <v>0</v>
      </c>
      <c r="DN25" s="12">
        <v>0</v>
      </c>
      <c r="DO25" s="12">
        <v>0</v>
      </c>
      <c r="DP25" s="12">
        <v>0</v>
      </c>
      <c r="DQ25" s="12">
        <v>0</v>
      </c>
      <c r="DR25" s="12">
        <v>0</v>
      </c>
      <c r="DS25" s="12">
        <v>0</v>
      </c>
      <c r="DT25" s="12">
        <v>0</v>
      </c>
      <c r="DU25" s="12">
        <v>0</v>
      </c>
      <c r="DV25" s="12">
        <v>0</v>
      </c>
      <c r="DW25" s="12">
        <v>0</v>
      </c>
      <c r="DX25" s="12">
        <v>0</v>
      </c>
      <c r="DY25" s="12">
        <v>0</v>
      </c>
      <c r="DZ25" s="12">
        <v>0</v>
      </c>
      <c r="EA25" s="12">
        <v>0</v>
      </c>
      <c r="EB25" s="12">
        <v>0</v>
      </c>
      <c r="EC25" s="12">
        <v>0</v>
      </c>
      <c r="ED25" s="12">
        <f t="shared" si="5"/>
        <v>0</v>
      </c>
      <c r="EE25" s="12">
        <v>0</v>
      </c>
      <c r="EF25" s="12">
        <v>0</v>
      </c>
      <c r="EG25" s="12">
        <v>0</v>
      </c>
      <c r="EH25" s="12">
        <v>0</v>
      </c>
      <c r="EI25" s="12">
        <v>0</v>
      </c>
      <c r="EJ25" s="12">
        <v>0</v>
      </c>
      <c r="EK25" s="12">
        <v>0</v>
      </c>
      <c r="EL25" s="12">
        <v>0</v>
      </c>
      <c r="EM25" s="12">
        <v>0</v>
      </c>
      <c r="EN25" s="12">
        <v>0</v>
      </c>
      <c r="EO25" s="12">
        <v>0</v>
      </c>
      <c r="EP25" s="12">
        <v>0</v>
      </c>
      <c r="EQ25" s="12">
        <v>0</v>
      </c>
      <c r="ER25" s="12">
        <v>0</v>
      </c>
      <c r="ES25" s="12">
        <v>0</v>
      </c>
      <c r="ET25" s="12">
        <v>0</v>
      </c>
      <c r="EU25" s="12">
        <v>0</v>
      </c>
      <c r="EV25" s="12">
        <v>0</v>
      </c>
      <c r="EW25" s="12">
        <v>0</v>
      </c>
      <c r="EX25" s="12">
        <v>0</v>
      </c>
      <c r="EY25" s="12">
        <v>0</v>
      </c>
      <c r="EZ25" s="12">
        <v>0</v>
      </c>
      <c r="FA25" s="12"/>
      <c r="FB25" s="12"/>
      <c r="FC25" s="12"/>
      <c r="FD25" s="12"/>
      <c r="FE25" s="12"/>
      <c r="FF25" s="12"/>
      <c r="FG25" s="12">
        <v>0</v>
      </c>
      <c r="FH25" s="12">
        <v>0</v>
      </c>
      <c r="FI25" s="12">
        <v>0</v>
      </c>
      <c r="FJ25" s="12">
        <v>0</v>
      </c>
      <c r="FK25" s="12">
        <v>0</v>
      </c>
      <c r="FL25" s="12">
        <v>0</v>
      </c>
      <c r="FM25" s="12">
        <f t="shared" si="6"/>
        <v>0</v>
      </c>
      <c r="FN25" s="12">
        <v>0</v>
      </c>
      <c r="FO25" s="12">
        <v>0</v>
      </c>
      <c r="FP25" s="12">
        <v>0</v>
      </c>
      <c r="FQ25" s="12">
        <v>0</v>
      </c>
      <c r="FR25" s="12">
        <v>0</v>
      </c>
      <c r="FS25" s="12">
        <v>0</v>
      </c>
      <c r="FT25" s="12">
        <v>0</v>
      </c>
      <c r="FU25" s="12">
        <v>0</v>
      </c>
      <c r="FV25" s="12">
        <v>0</v>
      </c>
      <c r="FW25" s="12">
        <f t="shared" si="7"/>
        <v>0</v>
      </c>
      <c r="FX25" s="12">
        <v>0</v>
      </c>
      <c r="FY25" s="12">
        <v>0</v>
      </c>
      <c r="FZ25" s="12">
        <v>0</v>
      </c>
      <c r="GA25" s="12">
        <v>0</v>
      </c>
      <c r="GB25" s="12">
        <v>0</v>
      </c>
      <c r="GC25" s="12">
        <v>0</v>
      </c>
      <c r="GD25" s="12">
        <v>0</v>
      </c>
      <c r="GE25" s="12">
        <v>0</v>
      </c>
      <c r="GF25" s="12">
        <v>0</v>
      </c>
      <c r="GG25" s="12">
        <v>0</v>
      </c>
      <c r="GH25" s="12">
        <v>0</v>
      </c>
      <c r="GI25" s="12">
        <v>0</v>
      </c>
      <c r="GJ25" s="12">
        <v>0</v>
      </c>
      <c r="GK25" s="12">
        <v>0</v>
      </c>
      <c r="GL25" s="12">
        <v>0</v>
      </c>
      <c r="GM25" s="12">
        <v>0</v>
      </c>
      <c r="GN25" s="12">
        <v>0</v>
      </c>
      <c r="GO25" s="12">
        <v>0</v>
      </c>
      <c r="GP25" s="12">
        <v>0</v>
      </c>
      <c r="GQ25" s="12">
        <v>0</v>
      </c>
      <c r="GR25" s="12">
        <v>0</v>
      </c>
      <c r="GS25" s="12">
        <v>0</v>
      </c>
      <c r="GT25" s="12">
        <v>0</v>
      </c>
      <c r="GU25" s="12">
        <v>0</v>
      </c>
      <c r="GV25" s="12"/>
      <c r="GW25" s="12"/>
      <c r="GX25" s="12"/>
      <c r="GY25" s="12"/>
      <c r="GZ25" s="12"/>
      <c r="HA25" s="12"/>
      <c r="HB25" s="12"/>
      <c r="HC25" s="12"/>
      <c r="HD25" s="12">
        <v>0</v>
      </c>
      <c r="HE25" s="12">
        <v>0</v>
      </c>
      <c r="HF25" s="12">
        <v>0</v>
      </c>
      <c r="HG25" s="12">
        <v>0</v>
      </c>
      <c r="HH25" s="12">
        <v>0</v>
      </c>
      <c r="HI25" s="12">
        <v>0</v>
      </c>
      <c r="HJ25" s="12">
        <v>0</v>
      </c>
      <c r="HK25" s="12">
        <f t="shared" si="8"/>
        <v>0</v>
      </c>
      <c r="HL25" s="12">
        <v>0</v>
      </c>
      <c r="HM25" s="12">
        <v>0</v>
      </c>
      <c r="HN25" s="12">
        <f t="shared" si="9"/>
        <v>0</v>
      </c>
      <c r="HO25" s="12">
        <v>0</v>
      </c>
      <c r="HP25" s="12">
        <v>0</v>
      </c>
      <c r="HQ25" s="12">
        <f t="shared" si="10"/>
        <v>0</v>
      </c>
      <c r="HR25" s="12">
        <v>0</v>
      </c>
      <c r="HS25" s="12">
        <v>0</v>
      </c>
      <c r="HT25" s="12">
        <f t="shared" si="11"/>
        <v>0</v>
      </c>
      <c r="HU25" s="12">
        <v>0</v>
      </c>
      <c r="HV25" s="12">
        <v>0</v>
      </c>
      <c r="HW25" s="12">
        <f t="shared" si="12"/>
        <v>0</v>
      </c>
      <c r="HX25" s="12">
        <v>0</v>
      </c>
      <c r="HY25" s="12">
        <v>0</v>
      </c>
      <c r="HZ25" s="12">
        <v>0</v>
      </c>
      <c r="IA25" s="12">
        <v>0</v>
      </c>
      <c r="IB25" s="12">
        <v>0</v>
      </c>
      <c r="IC25" s="12">
        <v>0</v>
      </c>
      <c r="ID25" s="12">
        <v>0</v>
      </c>
      <c r="IE25" s="12"/>
      <c r="IF25" s="12"/>
      <c r="IG25" s="12"/>
      <c r="IH25" s="12"/>
      <c r="II25" s="12"/>
      <c r="IJ25" s="12"/>
      <c r="IK25" s="12"/>
      <c r="IL25" s="12"/>
      <c r="IM25" s="12"/>
      <c r="IN25" s="12"/>
      <c r="IO25" s="12"/>
      <c r="IP25" s="12"/>
      <c r="IQ25" s="12"/>
      <c r="IR25" s="12"/>
      <c r="IS25" s="12"/>
      <c r="IT25" s="12"/>
      <c r="IU25" s="12"/>
      <c r="IV25" s="12"/>
      <c r="IW25" s="12"/>
      <c r="IX25" s="12"/>
      <c r="IY25" s="12"/>
      <c r="IZ25" s="12"/>
      <c r="JA25" s="12"/>
      <c r="JB25" s="12"/>
      <c r="JC25" s="12"/>
      <c r="JD25" s="12"/>
      <c r="JE25" s="12"/>
      <c r="JF25" s="12"/>
      <c r="JG25" s="12"/>
      <c r="JH25" s="12"/>
      <c r="JI25" s="12"/>
      <c r="JJ25" s="12"/>
      <c r="JK25" s="12"/>
      <c r="JL25" s="12"/>
      <c r="JM25" s="12"/>
      <c r="JN25" s="12"/>
      <c r="JO25" s="12"/>
      <c r="JP25" s="12"/>
      <c r="JQ25" s="12"/>
      <c r="JR25" s="12"/>
      <c r="JS25" s="12"/>
      <c r="JT25" s="12"/>
      <c r="JU25" s="12"/>
      <c r="JV25" s="12"/>
      <c r="JW25" s="12"/>
      <c r="JX25" s="12"/>
      <c r="JY25" s="12"/>
      <c r="JZ25" s="12"/>
      <c r="KA25" s="12"/>
      <c r="KB25" s="12"/>
      <c r="KC25" s="12"/>
      <c r="KD25" s="12"/>
      <c r="KE25" s="12"/>
      <c r="KF25" s="12"/>
      <c r="KG25" s="12"/>
      <c r="KH25" s="12"/>
      <c r="KI25" s="12"/>
      <c r="KJ25" s="12"/>
      <c r="KK25" s="12"/>
      <c r="KL25" s="12"/>
      <c r="KM25" s="12"/>
      <c r="KN25" s="12"/>
      <c r="KO25" s="12"/>
      <c r="KP25" s="12"/>
      <c r="KQ25" s="12"/>
      <c r="KR25" s="12"/>
      <c r="KS25" s="12"/>
      <c r="KT25" s="12"/>
      <c r="KU25" s="12"/>
      <c r="KV25" s="12"/>
      <c r="KW25" s="12"/>
      <c r="KX25" s="12"/>
      <c r="KY25" s="12"/>
      <c r="KZ25" s="12"/>
      <c r="LA25" s="12"/>
      <c r="LB25" s="12"/>
      <c r="LC25" s="12"/>
      <c r="LD25" s="12"/>
      <c r="LE25" s="12"/>
      <c r="LF25" s="12"/>
      <c r="LG25" s="12"/>
      <c r="LH25" s="12"/>
      <c r="LI25" s="12"/>
      <c r="LJ25" s="12"/>
      <c r="LK25" s="12"/>
      <c r="LL25" s="12"/>
      <c r="LM25" s="12"/>
      <c r="LN25" s="12"/>
      <c r="LO25" s="12"/>
      <c r="LP25" s="12"/>
      <c r="LQ25" s="12"/>
      <c r="LR25" s="12"/>
      <c r="LS25" s="12">
        <v>0</v>
      </c>
      <c r="LT25" s="12">
        <v>0</v>
      </c>
      <c r="LU25" s="12">
        <v>0</v>
      </c>
      <c r="LV25" s="12">
        <v>0</v>
      </c>
      <c r="LW25" s="12">
        <v>0</v>
      </c>
      <c r="LX25" s="12">
        <v>0</v>
      </c>
      <c r="LY25" s="12">
        <v>0</v>
      </c>
      <c r="LZ25" s="12">
        <v>0</v>
      </c>
      <c r="MA25" s="12">
        <v>0</v>
      </c>
      <c r="MB25" s="12">
        <v>0</v>
      </c>
      <c r="MC25" s="12">
        <v>0</v>
      </c>
      <c r="MD25" s="12">
        <v>0</v>
      </c>
      <c r="ME25" s="12">
        <v>0</v>
      </c>
      <c r="MF25" s="12">
        <v>0</v>
      </c>
      <c r="MG25" s="12">
        <v>0</v>
      </c>
      <c r="MH25" s="12">
        <v>0</v>
      </c>
      <c r="MI25" s="12">
        <v>0</v>
      </c>
      <c r="MJ25" s="12">
        <v>0</v>
      </c>
      <c r="MK25" s="12">
        <v>0</v>
      </c>
      <c r="ML25" s="12">
        <v>0</v>
      </c>
      <c r="MM25" s="12">
        <v>0</v>
      </c>
      <c r="MN25" s="12">
        <v>0</v>
      </c>
      <c r="MO25" s="12">
        <v>0</v>
      </c>
      <c r="MP25" s="12">
        <f t="shared" si="13"/>
        <v>0</v>
      </c>
      <c r="MQ25" s="12">
        <v>0</v>
      </c>
      <c r="MR25" s="12">
        <v>0</v>
      </c>
      <c r="MS25" s="12">
        <v>0</v>
      </c>
      <c r="MT25" s="12">
        <v>0</v>
      </c>
      <c r="MU25" s="12">
        <v>0</v>
      </c>
      <c r="MV25" s="12">
        <v>0</v>
      </c>
      <c r="MW25" s="12">
        <v>0</v>
      </c>
      <c r="MX25" s="12">
        <v>0</v>
      </c>
      <c r="MY25" s="12">
        <v>0</v>
      </c>
      <c r="MZ25" s="12">
        <v>0</v>
      </c>
      <c r="NA25" s="12">
        <v>0</v>
      </c>
      <c r="NB25" s="12">
        <v>0</v>
      </c>
      <c r="NC25" s="12">
        <v>0</v>
      </c>
      <c r="ND25" s="12">
        <v>0</v>
      </c>
      <c r="NE25" s="12">
        <v>0</v>
      </c>
      <c r="NF25" s="12">
        <v>0</v>
      </c>
      <c r="NG25" s="12">
        <v>0</v>
      </c>
      <c r="NH25" s="12">
        <v>0</v>
      </c>
      <c r="NI25" s="12">
        <v>0</v>
      </c>
      <c r="NJ25" s="12">
        <v>0</v>
      </c>
      <c r="NK25" s="12">
        <v>0</v>
      </c>
      <c r="NL25" s="12">
        <v>0</v>
      </c>
      <c r="NM25" s="12">
        <v>0</v>
      </c>
      <c r="NN25" s="12">
        <v>0</v>
      </c>
      <c r="NO25" s="12">
        <v>0</v>
      </c>
      <c r="NP25" s="12">
        <v>0</v>
      </c>
      <c r="NQ25" s="12">
        <v>0</v>
      </c>
      <c r="NR25" s="12">
        <v>0</v>
      </c>
      <c r="NS25" s="12">
        <v>0</v>
      </c>
      <c r="NT25" s="12">
        <v>0</v>
      </c>
      <c r="NU25" s="12">
        <v>0</v>
      </c>
      <c r="NV25" s="12">
        <v>0</v>
      </c>
      <c r="NW25" s="12">
        <v>0</v>
      </c>
      <c r="NX25" s="12">
        <v>0</v>
      </c>
      <c r="NY25" s="12">
        <v>0</v>
      </c>
      <c r="NZ25" s="12">
        <v>0</v>
      </c>
      <c r="OA25" s="12">
        <v>0</v>
      </c>
      <c r="OB25" s="12">
        <v>0</v>
      </c>
      <c r="OC25" s="12">
        <v>0</v>
      </c>
      <c r="OD25" s="12">
        <v>0</v>
      </c>
      <c r="OE25" s="12">
        <v>0</v>
      </c>
      <c r="OF25" s="12">
        <v>0</v>
      </c>
      <c r="OG25" s="12">
        <v>0</v>
      </c>
      <c r="OH25" s="12">
        <v>0</v>
      </c>
      <c r="OI25" s="12">
        <v>0</v>
      </c>
      <c r="OJ25" s="12">
        <v>0</v>
      </c>
      <c r="OK25" s="12">
        <v>0</v>
      </c>
      <c r="OL25" s="12">
        <v>0</v>
      </c>
      <c r="OM25" s="12">
        <v>0</v>
      </c>
      <c r="ON25" s="12">
        <v>0</v>
      </c>
      <c r="OO25" s="12">
        <v>0</v>
      </c>
      <c r="OP25" s="12">
        <v>0</v>
      </c>
      <c r="OQ25" s="12">
        <v>0</v>
      </c>
      <c r="OR25" s="12">
        <v>0</v>
      </c>
      <c r="OS25" s="12"/>
      <c r="OT25" s="12">
        <f t="shared" si="14"/>
        <v>0</v>
      </c>
      <c r="OU25" s="12"/>
      <c r="OV25" s="13"/>
      <c r="OW25" s="13"/>
      <c r="OX25" s="13"/>
      <c r="OY25" s="13"/>
      <c r="OZ25" s="13"/>
      <c r="PA25" s="13"/>
      <c r="PB25" s="13"/>
      <c r="PC25" s="13"/>
      <c r="PD25" s="13"/>
      <c r="PE25" s="13"/>
      <c r="PF25" s="13"/>
      <c r="PG25" s="13"/>
      <c r="PH25" s="13"/>
      <c r="PI25" s="13"/>
      <c r="PJ25" s="13"/>
      <c r="PK25" s="13"/>
      <c r="PL25" s="13"/>
      <c r="PM25" s="13"/>
      <c r="PN25" s="13"/>
      <c r="PO25" s="13"/>
      <c r="PP25" s="13"/>
      <c r="PQ25" s="13"/>
      <c r="PR25" s="13"/>
      <c r="PS25" s="13"/>
      <c r="PT25" s="13"/>
      <c r="PU25" s="13"/>
      <c r="PV25" s="13"/>
      <c r="PW25" s="13"/>
      <c r="PX25" s="13"/>
      <c r="PY25" s="13"/>
      <c r="PZ25" s="13"/>
      <c r="QA25" s="13"/>
      <c r="QB25" s="13"/>
      <c r="QC25" s="13"/>
      <c r="QD25" s="13"/>
      <c r="QE25" s="13"/>
      <c r="QF25" s="13"/>
      <c r="QG25" s="13"/>
      <c r="QH25" s="13"/>
      <c r="QI25" s="13"/>
    </row>
    <row r="26" spans="1:451" s="14" customFormat="1" ht="12.75" x14ac:dyDescent="0.2">
      <c r="A26" s="2">
        <v>312000</v>
      </c>
      <c r="B26" s="10" t="s">
        <v>537</v>
      </c>
      <c r="C26" s="10" t="s">
        <v>247</v>
      </c>
      <c r="D26" s="11">
        <v>2038</v>
      </c>
      <c r="E26" s="12">
        <v>0</v>
      </c>
      <c r="F26" s="12">
        <v>0</v>
      </c>
      <c r="G26" s="12">
        <v>0</v>
      </c>
      <c r="H26" s="12">
        <v>0</v>
      </c>
      <c r="I26" s="12">
        <v>0</v>
      </c>
      <c r="J26" s="12">
        <v>0</v>
      </c>
      <c r="K26" s="12">
        <v>0</v>
      </c>
      <c r="L26" s="12">
        <v>0</v>
      </c>
      <c r="M26" s="12">
        <v>0</v>
      </c>
      <c r="N26" s="12">
        <v>0</v>
      </c>
      <c r="O26" s="12">
        <v>0</v>
      </c>
      <c r="P26" s="12">
        <v>0</v>
      </c>
      <c r="Q26" s="12">
        <v>0</v>
      </c>
      <c r="R26" s="12">
        <v>0</v>
      </c>
      <c r="S26" s="12">
        <v>0</v>
      </c>
      <c r="T26" s="12">
        <v>0</v>
      </c>
      <c r="U26" s="12">
        <v>0</v>
      </c>
      <c r="V26" s="12">
        <v>0</v>
      </c>
      <c r="W26" s="12">
        <v>0</v>
      </c>
      <c r="X26" s="12">
        <v>0</v>
      </c>
      <c r="Y26" s="12">
        <v>0</v>
      </c>
      <c r="Z26" s="12"/>
      <c r="AA26" s="12">
        <v>0</v>
      </c>
      <c r="AB26" s="12">
        <v>0</v>
      </c>
      <c r="AC26" s="12">
        <v>0</v>
      </c>
      <c r="AD26" s="12">
        <v>0</v>
      </c>
      <c r="AE26" s="15">
        <v>0</v>
      </c>
      <c r="AF26" s="15">
        <v>0</v>
      </c>
      <c r="AG26" s="15">
        <v>0</v>
      </c>
      <c r="AH26" s="15">
        <v>0</v>
      </c>
      <c r="AI26" s="12">
        <v>0</v>
      </c>
      <c r="AJ26" s="12">
        <v>0</v>
      </c>
      <c r="AK26" s="12">
        <v>0</v>
      </c>
      <c r="AL26" s="12">
        <v>0</v>
      </c>
      <c r="AM26" s="12">
        <v>0</v>
      </c>
      <c r="AN26" s="12">
        <v>0</v>
      </c>
      <c r="AO26" s="12">
        <v>0</v>
      </c>
      <c r="AP26" s="12">
        <v>0</v>
      </c>
      <c r="AQ26" s="12">
        <v>0</v>
      </c>
      <c r="AR26" s="12">
        <v>0</v>
      </c>
      <c r="AS26" s="12">
        <v>0</v>
      </c>
      <c r="AT26" s="12">
        <v>0</v>
      </c>
      <c r="AU26" s="12">
        <v>0</v>
      </c>
      <c r="AV26" s="12">
        <v>0</v>
      </c>
      <c r="AW26" s="12">
        <v>0</v>
      </c>
      <c r="AX26" s="12">
        <v>0</v>
      </c>
      <c r="AY26" s="12">
        <v>0</v>
      </c>
      <c r="AZ26" s="12">
        <v>0</v>
      </c>
      <c r="BA26" s="12">
        <v>0</v>
      </c>
      <c r="BB26" s="12">
        <v>0</v>
      </c>
      <c r="BC26" s="12">
        <v>0</v>
      </c>
      <c r="BD26" s="12">
        <v>0</v>
      </c>
      <c r="BE26" s="12">
        <v>0</v>
      </c>
      <c r="BF26" s="12">
        <v>0</v>
      </c>
      <c r="BG26" s="12">
        <v>0</v>
      </c>
      <c r="BH26" s="12">
        <v>0</v>
      </c>
      <c r="BI26" s="12">
        <v>0</v>
      </c>
      <c r="BJ26" s="12">
        <v>0</v>
      </c>
      <c r="BK26" s="12">
        <v>0</v>
      </c>
      <c r="BL26" s="12">
        <v>0</v>
      </c>
      <c r="BM26" s="12">
        <v>0</v>
      </c>
      <c r="BN26" s="12">
        <v>0</v>
      </c>
      <c r="BO26" s="12">
        <v>0</v>
      </c>
      <c r="BP26" s="12">
        <v>0</v>
      </c>
      <c r="BQ26" s="12">
        <v>0</v>
      </c>
      <c r="BR26" s="12">
        <v>0</v>
      </c>
      <c r="BS26" s="12">
        <v>0</v>
      </c>
      <c r="BT26" s="12">
        <v>0</v>
      </c>
      <c r="BU26" s="12">
        <v>0</v>
      </c>
      <c r="BV26" s="12">
        <v>0</v>
      </c>
      <c r="BW26" s="12">
        <v>0</v>
      </c>
      <c r="BX26" s="12">
        <v>0</v>
      </c>
      <c r="BY26" s="12">
        <v>0</v>
      </c>
      <c r="BZ26" s="12">
        <v>0</v>
      </c>
      <c r="CA26" s="12">
        <v>0</v>
      </c>
      <c r="CB26" s="12">
        <v>0</v>
      </c>
      <c r="CC26" s="12">
        <v>0</v>
      </c>
      <c r="CD26" s="12">
        <v>0</v>
      </c>
      <c r="CE26" s="12">
        <v>0</v>
      </c>
      <c r="CF26" s="12">
        <v>0</v>
      </c>
      <c r="CG26" s="12">
        <v>0</v>
      </c>
      <c r="CH26" s="12">
        <v>0</v>
      </c>
      <c r="CI26" s="12">
        <v>0</v>
      </c>
      <c r="CJ26" s="12">
        <v>0</v>
      </c>
      <c r="CK26" s="12">
        <v>0</v>
      </c>
      <c r="CL26" s="12">
        <v>0</v>
      </c>
      <c r="CM26" s="12">
        <v>0</v>
      </c>
      <c r="CN26" s="12">
        <v>0</v>
      </c>
      <c r="CO26" s="12">
        <v>0</v>
      </c>
      <c r="CP26" s="12">
        <v>0</v>
      </c>
      <c r="CQ26" s="12">
        <v>0</v>
      </c>
      <c r="CR26" s="12">
        <v>0</v>
      </c>
      <c r="CS26" s="12">
        <v>0</v>
      </c>
      <c r="CT26" s="12">
        <v>0</v>
      </c>
      <c r="CU26" s="12">
        <v>0</v>
      </c>
      <c r="CV26" s="12">
        <v>0</v>
      </c>
      <c r="CW26" s="12">
        <v>0</v>
      </c>
      <c r="CX26" s="12">
        <v>0</v>
      </c>
      <c r="CY26" s="12">
        <v>0</v>
      </c>
      <c r="CZ26" s="12">
        <f t="shared" si="0"/>
        <v>0</v>
      </c>
      <c r="DA26" s="12">
        <v>0</v>
      </c>
      <c r="DB26" s="12">
        <v>0</v>
      </c>
      <c r="DC26" s="12">
        <v>0</v>
      </c>
      <c r="DD26" s="12">
        <f t="shared" si="1"/>
        <v>0</v>
      </c>
      <c r="DE26" s="12">
        <f t="shared" si="2"/>
        <v>0</v>
      </c>
      <c r="DF26" s="12">
        <f t="shared" si="3"/>
        <v>0</v>
      </c>
      <c r="DG26" s="12">
        <v>0</v>
      </c>
      <c r="DH26" s="12">
        <f t="shared" si="4"/>
        <v>0</v>
      </c>
      <c r="DI26" s="12">
        <v>0</v>
      </c>
      <c r="DJ26" s="12">
        <v>0</v>
      </c>
      <c r="DK26" s="12">
        <v>0</v>
      </c>
      <c r="DL26" s="12">
        <v>0</v>
      </c>
      <c r="DM26" s="12">
        <v>0</v>
      </c>
      <c r="DN26" s="12">
        <v>0</v>
      </c>
      <c r="DO26" s="12">
        <v>0</v>
      </c>
      <c r="DP26" s="12">
        <v>0</v>
      </c>
      <c r="DQ26" s="12">
        <v>0</v>
      </c>
      <c r="DR26" s="12">
        <v>0</v>
      </c>
      <c r="DS26" s="12">
        <v>0</v>
      </c>
      <c r="DT26" s="12">
        <v>0</v>
      </c>
      <c r="DU26" s="12">
        <v>0</v>
      </c>
      <c r="DV26" s="12">
        <v>0</v>
      </c>
      <c r="DW26" s="12">
        <v>0</v>
      </c>
      <c r="DX26" s="12">
        <v>0</v>
      </c>
      <c r="DY26" s="12">
        <v>0</v>
      </c>
      <c r="DZ26" s="12">
        <v>0</v>
      </c>
      <c r="EA26" s="12">
        <v>0</v>
      </c>
      <c r="EB26" s="12">
        <v>0</v>
      </c>
      <c r="EC26" s="12">
        <v>0</v>
      </c>
      <c r="ED26" s="12">
        <f t="shared" si="5"/>
        <v>0</v>
      </c>
      <c r="EE26" s="12">
        <v>0</v>
      </c>
      <c r="EF26" s="12">
        <v>0</v>
      </c>
      <c r="EG26" s="12">
        <v>0</v>
      </c>
      <c r="EH26" s="12">
        <v>0</v>
      </c>
      <c r="EI26" s="12">
        <v>0</v>
      </c>
      <c r="EJ26" s="12">
        <v>0</v>
      </c>
      <c r="EK26" s="12">
        <v>0</v>
      </c>
      <c r="EL26" s="12">
        <v>0</v>
      </c>
      <c r="EM26" s="12">
        <v>0</v>
      </c>
      <c r="EN26" s="12">
        <v>0</v>
      </c>
      <c r="EO26" s="12">
        <v>0</v>
      </c>
      <c r="EP26" s="12">
        <v>0</v>
      </c>
      <c r="EQ26" s="12">
        <v>0</v>
      </c>
      <c r="ER26" s="12">
        <v>0</v>
      </c>
      <c r="ES26" s="12">
        <v>0</v>
      </c>
      <c r="ET26" s="12">
        <v>0</v>
      </c>
      <c r="EU26" s="12">
        <v>0</v>
      </c>
      <c r="EV26" s="12">
        <v>0</v>
      </c>
      <c r="EW26" s="12">
        <v>0</v>
      </c>
      <c r="EX26" s="12">
        <v>0</v>
      </c>
      <c r="EY26" s="12">
        <v>0</v>
      </c>
      <c r="EZ26" s="12">
        <v>0</v>
      </c>
      <c r="FA26" s="12"/>
      <c r="FB26" s="12"/>
      <c r="FC26" s="12"/>
      <c r="FD26" s="12"/>
      <c r="FE26" s="12"/>
      <c r="FF26" s="12"/>
      <c r="FG26" s="12">
        <v>0</v>
      </c>
      <c r="FH26" s="12">
        <v>0</v>
      </c>
      <c r="FI26" s="12">
        <v>0</v>
      </c>
      <c r="FJ26" s="12">
        <v>0</v>
      </c>
      <c r="FK26" s="12">
        <v>0</v>
      </c>
      <c r="FL26" s="12">
        <v>0</v>
      </c>
      <c r="FM26" s="12">
        <f t="shared" si="6"/>
        <v>0</v>
      </c>
      <c r="FN26" s="12">
        <v>0</v>
      </c>
      <c r="FO26" s="12">
        <v>0</v>
      </c>
      <c r="FP26" s="12">
        <v>0</v>
      </c>
      <c r="FQ26" s="12">
        <v>0</v>
      </c>
      <c r="FR26" s="12">
        <v>0</v>
      </c>
      <c r="FS26" s="12">
        <v>0</v>
      </c>
      <c r="FT26" s="12">
        <v>0</v>
      </c>
      <c r="FU26" s="12">
        <v>0</v>
      </c>
      <c r="FV26" s="12">
        <v>0</v>
      </c>
      <c r="FW26" s="12">
        <f t="shared" si="7"/>
        <v>0</v>
      </c>
      <c r="FX26" s="12">
        <v>0</v>
      </c>
      <c r="FY26" s="12">
        <v>0</v>
      </c>
      <c r="FZ26" s="12">
        <v>0</v>
      </c>
      <c r="GA26" s="12">
        <v>0</v>
      </c>
      <c r="GB26" s="12">
        <v>0</v>
      </c>
      <c r="GC26" s="12">
        <v>0</v>
      </c>
      <c r="GD26" s="12">
        <v>0</v>
      </c>
      <c r="GE26" s="12">
        <v>0</v>
      </c>
      <c r="GF26" s="12">
        <v>0</v>
      </c>
      <c r="GG26" s="12">
        <v>0</v>
      </c>
      <c r="GH26" s="12">
        <v>0</v>
      </c>
      <c r="GI26" s="12">
        <v>0</v>
      </c>
      <c r="GJ26" s="12">
        <v>0</v>
      </c>
      <c r="GK26" s="12">
        <v>0</v>
      </c>
      <c r="GL26" s="12">
        <v>0</v>
      </c>
      <c r="GM26" s="12">
        <v>0</v>
      </c>
      <c r="GN26" s="12">
        <v>0</v>
      </c>
      <c r="GO26" s="12">
        <v>0</v>
      </c>
      <c r="GP26" s="12">
        <v>0</v>
      </c>
      <c r="GQ26" s="12">
        <v>0</v>
      </c>
      <c r="GR26" s="12">
        <v>0</v>
      </c>
      <c r="GS26" s="12">
        <v>0</v>
      </c>
      <c r="GT26" s="12">
        <v>0</v>
      </c>
      <c r="GU26" s="12">
        <v>0</v>
      </c>
      <c r="GV26" s="12"/>
      <c r="GW26" s="12"/>
      <c r="GX26" s="12"/>
      <c r="GY26" s="12"/>
      <c r="GZ26" s="12"/>
      <c r="HA26" s="12"/>
      <c r="HB26" s="12"/>
      <c r="HC26" s="12"/>
      <c r="HD26" s="12">
        <v>0</v>
      </c>
      <c r="HE26" s="12">
        <v>0</v>
      </c>
      <c r="HF26" s="12">
        <v>0</v>
      </c>
      <c r="HG26" s="12">
        <v>0</v>
      </c>
      <c r="HH26" s="12">
        <v>0</v>
      </c>
      <c r="HI26" s="12">
        <v>0</v>
      </c>
      <c r="HJ26" s="12">
        <v>0</v>
      </c>
      <c r="HK26" s="12">
        <f t="shared" si="8"/>
        <v>0</v>
      </c>
      <c r="HL26" s="12">
        <v>0</v>
      </c>
      <c r="HM26" s="12">
        <v>0</v>
      </c>
      <c r="HN26" s="12">
        <f t="shared" si="9"/>
        <v>0</v>
      </c>
      <c r="HO26" s="12">
        <v>0</v>
      </c>
      <c r="HP26" s="12">
        <v>0</v>
      </c>
      <c r="HQ26" s="12">
        <f t="shared" si="10"/>
        <v>0</v>
      </c>
      <c r="HR26" s="12">
        <v>0</v>
      </c>
      <c r="HS26" s="12">
        <v>0</v>
      </c>
      <c r="HT26" s="12">
        <f t="shared" si="11"/>
        <v>0</v>
      </c>
      <c r="HU26" s="12">
        <v>0</v>
      </c>
      <c r="HV26" s="12">
        <v>0</v>
      </c>
      <c r="HW26" s="12">
        <f t="shared" si="12"/>
        <v>0</v>
      </c>
      <c r="HX26" s="12">
        <v>0</v>
      </c>
      <c r="HY26" s="12">
        <v>0</v>
      </c>
      <c r="HZ26" s="12">
        <v>0</v>
      </c>
      <c r="IA26" s="12">
        <v>0</v>
      </c>
      <c r="IB26" s="12">
        <v>0</v>
      </c>
      <c r="IC26" s="12">
        <v>0</v>
      </c>
      <c r="ID26" s="12">
        <v>0</v>
      </c>
      <c r="IE26" s="12"/>
      <c r="IF26" s="12"/>
      <c r="IG26" s="12"/>
      <c r="IH26" s="12"/>
      <c r="II26" s="12"/>
      <c r="IJ26" s="12"/>
      <c r="IK26" s="12"/>
      <c r="IL26" s="12"/>
      <c r="IM26" s="12"/>
      <c r="IN26" s="12"/>
      <c r="IO26" s="12"/>
      <c r="IP26" s="12"/>
      <c r="IQ26" s="12"/>
      <c r="IR26" s="12"/>
      <c r="IS26" s="12"/>
      <c r="IT26" s="12"/>
      <c r="IU26" s="12"/>
      <c r="IV26" s="12"/>
      <c r="IW26" s="12"/>
      <c r="IX26" s="12"/>
      <c r="IY26" s="12"/>
      <c r="IZ26" s="12"/>
      <c r="JA26" s="12"/>
      <c r="JB26" s="12"/>
      <c r="JC26" s="12"/>
      <c r="JD26" s="12"/>
      <c r="JE26" s="12"/>
      <c r="JF26" s="12"/>
      <c r="JG26" s="12"/>
      <c r="JH26" s="12"/>
      <c r="JI26" s="12"/>
      <c r="JJ26" s="12"/>
      <c r="JK26" s="12"/>
      <c r="JL26" s="12"/>
      <c r="JM26" s="12"/>
      <c r="JN26" s="12"/>
      <c r="JO26" s="12"/>
      <c r="JP26" s="12"/>
      <c r="JQ26" s="12"/>
      <c r="JR26" s="12"/>
      <c r="JS26" s="12"/>
      <c r="JT26" s="12"/>
      <c r="JU26" s="12"/>
      <c r="JV26" s="12"/>
      <c r="JW26" s="12"/>
      <c r="JX26" s="12"/>
      <c r="JY26" s="12"/>
      <c r="JZ26" s="12"/>
      <c r="KA26" s="12"/>
      <c r="KB26" s="12"/>
      <c r="KC26" s="12"/>
      <c r="KD26" s="12"/>
      <c r="KE26" s="12"/>
      <c r="KF26" s="12"/>
      <c r="KG26" s="12"/>
      <c r="KH26" s="12"/>
      <c r="KI26" s="12"/>
      <c r="KJ26" s="12"/>
      <c r="KK26" s="12"/>
      <c r="KL26" s="12"/>
      <c r="KM26" s="12"/>
      <c r="KN26" s="12"/>
      <c r="KO26" s="12"/>
      <c r="KP26" s="12"/>
      <c r="KQ26" s="12"/>
      <c r="KR26" s="12"/>
      <c r="KS26" s="12"/>
      <c r="KT26" s="12"/>
      <c r="KU26" s="12"/>
      <c r="KV26" s="12"/>
      <c r="KW26" s="12"/>
      <c r="KX26" s="12"/>
      <c r="KY26" s="12"/>
      <c r="KZ26" s="12"/>
      <c r="LA26" s="12"/>
      <c r="LB26" s="12"/>
      <c r="LC26" s="12"/>
      <c r="LD26" s="12"/>
      <c r="LE26" s="12"/>
      <c r="LF26" s="12"/>
      <c r="LG26" s="12"/>
      <c r="LH26" s="12"/>
      <c r="LI26" s="12"/>
      <c r="LJ26" s="12"/>
      <c r="LK26" s="12"/>
      <c r="LL26" s="12"/>
      <c r="LM26" s="12"/>
      <c r="LN26" s="12"/>
      <c r="LO26" s="12"/>
      <c r="LP26" s="12"/>
      <c r="LQ26" s="12"/>
      <c r="LR26" s="12"/>
      <c r="LS26" s="12">
        <v>0</v>
      </c>
      <c r="LT26" s="12">
        <v>0</v>
      </c>
      <c r="LU26" s="12">
        <v>0</v>
      </c>
      <c r="LV26" s="12">
        <v>0</v>
      </c>
      <c r="LW26" s="12">
        <v>0</v>
      </c>
      <c r="LX26" s="12">
        <v>0</v>
      </c>
      <c r="LY26" s="12">
        <v>0</v>
      </c>
      <c r="LZ26" s="12">
        <v>0</v>
      </c>
      <c r="MA26" s="12">
        <v>0</v>
      </c>
      <c r="MB26" s="12">
        <v>0</v>
      </c>
      <c r="MC26" s="12">
        <v>0</v>
      </c>
      <c r="MD26" s="12">
        <v>0</v>
      </c>
      <c r="ME26" s="12">
        <v>0</v>
      </c>
      <c r="MF26" s="12">
        <v>0</v>
      </c>
      <c r="MG26" s="12">
        <v>0</v>
      </c>
      <c r="MH26" s="12">
        <v>0</v>
      </c>
      <c r="MI26" s="12">
        <v>0</v>
      </c>
      <c r="MJ26" s="12">
        <v>0</v>
      </c>
      <c r="MK26" s="12">
        <v>0</v>
      </c>
      <c r="ML26" s="12">
        <v>0</v>
      </c>
      <c r="MM26" s="12">
        <v>0</v>
      </c>
      <c r="MN26" s="12">
        <v>0</v>
      </c>
      <c r="MO26" s="12">
        <v>0</v>
      </c>
      <c r="MP26" s="12">
        <f t="shared" si="13"/>
        <v>0</v>
      </c>
      <c r="MQ26" s="12">
        <v>0</v>
      </c>
      <c r="MR26" s="12">
        <v>0</v>
      </c>
      <c r="MS26" s="12">
        <v>0</v>
      </c>
      <c r="MT26" s="12">
        <v>0</v>
      </c>
      <c r="MU26" s="12">
        <v>0</v>
      </c>
      <c r="MV26" s="12">
        <v>0</v>
      </c>
      <c r="MW26" s="12">
        <v>0</v>
      </c>
      <c r="MX26" s="12">
        <v>0</v>
      </c>
      <c r="MY26" s="12">
        <v>0</v>
      </c>
      <c r="MZ26" s="12">
        <v>0</v>
      </c>
      <c r="NA26" s="12">
        <v>0</v>
      </c>
      <c r="NB26" s="12">
        <v>0</v>
      </c>
      <c r="NC26" s="12">
        <v>0</v>
      </c>
      <c r="ND26" s="12">
        <v>0</v>
      </c>
      <c r="NE26" s="12">
        <v>0</v>
      </c>
      <c r="NF26" s="12">
        <v>0</v>
      </c>
      <c r="NG26" s="12">
        <v>0</v>
      </c>
      <c r="NH26" s="12">
        <v>0</v>
      </c>
      <c r="NI26" s="12">
        <v>0</v>
      </c>
      <c r="NJ26" s="12">
        <v>0</v>
      </c>
      <c r="NK26" s="12">
        <v>0</v>
      </c>
      <c r="NL26" s="12">
        <v>0</v>
      </c>
      <c r="NM26" s="12">
        <v>0</v>
      </c>
      <c r="NN26" s="12">
        <v>0</v>
      </c>
      <c r="NO26" s="12">
        <v>0</v>
      </c>
      <c r="NP26" s="12">
        <v>0</v>
      </c>
      <c r="NQ26" s="12">
        <v>0</v>
      </c>
      <c r="NR26" s="12">
        <v>0</v>
      </c>
      <c r="NS26" s="12">
        <v>0</v>
      </c>
      <c r="NT26" s="12">
        <v>0</v>
      </c>
      <c r="NU26" s="12">
        <v>0</v>
      </c>
      <c r="NV26" s="12">
        <v>0</v>
      </c>
      <c r="NW26" s="12">
        <v>0</v>
      </c>
      <c r="NX26" s="12">
        <v>0</v>
      </c>
      <c r="NY26" s="12">
        <v>0</v>
      </c>
      <c r="NZ26" s="12">
        <v>0</v>
      </c>
      <c r="OA26" s="12">
        <v>0</v>
      </c>
      <c r="OB26" s="12">
        <v>0</v>
      </c>
      <c r="OC26" s="12">
        <v>0</v>
      </c>
      <c r="OD26" s="12">
        <v>0</v>
      </c>
      <c r="OE26" s="12">
        <v>0</v>
      </c>
      <c r="OF26" s="12">
        <v>0</v>
      </c>
      <c r="OG26" s="12">
        <v>0</v>
      </c>
      <c r="OH26" s="12">
        <v>0</v>
      </c>
      <c r="OI26" s="12">
        <v>0</v>
      </c>
      <c r="OJ26" s="12">
        <v>0</v>
      </c>
      <c r="OK26" s="12">
        <v>0</v>
      </c>
      <c r="OL26" s="12">
        <v>0</v>
      </c>
      <c r="OM26" s="12">
        <v>0</v>
      </c>
      <c r="ON26" s="12">
        <v>0</v>
      </c>
      <c r="OO26" s="12">
        <v>0</v>
      </c>
      <c r="OP26" s="12">
        <v>0</v>
      </c>
      <c r="OQ26" s="12">
        <v>0</v>
      </c>
      <c r="OR26" s="12">
        <v>0</v>
      </c>
      <c r="OS26" s="12"/>
      <c r="OT26" s="12">
        <f t="shared" si="14"/>
        <v>0</v>
      </c>
      <c r="OU26" s="12"/>
      <c r="OV26" s="13"/>
      <c r="OW26" s="13"/>
      <c r="OX26" s="13"/>
      <c r="OY26" s="13"/>
      <c r="OZ26" s="13"/>
      <c r="PA26" s="13"/>
      <c r="PB26" s="13"/>
      <c r="PC26" s="13"/>
      <c r="PD26" s="13"/>
      <c r="PE26" s="13"/>
      <c r="PF26" s="13"/>
      <c r="PG26" s="13"/>
      <c r="PH26" s="13"/>
      <c r="PI26" s="13"/>
      <c r="PJ26" s="13"/>
      <c r="PK26" s="13"/>
      <c r="PL26" s="13"/>
      <c r="PM26" s="13"/>
      <c r="PN26" s="13"/>
      <c r="PO26" s="13"/>
      <c r="PP26" s="13"/>
      <c r="PQ26" s="13"/>
      <c r="PR26" s="13"/>
      <c r="PS26" s="13"/>
      <c r="PT26" s="13"/>
      <c r="PU26" s="13"/>
      <c r="PV26" s="13"/>
      <c r="PW26" s="13"/>
      <c r="PX26" s="13"/>
      <c r="PY26" s="13"/>
      <c r="PZ26" s="13"/>
      <c r="QA26" s="13"/>
      <c r="QB26" s="13"/>
      <c r="QC26" s="13"/>
      <c r="QD26" s="13"/>
      <c r="QE26" s="13"/>
      <c r="QF26" s="13"/>
      <c r="QG26" s="13"/>
      <c r="QH26" s="13"/>
      <c r="QI26" s="13"/>
    </row>
    <row r="27" spans="1:451" s="14" customFormat="1" ht="12.75" x14ac:dyDescent="0.2">
      <c r="A27" s="2">
        <v>312000</v>
      </c>
      <c r="B27" s="10" t="s">
        <v>537</v>
      </c>
      <c r="C27" s="10" t="s">
        <v>247</v>
      </c>
      <c r="D27" s="11">
        <v>2039</v>
      </c>
      <c r="E27" s="12">
        <v>0</v>
      </c>
      <c r="F27" s="12">
        <v>0</v>
      </c>
      <c r="G27" s="12">
        <v>0</v>
      </c>
      <c r="H27" s="12">
        <v>0</v>
      </c>
      <c r="I27" s="12">
        <v>0</v>
      </c>
      <c r="J27" s="12">
        <v>0</v>
      </c>
      <c r="K27" s="12">
        <v>0</v>
      </c>
      <c r="L27" s="12">
        <v>0</v>
      </c>
      <c r="M27" s="12">
        <v>0</v>
      </c>
      <c r="N27" s="12">
        <v>0</v>
      </c>
      <c r="O27" s="12">
        <v>0</v>
      </c>
      <c r="P27" s="12">
        <v>0</v>
      </c>
      <c r="Q27" s="12">
        <v>0</v>
      </c>
      <c r="R27" s="12">
        <v>0</v>
      </c>
      <c r="S27" s="12">
        <v>0</v>
      </c>
      <c r="T27" s="12">
        <v>0</v>
      </c>
      <c r="U27" s="12">
        <v>0</v>
      </c>
      <c r="V27" s="12">
        <v>0</v>
      </c>
      <c r="W27" s="12">
        <v>0</v>
      </c>
      <c r="X27" s="12">
        <v>0</v>
      </c>
      <c r="Y27" s="12">
        <v>0</v>
      </c>
      <c r="Z27" s="12"/>
      <c r="AA27" s="12">
        <v>0</v>
      </c>
      <c r="AB27" s="12">
        <v>0</v>
      </c>
      <c r="AC27" s="12">
        <v>0</v>
      </c>
      <c r="AD27" s="12">
        <v>0</v>
      </c>
      <c r="AE27" s="15">
        <v>0</v>
      </c>
      <c r="AF27" s="15">
        <v>0</v>
      </c>
      <c r="AG27" s="15">
        <v>0</v>
      </c>
      <c r="AH27" s="15">
        <v>0</v>
      </c>
      <c r="AI27" s="12">
        <v>0</v>
      </c>
      <c r="AJ27" s="12">
        <v>0</v>
      </c>
      <c r="AK27" s="12">
        <v>0</v>
      </c>
      <c r="AL27" s="12">
        <v>0</v>
      </c>
      <c r="AM27" s="12">
        <v>0</v>
      </c>
      <c r="AN27" s="12">
        <v>0</v>
      </c>
      <c r="AO27" s="12">
        <v>0</v>
      </c>
      <c r="AP27" s="12">
        <v>0</v>
      </c>
      <c r="AQ27" s="12">
        <v>0</v>
      </c>
      <c r="AR27" s="12">
        <v>0</v>
      </c>
      <c r="AS27" s="12">
        <v>0</v>
      </c>
      <c r="AT27" s="12">
        <v>0</v>
      </c>
      <c r="AU27" s="12">
        <v>0</v>
      </c>
      <c r="AV27" s="12">
        <v>0</v>
      </c>
      <c r="AW27" s="12">
        <v>0</v>
      </c>
      <c r="AX27" s="12">
        <v>0</v>
      </c>
      <c r="AY27" s="12">
        <v>0</v>
      </c>
      <c r="AZ27" s="12">
        <v>0</v>
      </c>
      <c r="BA27" s="12">
        <v>0</v>
      </c>
      <c r="BB27" s="12">
        <v>0</v>
      </c>
      <c r="BC27" s="12">
        <v>0</v>
      </c>
      <c r="BD27" s="12">
        <v>0</v>
      </c>
      <c r="BE27" s="12">
        <v>0</v>
      </c>
      <c r="BF27" s="12">
        <v>0</v>
      </c>
      <c r="BG27" s="12">
        <v>0</v>
      </c>
      <c r="BH27" s="12">
        <v>0</v>
      </c>
      <c r="BI27" s="12">
        <v>0</v>
      </c>
      <c r="BJ27" s="12">
        <v>0</v>
      </c>
      <c r="BK27" s="12">
        <v>0</v>
      </c>
      <c r="BL27" s="12">
        <v>0</v>
      </c>
      <c r="BM27" s="12">
        <v>0</v>
      </c>
      <c r="BN27" s="12">
        <v>0</v>
      </c>
      <c r="BO27" s="12">
        <v>0</v>
      </c>
      <c r="BP27" s="12">
        <v>0</v>
      </c>
      <c r="BQ27" s="12">
        <v>0</v>
      </c>
      <c r="BR27" s="12">
        <v>0</v>
      </c>
      <c r="BS27" s="12">
        <v>0</v>
      </c>
      <c r="BT27" s="12">
        <v>0</v>
      </c>
      <c r="BU27" s="12">
        <v>0</v>
      </c>
      <c r="BV27" s="12">
        <v>0</v>
      </c>
      <c r="BW27" s="12">
        <v>0</v>
      </c>
      <c r="BX27" s="12">
        <v>0</v>
      </c>
      <c r="BY27" s="12">
        <v>0</v>
      </c>
      <c r="BZ27" s="12">
        <v>0</v>
      </c>
      <c r="CA27" s="12">
        <v>0</v>
      </c>
      <c r="CB27" s="12">
        <v>0</v>
      </c>
      <c r="CC27" s="12">
        <v>0</v>
      </c>
      <c r="CD27" s="12">
        <v>0</v>
      </c>
      <c r="CE27" s="12">
        <v>0</v>
      </c>
      <c r="CF27" s="12">
        <v>0</v>
      </c>
      <c r="CG27" s="12">
        <v>0</v>
      </c>
      <c r="CH27" s="12">
        <v>0</v>
      </c>
      <c r="CI27" s="12">
        <v>0</v>
      </c>
      <c r="CJ27" s="12">
        <v>0</v>
      </c>
      <c r="CK27" s="12">
        <v>0</v>
      </c>
      <c r="CL27" s="12">
        <v>0</v>
      </c>
      <c r="CM27" s="12">
        <v>0</v>
      </c>
      <c r="CN27" s="12">
        <v>0</v>
      </c>
      <c r="CO27" s="12">
        <v>0</v>
      </c>
      <c r="CP27" s="12">
        <v>0</v>
      </c>
      <c r="CQ27" s="12">
        <v>0</v>
      </c>
      <c r="CR27" s="12">
        <v>0</v>
      </c>
      <c r="CS27" s="12">
        <v>0</v>
      </c>
      <c r="CT27" s="12">
        <v>0</v>
      </c>
      <c r="CU27" s="12">
        <v>0</v>
      </c>
      <c r="CV27" s="12">
        <v>0</v>
      </c>
      <c r="CW27" s="12">
        <v>0</v>
      </c>
      <c r="CX27" s="12">
        <v>0</v>
      </c>
      <c r="CY27" s="12">
        <v>0</v>
      </c>
      <c r="CZ27" s="12">
        <f t="shared" si="0"/>
        <v>0</v>
      </c>
      <c r="DA27" s="12">
        <v>0</v>
      </c>
      <c r="DB27" s="12">
        <v>0</v>
      </c>
      <c r="DC27" s="12">
        <v>0</v>
      </c>
      <c r="DD27" s="12">
        <f t="shared" si="1"/>
        <v>0</v>
      </c>
      <c r="DE27" s="12">
        <f t="shared" si="2"/>
        <v>0</v>
      </c>
      <c r="DF27" s="12">
        <f t="shared" si="3"/>
        <v>0</v>
      </c>
      <c r="DG27" s="12">
        <v>0</v>
      </c>
      <c r="DH27" s="12">
        <f t="shared" si="4"/>
        <v>0</v>
      </c>
      <c r="DI27" s="12">
        <v>0</v>
      </c>
      <c r="DJ27" s="12">
        <v>0</v>
      </c>
      <c r="DK27" s="12">
        <v>0</v>
      </c>
      <c r="DL27" s="12">
        <v>0</v>
      </c>
      <c r="DM27" s="12">
        <v>0</v>
      </c>
      <c r="DN27" s="12">
        <v>0</v>
      </c>
      <c r="DO27" s="12">
        <v>0</v>
      </c>
      <c r="DP27" s="12">
        <v>0</v>
      </c>
      <c r="DQ27" s="12">
        <v>0</v>
      </c>
      <c r="DR27" s="12">
        <v>0</v>
      </c>
      <c r="DS27" s="12">
        <v>0</v>
      </c>
      <c r="DT27" s="12">
        <v>0</v>
      </c>
      <c r="DU27" s="12">
        <v>0</v>
      </c>
      <c r="DV27" s="12">
        <v>0</v>
      </c>
      <c r="DW27" s="12">
        <v>0</v>
      </c>
      <c r="DX27" s="12">
        <v>0</v>
      </c>
      <c r="DY27" s="12">
        <v>0</v>
      </c>
      <c r="DZ27" s="12">
        <v>0</v>
      </c>
      <c r="EA27" s="12">
        <v>0</v>
      </c>
      <c r="EB27" s="12">
        <v>0</v>
      </c>
      <c r="EC27" s="12">
        <v>0</v>
      </c>
      <c r="ED27" s="12">
        <f t="shared" si="5"/>
        <v>0</v>
      </c>
      <c r="EE27" s="12">
        <v>0</v>
      </c>
      <c r="EF27" s="12">
        <v>0</v>
      </c>
      <c r="EG27" s="12">
        <v>0</v>
      </c>
      <c r="EH27" s="12">
        <v>0</v>
      </c>
      <c r="EI27" s="12">
        <v>0</v>
      </c>
      <c r="EJ27" s="12">
        <v>0</v>
      </c>
      <c r="EK27" s="12">
        <v>0</v>
      </c>
      <c r="EL27" s="12">
        <v>0</v>
      </c>
      <c r="EM27" s="12">
        <v>0</v>
      </c>
      <c r="EN27" s="12">
        <v>0</v>
      </c>
      <c r="EO27" s="12">
        <v>0</v>
      </c>
      <c r="EP27" s="12">
        <v>0</v>
      </c>
      <c r="EQ27" s="12">
        <v>0</v>
      </c>
      <c r="ER27" s="12">
        <v>0</v>
      </c>
      <c r="ES27" s="12">
        <v>0</v>
      </c>
      <c r="ET27" s="12">
        <v>0</v>
      </c>
      <c r="EU27" s="12">
        <v>0</v>
      </c>
      <c r="EV27" s="12">
        <v>0</v>
      </c>
      <c r="EW27" s="12">
        <v>0</v>
      </c>
      <c r="EX27" s="12">
        <v>0</v>
      </c>
      <c r="EY27" s="12">
        <v>0</v>
      </c>
      <c r="EZ27" s="12">
        <v>0</v>
      </c>
      <c r="FA27" s="12"/>
      <c r="FB27" s="12"/>
      <c r="FC27" s="12"/>
      <c r="FD27" s="12"/>
      <c r="FE27" s="12"/>
      <c r="FF27" s="12"/>
      <c r="FG27" s="12">
        <v>0</v>
      </c>
      <c r="FH27" s="12">
        <v>0</v>
      </c>
      <c r="FI27" s="12">
        <v>0</v>
      </c>
      <c r="FJ27" s="12">
        <v>0</v>
      </c>
      <c r="FK27" s="12">
        <v>0</v>
      </c>
      <c r="FL27" s="12">
        <v>0</v>
      </c>
      <c r="FM27" s="12">
        <f t="shared" si="6"/>
        <v>0</v>
      </c>
      <c r="FN27" s="12">
        <v>0</v>
      </c>
      <c r="FO27" s="12">
        <v>0</v>
      </c>
      <c r="FP27" s="12">
        <v>0</v>
      </c>
      <c r="FQ27" s="12">
        <v>0</v>
      </c>
      <c r="FR27" s="12">
        <v>0</v>
      </c>
      <c r="FS27" s="12">
        <v>0</v>
      </c>
      <c r="FT27" s="12">
        <v>0</v>
      </c>
      <c r="FU27" s="12">
        <v>0</v>
      </c>
      <c r="FV27" s="12">
        <v>0</v>
      </c>
      <c r="FW27" s="12">
        <f t="shared" si="7"/>
        <v>0</v>
      </c>
      <c r="FX27" s="12">
        <v>0</v>
      </c>
      <c r="FY27" s="12">
        <v>0</v>
      </c>
      <c r="FZ27" s="12">
        <v>0</v>
      </c>
      <c r="GA27" s="12">
        <v>0</v>
      </c>
      <c r="GB27" s="12">
        <v>0</v>
      </c>
      <c r="GC27" s="12">
        <v>0</v>
      </c>
      <c r="GD27" s="12">
        <v>0</v>
      </c>
      <c r="GE27" s="12">
        <v>0</v>
      </c>
      <c r="GF27" s="12">
        <v>0</v>
      </c>
      <c r="GG27" s="12">
        <v>0</v>
      </c>
      <c r="GH27" s="12">
        <v>0</v>
      </c>
      <c r="GI27" s="12">
        <v>0</v>
      </c>
      <c r="GJ27" s="12">
        <v>0</v>
      </c>
      <c r="GK27" s="12">
        <v>0</v>
      </c>
      <c r="GL27" s="12">
        <v>0</v>
      </c>
      <c r="GM27" s="12">
        <v>0</v>
      </c>
      <c r="GN27" s="12">
        <v>0</v>
      </c>
      <c r="GO27" s="12">
        <v>0</v>
      </c>
      <c r="GP27" s="12">
        <v>0</v>
      </c>
      <c r="GQ27" s="12">
        <v>0</v>
      </c>
      <c r="GR27" s="12">
        <v>0</v>
      </c>
      <c r="GS27" s="12">
        <v>0</v>
      </c>
      <c r="GT27" s="12">
        <v>0</v>
      </c>
      <c r="GU27" s="12">
        <v>0</v>
      </c>
      <c r="GV27" s="12"/>
      <c r="GW27" s="12"/>
      <c r="GX27" s="12"/>
      <c r="GY27" s="12"/>
      <c r="GZ27" s="12"/>
      <c r="HA27" s="12"/>
      <c r="HB27" s="12"/>
      <c r="HC27" s="12"/>
      <c r="HD27" s="12">
        <v>0</v>
      </c>
      <c r="HE27" s="12">
        <v>0</v>
      </c>
      <c r="HF27" s="12">
        <v>0</v>
      </c>
      <c r="HG27" s="12">
        <v>0</v>
      </c>
      <c r="HH27" s="12">
        <v>0</v>
      </c>
      <c r="HI27" s="12">
        <v>0</v>
      </c>
      <c r="HJ27" s="12">
        <v>0</v>
      </c>
      <c r="HK27" s="12">
        <f t="shared" si="8"/>
        <v>0</v>
      </c>
      <c r="HL27" s="12">
        <v>0</v>
      </c>
      <c r="HM27" s="12">
        <v>0</v>
      </c>
      <c r="HN27" s="12">
        <f t="shared" si="9"/>
        <v>0</v>
      </c>
      <c r="HO27" s="12">
        <v>0</v>
      </c>
      <c r="HP27" s="12">
        <v>0</v>
      </c>
      <c r="HQ27" s="12">
        <f t="shared" si="10"/>
        <v>0</v>
      </c>
      <c r="HR27" s="12">
        <v>0</v>
      </c>
      <c r="HS27" s="12">
        <v>0</v>
      </c>
      <c r="HT27" s="12">
        <f t="shared" si="11"/>
        <v>0</v>
      </c>
      <c r="HU27" s="12">
        <v>0</v>
      </c>
      <c r="HV27" s="12">
        <v>0</v>
      </c>
      <c r="HW27" s="12">
        <f t="shared" si="12"/>
        <v>0</v>
      </c>
      <c r="HX27" s="12">
        <v>0</v>
      </c>
      <c r="HY27" s="12">
        <v>0</v>
      </c>
      <c r="HZ27" s="12">
        <v>0</v>
      </c>
      <c r="IA27" s="12">
        <v>0</v>
      </c>
      <c r="IB27" s="12">
        <v>0</v>
      </c>
      <c r="IC27" s="12">
        <v>0</v>
      </c>
      <c r="ID27" s="12">
        <v>0</v>
      </c>
      <c r="IE27" s="12"/>
      <c r="IF27" s="12"/>
      <c r="IG27" s="12"/>
      <c r="IH27" s="12"/>
      <c r="II27" s="12"/>
      <c r="IJ27" s="12"/>
      <c r="IK27" s="12"/>
      <c r="IL27" s="12"/>
      <c r="IM27" s="12"/>
      <c r="IN27" s="12"/>
      <c r="IO27" s="12"/>
      <c r="IP27" s="12"/>
      <c r="IQ27" s="12"/>
      <c r="IR27" s="12"/>
      <c r="IS27" s="12"/>
      <c r="IT27" s="12"/>
      <c r="IU27" s="12"/>
      <c r="IV27" s="12"/>
      <c r="IW27" s="12"/>
      <c r="IX27" s="12"/>
      <c r="IY27" s="12"/>
      <c r="IZ27" s="12"/>
      <c r="JA27" s="12"/>
      <c r="JB27" s="12"/>
      <c r="JC27" s="12"/>
      <c r="JD27" s="12"/>
      <c r="JE27" s="12"/>
      <c r="JF27" s="12"/>
      <c r="JG27" s="12"/>
      <c r="JH27" s="12"/>
      <c r="JI27" s="12"/>
      <c r="JJ27" s="12"/>
      <c r="JK27" s="12"/>
      <c r="JL27" s="12"/>
      <c r="JM27" s="12"/>
      <c r="JN27" s="12"/>
      <c r="JO27" s="12"/>
      <c r="JP27" s="12"/>
      <c r="JQ27" s="12"/>
      <c r="JR27" s="12"/>
      <c r="JS27" s="12"/>
      <c r="JT27" s="12"/>
      <c r="JU27" s="12"/>
      <c r="JV27" s="12"/>
      <c r="JW27" s="12"/>
      <c r="JX27" s="12"/>
      <c r="JY27" s="12"/>
      <c r="JZ27" s="12"/>
      <c r="KA27" s="12"/>
      <c r="KB27" s="12"/>
      <c r="KC27" s="12"/>
      <c r="KD27" s="12"/>
      <c r="KE27" s="12"/>
      <c r="KF27" s="12"/>
      <c r="KG27" s="12"/>
      <c r="KH27" s="12"/>
      <c r="KI27" s="12"/>
      <c r="KJ27" s="12"/>
      <c r="KK27" s="12"/>
      <c r="KL27" s="12"/>
      <c r="KM27" s="12"/>
      <c r="KN27" s="12"/>
      <c r="KO27" s="12"/>
      <c r="KP27" s="12"/>
      <c r="KQ27" s="12"/>
      <c r="KR27" s="12"/>
      <c r="KS27" s="12"/>
      <c r="KT27" s="12"/>
      <c r="KU27" s="12"/>
      <c r="KV27" s="12"/>
      <c r="KW27" s="12"/>
      <c r="KX27" s="12"/>
      <c r="KY27" s="12"/>
      <c r="KZ27" s="12"/>
      <c r="LA27" s="12"/>
      <c r="LB27" s="12"/>
      <c r="LC27" s="12"/>
      <c r="LD27" s="12"/>
      <c r="LE27" s="12"/>
      <c r="LF27" s="12"/>
      <c r="LG27" s="12"/>
      <c r="LH27" s="12"/>
      <c r="LI27" s="12"/>
      <c r="LJ27" s="12"/>
      <c r="LK27" s="12"/>
      <c r="LL27" s="12"/>
      <c r="LM27" s="12"/>
      <c r="LN27" s="12"/>
      <c r="LO27" s="12"/>
      <c r="LP27" s="12"/>
      <c r="LQ27" s="12"/>
      <c r="LR27" s="12"/>
      <c r="LS27" s="12">
        <v>0</v>
      </c>
      <c r="LT27" s="12">
        <v>0</v>
      </c>
      <c r="LU27" s="12">
        <v>0</v>
      </c>
      <c r="LV27" s="12">
        <v>0</v>
      </c>
      <c r="LW27" s="12">
        <v>0</v>
      </c>
      <c r="LX27" s="12">
        <v>0</v>
      </c>
      <c r="LY27" s="12">
        <v>0</v>
      </c>
      <c r="LZ27" s="12">
        <v>0</v>
      </c>
      <c r="MA27" s="12">
        <v>0</v>
      </c>
      <c r="MB27" s="12">
        <v>0</v>
      </c>
      <c r="MC27" s="12">
        <v>0</v>
      </c>
      <c r="MD27" s="12">
        <v>0</v>
      </c>
      <c r="ME27" s="12">
        <v>0</v>
      </c>
      <c r="MF27" s="12">
        <v>0</v>
      </c>
      <c r="MG27" s="12">
        <v>0</v>
      </c>
      <c r="MH27" s="12">
        <v>0</v>
      </c>
      <c r="MI27" s="12">
        <v>0</v>
      </c>
      <c r="MJ27" s="12">
        <v>0</v>
      </c>
      <c r="MK27" s="12">
        <v>0</v>
      </c>
      <c r="ML27" s="12">
        <v>0</v>
      </c>
      <c r="MM27" s="12">
        <v>0</v>
      </c>
      <c r="MN27" s="12">
        <v>0</v>
      </c>
      <c r="MO27" s="12">
        <v>0</v>
      </c>
      <c r="MP27" s="12">
        <f t="shared" si="13"/>
        <v>0</v>
      </c>
      <c r="MQ27" s="12">
        <v>0</v>
      </c>
      <c r="MR27" s="12">
        <v>0</v>
      </c>
      <c r="MS27" s="12">
        <v>0</v>
      </c>
      <c r="MT27" s="12">
        <v>0</v>
      </c>
      <c r="MU27" s="12">
        <v>0</v>
      </c>
      <c r="MV27" s="12">
        <v>0</v>
      </c>
      <c r="MW27" s="12">
        <v>0</v>
      </c>
      <c r="MX27" s="12">
        <v>0</v>
      </c>
      <c r="MY27" s="12">
        <v>0</v>
      </c>
      <c r="MZ27" s="12">
        <v>0</v>
      </c>
      <c r="NA27" s="12">
        <v>0</v>
      </c>
      <c r="NB27" s="12">
        <v>0</v>
      </c>
      <c r="NC27" s="12">
        <v>0</v>
      </c>
      <c r="ND27" s="12">
        <v>0</v>
      </c>
      <c r="NE27" s="12">
        <v>0</v>
      </c>
      <c r="NF27" s="12">
        <v>0</v>
      </c>
      <c r="NG27" s="12">
        <v>0</v>
      </c>
      <c r="NH27" s="12">
        <v>0</v>
      </c>
      <c r="NI27" s="12">
        <v>0</v>
      </c>
      <c r="NJ27" s="12">
        <v>0</v>
      </c>
      <c r="NK27" s="12">
        <v>0</v>
      </c>
      <c r="NL27" s="12">
        <v>0</v>
      </c>
      <c r="NM27" s="12">
        <v>0</v>
      </c>
      <c r="NN27" s="12">
        <v>0</v>
      </c>
      <c r="NO27" s="12">
        <v>0</v>
      </c>
      <c r="NP27" s="12">
        <v>0</v>
      </c>
      <c r="NQ27" s="12">
        <v>0</v>
      </c>
      <c r="NR27" s="12">
        <v>0</v>
      </c>
      <c r="NS27" s="12">
        <v>0</v>
      </c>
      <c r="NT27" s="12">
        <v>0</v>
      </c>
      <c r="NU27" s="12">
        <v>0</v>
      </c>
      <c r="NV27" s="12">
        <v>0</v>
      </c>
      <c r="NW27" s="12">
        <v>0</v>
      </c>
      <c r="NX27" s="12">
        <v>0</v>
      </c>
      <c r="NY27" s="12">
        <v>0</v>
      </c>
      <c r="NZ27" s="12">
        <v>0</v>
      </c>
      <c r="OA27" s="12">
        <v>0</v>
      </c>
      <c r="OB27" s="12">
        <v>0</v>
      </c>
      <c r="OC27" s="12">
        <v>0</v>
      </c>
      <c r="OD27" s="12">
        <v>0</v>
      </c>
      <c r="OE27" s="12">
        <v>0</v>
      </c>
      <c r="OF27" s="12">
        <v>0</v>
      </c>
      <c r="OG27" s="12">
        <v>0</v>
      </c>
      <c r="OH27" s="12">
        <v>0</v>
      </c>
      <c r="OI27" s="12">
        <v>0</v>
      </c>
      <c r="OJ27" s="12">
        <v>0</v>
      </c>
      <c r="OK27" s="12">
        <v>0</v>
      </c>
      <c r="OL27" s="12">
        <v>0</v>
      </c>
      <c r="OM27" s="12">
        <v>0</v>
      </c>
      <c r="ON27" s="12">
        <v>0</v>
      </c>
      <c r="OO27" s="12">
        <v>0</v>
      </c>
      <c r="OP27" s="12">
        <v>0</v>
      </c>
      <c r="OQ27" s="12">
        <v>0</v>
      </c>
      <c r="OR27" s="12">
        <v>0</v>
      </c>
      <c r="OS27" s="12"/>
      <c r="OT27" s="12">
        <f t="shared" si="14"/>
        <v>0</v>
      </c>
      <c r="OU27" s="12"/>
      <c r="OV27" s="13"/>
      <c r="OW27" s="13"/>
      <c r="OX27" s="13"/>
      <c r="OY27" s="13"/>
      <c r="OZ27" s="13"/>
      <c r="PA27" s="13"/>
      <c r="PB27" s="13"/>
      <c r="PC27" s="13"/>
      <c r="PD27" s="13"/>
      <c r="PE27" s="13"/>
      <c r="PF27" s="13"/>
      <c r="PG27" s="13"/>
      <c r="PH27" s="13"/>
      <c r="PI27" s="13"/>
      <c r="PJ27" s="13"/>
      <c r="PK27" s="13"/>
      <c r="PL27" s="13"/>
      <c r="PM27" s="13"/>
      <c r="PN27" s="13"/>
      <c r="PO27" s="13"/>
      <c r="PP27" s="13"/>
      <c r="PQ27" s="13"/>
      <c r="PR27" s="13"/>
      <c r="PS27" s="13"/>
      <c r="PT27" s="13"/>
      <c r="PU27" s="13"/>
      <c r="PV27" s="13"/>
      <c r="PW27" s="13"/>
      <c r="PX27" s="13"/>
      <c r="PY27" s="13"/>
      <c r="PZ27" s="13"/>
      <c r="QA27" s="13"/>
      <c r="QB27" s="13"/>
      <c r="QC27" s="13"/>
      <c r="QD27" s="13"/>
      <c r="QE27" s="13"/>
      <c r="QF27" s="13"/>
      <c r="QG27" s="13"/>
      <c r="QH27" s="13"/>
      <c r="QI27" s="13"/>
    </row>
    <row r="28" spans="1:451" s="14" customFormat="1" ht="12.75" x14ac:dyDescent="0.2">
      <c r="A28" s="2">
        <v>312000</v>
      </c>
      <c r="B28" s="10" t="s">
        <v>537</v>
      </c>
      <c r="C28" s="10" t="s">
        <v>247</v>
      </c>
      <c r="D28" s="11">
        <v>2040</v>
      </c>
      <c r="E28" s="12">
        <v>0</v>
      </c>
      <c r="F28" s="12">
        <v>0</v>
      </c>
      <c r="G28" s="12">
        <v>0</v>
      </c>
      <c r="H28" s="12">
        <v>0</v>
      </c>
      <c r="I28" s="12">
        <v>0</v>
      </c>
      <c r="J28" s="12">
        <v>0</v>
      </c>
      <c r="K28" s="12">
        <v>0</v>
      </c>
      <c r="L28" s="12">
        <v>0</v>
      </c>
      <c r="M28" s="12">
        <v>0</v>
      </c>
      <c r="N28" s="12">
        <v>0</v>
      </c>
      <c r="O28" s="12">
        <v>0</v>
      </c>
      <c r="P28" s="12">
        <v>0</v>
      </c>
      <c r="Q28" s="12">
        <v>0</v>
      </c>
      <c r="R28" s="12">
        <v>0</v>
      </c>
      <c r="S28" s="12">
        <v>0</v>
      </c>
      <c r="T28" s="12">
        <v>0</v>
      </c>
      <c r="U28" s="12">
        <v>0</v>
      </c>
      <c r="V28" s="12">
        <v>0</v>
      </c>
      <c r="W28" s="12">
        <v>0</v>
      </c>
      <c r="X28" s="12">
        <v>0</v>
      </c>
      <c r="Y28" s="12">
        <v>0</v>
      </c>
      <c r="Z28" s="12"/>
      <c r="AA28" s="12">
        <v>0</v>
      </c>
      <c r="AB28" s="12">
        <v>0</v>
      </c>
      <c r="AC28" s="12">
        <v>0</v>
      </c>
      <c r="AD28" s="12">
        <v>0</v>
      </c>
      <c r="AE28" s="15">
        <v>0</v>
      </c>
      <c r="AF28" s="15">
        <v>0</v>
      </c>
      <c r="AG28" s="15">
        <v>0</v>
      </c>
      <c r="AH28" s="15">
        <v>0</v>
      </c>
      <c r="AI28" s="12">
        <v>0</v>
      </c>
      <c r="AJ28" s="12">
        <v>0</v>
      </c>
      <c r="AK28" s="12">
        <v>0</v>
      </c>
      <c r="AL28" s="12">
        <v>0</v>
      </c>
      <c r="AM28" s="12">
        <v>0</v>
      </c>
      <c r="AN28" s="12">
        <v>0</v>
      </c>
      <c r="AO28" s="12">
        <v>0</v>
      </c>
      <c r="AP28" s="12">
        <v>0</v>
      </c>
      <c r="AQ28" s="12">
        <v>0</v>
      </c>
      <c r="AR28" s="12">
        <v>0</v>
      </c>
      <c r="AS28" s="12">
        <v>0</v>
      </c>
      <c r="AT28" s="12">
        <v>0</v>
      </c>
      <c r="AU28" s="12">
        <v>0</v>
      </c>
      <c r="AV28" s="12">
        <v>0</v>
      </c>
      <c r="AW28" s="12">
        <v>0</v>
      </c>
      <c r="AX28" s="12">
        <v>0</v>
      </c>
      <c r="AY28" s="12">
        <v>0</v>
      </c>
      <c r="AZ28" s="12">
        <v>0</v>
      </c>
      <c r="BA28" s="12">
        <v>0</v>
      </c>
      <c r="BB28" s="12">
        <v>0</v>
      </c>
      <c r="BC28" s="12">
        <v>0</v>
      </c>
      <c r="BD28" s="12">
        <v>0</v>
      </c>
      <c r="BE28" s="12">
        <v>0</v>
      </c>
      <c r="BF28" s="12">
        <v>0</v>
      </c>
      <c r="BG28" s="12">
        <v>0</v>
      </c>
      <c r="BH28" s="12">
        <v>0</v>
      </c>
      <c r="BI28" s="12">
        <v>0</v>
      </c>
      <c r="BJ28" s="12">
        <v>0</v>
      </c>
      <c r="BK28" s="12">
        <v>0</v>
      </c>
      <c r="BL28" s="12">
        <v>0</v>
      </c>
      <c r="BM28" s="12">
        <v>0</v>
      </c>
      <c r="BN28" s="12">
        <v>0</v>
      </c>
      <c r="BO28" s="12">
        <v>0</v>
      </c>
      <c r="BP28" s="12">
        <v>0</v>
      </c>
      <c r="BQ28" s="12">
        <v>0</v>
      </c>
      <c r="BR28" s="12">
        <v>0</v>
      </c>
      <c r="BS28" s="12">
        <v>0</v>
      </c>
      <c r="BT28" s="12">
        <v>0</v>
      </c>
      <c r="BU28" s="12">
        <v>0</v>
      </c>
      <c r="BV28" s="12">
        <v>0</v>
      </c>
      <c r="BW28" s="12">
        <v>0</v>
      </c>
      <c r="BX28" s="12">
        <v>0</v>
      </c>
      <c r="BY28" s="12">
        <v>0</v>
      </c>
      <c r="BZ28" s="12">
        <v>0</v>
      </c>
      <c r="CA28" s="12">
        <v>0</v>
      </c>
      <c r="CB28" s="12">
        <v>0</v>
      </c>
      <c r="CC28" s="12">
        <v>0</v>
      </c>
      <c r="CD28" s="12">
        <v>0</v>
      </c>
      <c r="CE28" s="12">
        <v>0</v>
      </c>
      <c r="CF28" s="12">
        <v>0</v>
      </c>
      <c r="CG28" s="12">
        <v>0</v>
      </c>
      <c r="CH28" s="12">
        <v>0</v>
      </c>
      <c r="CI28" s="12">
        <v>0</v>
      </c>
      <c r="CJ28" s="12">
        <v>0</v>
      </c>
      <c r="CK28" s="12">
        <v>0</v>
      </c>
      <c r="CL28" s="12">
        <v>0</v>
      </c>
      <c r="CM28" s="12">
        <v>0</v>
      </c>
      <c r="CN28" s="12">
        <v>0</v>
      </c>
      <c r="CO28" s="12">
        <v>0</v>
      </c>
      <c r="CP28" s="12">
        <v>0</v>
      </c>
      <c r="CQ28" s="12">
        <v>0</v>
      </c>
      <c r="CR28" s="12">
        <v>0</v>
      </c>
      <c r="CS28" s="12">
        <v>0</v>
      </c>
      <c r="CT28" s="12">
        <v>0</v>
      </c>
      <c r="CU28" s="12">
        <v>0</v>
      </c>
      <c r="CV28" s="12">
        <v>0</v>
      </c>
      <c r="CW28" s="12">
        <v>0</v>
      </c>
      <c r="CX28" s="12">
        <v>0</v>
      </c>
      <c r="CY28" s="12">
        <v>0</v>
      </c>
      <c r="CZ28" s="12">
        <f t="shared" si="0"/>
        <v>0</v>
      </c>
      <c r="DA28" s="12">
        <v>0</v>
      </c>
      <c r="DB28" s="12">
        <v>0</v>
      </c>
      <c r="DC28" s="12">
        <v>0</v>
      </c>
      <c r="DD28" s="12">
        <f t="shared" si="1"/>
        <v>0</v>
      </c>
      <c r="DE28" s="12">
        <f t="shared" si="2"/>
        <v>0</v>
      </c>
      <c r="DF28" s="12">
        <f t="shared" si="3"/>
        <v>0</v>
      </c>
      <c r="DG28" s="12">
        <v>0</v>
      </c>
      <c r="DH28" s="12">
        <f t="shared" si="4"/>
        <v>0</v>
      </c>
      <c r="DI28" s="12">
        <v>0</v>
      </c>
      <c r="DJ28" s="12">
        <v>0</v>
      </c>
      <c r="DK28" s="12">
        <v>0</v>
      </c>
      <c r="DL28" s="12">
        <v>0</v>
      </c>
      <c r="DM28" s="12">
        <v>0</v>
      </c>
      <c r="DN28" s="12">
        <v>0</v>
      </c>
      <c r="DO28" s="12">
        <v>0</v>
      </c>
      <c r="DP28" s="12">
        <v>0</v>
      </c>
      <c r="DQ28" s="12">
        <v>0</v>
      </c>
      <c r="DR28" s="12">
        <v>0</v>
      </c>
      <c r="DS28" s="12">
        <v>0</v>
      </c>
      <c r="DT28" s="12">
        <v>0</v>
      </c>
      <c r="DU28" s="12">
        <v>0</v>
      </c>
      <c r="DV28" s="12">
        <v>0</v>
      </c>
      <c r="DW28" s="12">
        <v>0</v>
      </c>
      <c r="DX28" s="12">
        <v>0</v>
      </c>
      <c r="DY28" s="12">
        <v>0</v>
      </c>
      <c r="DZ28" s="12">
        <v>0</v>
      </c>
      <c r="EA28" s="12">
        <v>0</v>
      </c>
      <c r="EB28" s="12">
        <v>0</v>
      </c>
      <c r="EC28" s="12">
        <v>0</v>
      </c>
      <c r="ED28" s="12">
        <f t="shared" si="5"/>
        <v>0</v>
      </c>
      <c r="EE28" s="12">
        <v>0</v>
      </c>
      <c r="EF28" s="12">
        <v>0</v>
      </c>
      <c r="EG28" s="12">
        <v>0</v>
      </c>
      <c r="EH28" s="12">
        <v>0</v>
      </c>
      <c r="EI28" s="12">
        <v>0</v>
      </c>
      <c r="EJ28" s="12">
        <v>0</v>
      </c>
      <c r="EK28" s="12">
        <v>0</v>
      </c>
      <c r="EL28" s="12">
        <v>0</v>
      </c>
      <c r="EM28" s="12">
        <v>0</v>
      </c>
      <c r="EN28" s="12">
        <v>0</v>
      </c>
      <c r="EO28" s="12">
        <v>0</v>
      </c>
      <c r="EP28" s="12">
        <v>0</v>
      </c>
      <c r="EQ28" s="12">
        <v>0</v>
      </c>
      <c r="ER28" s="12">
        <v>0</v>
      </c>
      <c r="ES28" s="12">
        <v>0</v>
      </c>
      <c r="ET28" s="12">
        <v>0</v>
      </c>
      <c r="EU28" s="12">
        <v>0</v>
      </c>
      <c r="EV28" s="12">
        <v>0</v>
      </c>
      <c r="EW28" s="12">
        <v>0</v>
      </c>
      <c r="EX28" s="12">
        <v>0</v>
      </c>
      <c r="EY28" s="12">
        <v>0</v>
      </c>
      <c r="EZ28" s="12">
        <v>0</v>
      </c>
      <c r="FA28" s="12"/>
      <c r="FB28" s="12"/>
      <c r="FC28" s="12"/>
      <c r="FD28" s="12"/>
      <c r="FE28" s="12"/>
      <c r="FF28" s="12"/>
      <c r="FG28" s="12">
        <v>0</v>
      </c>
      <c r="FH28" s="12">
        <v>0</v>
      </c>
      <c r="FI28" s="12">
        <v>0</v>
      </c>
      <c r="FJ28" s="12">
        <v>0</v>
      </c>
      <c r="FK28" s="12">
        <v>0</v>
      </c>
      <c r="FL28" s="12">
        <v>0</v>
      </c>
      <c r="FM28" s="12">
        <f t="shared" si="6"/>
        <v>0</v>
      </c>
      <c r="FN28" s="12">
        <v>0</v>
      </c>
      <c r="FO28" s="12">
        <v>0</v>
      </c>
      <c r="FP28" s="12">
        <v>0</v>
      </c>
      <c r="FQ28" s="12">
        <v>0</v>
      </c>
      <c r="FR28" s="12">
        <v>0</v>
      </c>
      <c r="FS28" s="12">
        <v>0</v>
      </c>
      <c r="FT28" s="12">
        <v>0</v>
      </c>
      <c r="FU28" s="12">
        <v>0</v>
      </c>
      <c r="FV28" s="12">
        <v>0</v>
      </c>
      <c r="FW28" s="12">
        <f t="shared" si="7"/>
        <v>0</v>
      </c>
      <c r="FX28" s="12">
        <v>0</v>
      </c>
      <c r="FY28" s="12">
        <v>0</v>
      </c>
      <c r="FZ28" s="12">
        <v>0</v>
      </c>
      <c r="GA28" s="12">
        <v>0</v>
      </c>
      <c r="GB28" s="12">
        <v>0</v>
      </c>
      <c r="GC28" s="12">
        <v>0</v>
      </c>
      <c r="GD28" s="12">
        <v>0</v>
      </c>
      <c r="GE28" s="12">
        <v>0</v>
      </c>
      <c r="GF28" s="12">
        <v>0</v>
      </c>
      <c r="GG28" s="12">
        <v>0</v>
      </c>
      <c r="GH28" s="12">
        <v>0</v>
      </c>
      <c r="GI28" s="12">
        <v>0</v>
      </c>
      <c r="GJ28" s="12">
        <v>0</v>
      </c>
      <c r="GK28" s="12">
        <v>0</v>
      </c>
      <c r="GL28" s="12">
        <v>0</v>
      </c>
      <c r="GM28" s="12">
        <v>0</v>
      </c>
      <c r="GN28" s="12">
        <v>0</v>
      </c>
      <c r="GO28" s="12">
        <v>0</v>
      </c>
      <c r="GP28" s="12">
        <v>0</v>
      </c>
      <c r="GQ28" s="12">
        <v>0</v>
      </c>
      <c r="GR28" s="12">
        <v>0</v>
      </c>
      <c r="GS28" s="12">
        <v>0</v>
      </c>
      <c r="GT28" s="12">
        <v>0</v>
      </c>
      <c r="GU28" s="12">
        <v>0</v>
      </c>
      <c r="GV28" s="12"/>
      <c r="GW28" s="12"/>
      <c r="GX28" s="12"/>
      <c r="GY28" s="12"/>
      <c r="GZ28" s="12"/>
      <c r="HA28" s="12"/>
      <c r="HB28" s="12"/>
      <c r="HC28" s="12"/>
      <c r="HD28" s="12">
        <v>0</v>
      </c>
      <c r="HE28" s="12">
        <v>0</v>
      </c>
      <c r="HF28" s="12">
        <v>0</v>
      </c>
      <c r="HG28" s="12">
        <v>0</v>
      </c>
      <c r="HH28" s="12">
        <v>0</v>
      </c>
      <c r="HI28" s="12">
        <v>0</v>
      </c>
      <c r="HJ28" s="12">
        <v>0</v>
      </c>
      <c r="HK28" s="12">
        <f t="shared" si="8"/>
        <v>0</v>
      </c>
      <c r="HL28" s="12">
        <v>0</v>
      </c>
      <c r="HM28" s="12">
        <v>0</v>
      </c>
      <c r="HN28" s="12">
        <f t="shared" si="9"/>
        <v>0</v>
      </c>
      <c r="HO28" s="12">
        <v>0</v>
      </c>
      <c r="HP28" s="12">
        <v>0</v>
      </c>
      <c r="HQ28" s="12">
        <f t="shared" si="10"/>
        <v>0</v>
      </c>
      <c r="HR28" s="12">
        <v>0</v>
      </c>
      <c r="HS28" s="12">
        <v>0</v>
      </c>
      <c r="HT28" s="12">
        <f t="shared" si="11"/>
        <v>0</v>
      </c>
      <c r="HU28" s="12">
        <v>0</v>
      </c>
      <c r="HV28" s="12">
        <v>0</v>
      </c>
      <c r="HW28" s="12">
        <f t="shared" si="12"/>
        <v>0</v>
      </c>
      <c r="HX28" s="12">
        <v>0</v>
      </c>
      <c r="HY28" s="12">
        <v>0</v>
      </c>
      <c r="HZ28" s="12">
        <v>0</v>
      </c>
      <c r="IA28" s="12">
        <v>0</v>
      </c>
      <c r="IB28" s="12">
        <v>0</v>
      </c>
      <c r="IC28" s="12">
        <v>0</v>
      </c>
      <c r="ID28" s="12">
        <v>0</v>
      </c>
      <c r="IE28" s="12"/>
      <c r="IF28" s="12"/>
      <c r="IG28" s="12"/>
      <c r="IH28" s="12"/>
      <c r="II28" s="12"/>
      <c r="IJ28" s="12"/>
      <c r="IK28" s="12"/>
      <c r="IL28" s="12"/>
      <c r="IM28" s="12"/>
      <c r="IN28" s="12"/>
      <c r="IO28" s="12"/>
      <c r="IP28" s="12"/>
      <c r="IQ28" s="12"/>
      <c r="IR28" s="12"/>
      <c r="IS28" s="12"/>
      <c r="IT28" s="12"/>
      <c r="IU28" s="12"/>
      <c r="IV28" s="12"/>
      <c r="IW28" s="12"/>
      <c r="IX28" s="12"/>
      <c r="IY28" s="12"/>
      <c r="IZ28" s="12"/>
      <c r="JA28" s="12"/>
      <c r="JB28" s="12"/>
      <c r="JC28" s="12"/>
      <c r="JD28" s="12"/>
      <c r="JE28" s="12"/>
      <c r="JF28" s="12"/>
      <c r="JG28" s="12"/>
      <c r="JH28" s="12"/>
      <c r="JI28" s="12"/>
      <c r="JJ28" s="12"/>
      <c r="JK28" s="12"/>
      <c r="JL28" s="12"/>
      <c r="JM28" s="12"/>
      <c r="JN28" s="12"/>
      <c r="JO28" s="12"/>
      <c r="JP28" s="12"/>
      <c r="JQ28" s="12"/>
      <c r="JR28" s="12"/>
      <c r="JS28" s="12"/>
      <c r="JT28" s="12"/>
      <c r="JU28" s="12"/>
      <c r="JV28" s="12"/>
      <c r="JW28" s="12"/>
      <c r="JX28" s="12"/>
      <c r="JY28" s="12"/>
      <c r="JZ28" s="12"/>
      <c r="KA28" s="12"/>
      <c r="KB28" s="12"/>
      <c r="KC28" s="12"/>
      <c r="KD28" s="12"/>
      <c r="KE28" s="12"/>
      <c r="KF28" s="12"/>
      <c r="KG28" s="12"/>
      <c r="KH28" s="12"/>
      <c r="KI28" s="12"/>
      <c r="KJ28" s="12"/>
      <c r="KK28" s="12"/>
      <c r="KL28" s="12"/>
      <c r="KM28" s="12"/>
      <c r="KN28" s="12"/>
      <c r="KO28" s="12"/>
      <c r="KP28" s="12"/>
      <c r="KQ28" s="12"/>
      <c r="KR28" s="12"/>
      <c r="KS28" s="12"/>
      <c r="KT28" s="12"/>
      <c r="KU28" s="12"/>
      <c r="KV28" s="12"/>
      <c r="KW28" s="12"/>
      <c r="KX28" s="12"/>
      <c r="KY28" s="12"/>
      <c r="KZ28" s="12"/>
      <c r="LA28" s="12"/>
      <c r="LB28" s="12"/>
      <c r="LC28" s="12"/>
      <c r="LD28" s="12"/>
      <c r="LE28" s="12"/>
      <c r="LF28" s="12"/>
      <c r="LG28" s="12"/>
      <c r="LH28" s="12"/>
      <c r="LI28" s="12"/>
      <c r="LJ28" s="12"/>
      <c r="LK28" s="12"/>
      <c r="LL28" s="12"/>
      <c r="LM28" s="12"/>
      <c r="LN28" s="12"/>
      <c r="LO28" s="12"/>
      <c r="LP28" s="12"/>
      <c r="LQ28" s="12"/>
      <c r="LR28" s="12"/>
      <c r="LS28" s="12">
        <v>0</v>
      </c>
      <c r="LT28" s="12">
        <v>0</v>
      </c>
      <c r="LU28" s="12">
        <v>0</v>
      </c>
      <c r="LV28" s="12">
        <v>0</v>
      </c>
      <c r="LW28" s="12">
        <v>0</v>
      </c>
      <c r="LX28" s="12">
        <v>0</v>
      </c>
      <c r="LY28" s="12">
        <v>0</v>
      </c>
      <c r="LZ28" s="12">
        <v>0</v>
      </c>
      <c r="MA28" s="12">
        <v>0</v>
      </c>
      <c r="MB28" s="12">
        <v>0</v>
      </c>
      <c r="MC28" s="12">
        <v>0</v>
      </c>
      <c r="MD28" s="12">
        <v>0</v>
      </c>
      <c r="ME28" s="12">
        <v>0</v>
      </c>
      <c r="MF28" s="12">
        <v>0</v>
      </c>
      <c r="MG28" s="12">
        <v>0</v>
      </c>
      <c r="MH28" s="12">
        <v>0</v>
      </c>
      <c r="MI28" s="12">
        <v>0</v>
      </c>
      <c r="MJ28" s="12">
        <v>0</v>
      </c>
      <c r="MK28" s="12">
        <v>0</v>
      </c>
      <c r="ML28" s="12">
        <v>0</v>
      </c>
      <c r="MM28" s="12">
        <v>0</v>
      </c>
      <c r="MN28" s="12">
        <v>0</v>
      </c>
      <c r="MO28" s="12">
        <v>0</v>
      </c>
      <c r="MP28" s="12">
        <f t="shared" si="13"/>
        <v>0</v>
      </c>
      <c r="MQ28" s="12">
        <v>0</v>
      </c>
      <c r="MR28" s="12">
        <v>0</v>
      </c>
      <c r="MS28" s="12">
        <v>0</v>
      </c>
      <c r="MT28" s="12">
        <v>0</v>
      </c>
      <c r="MU28" s="12">
        <v>0</v>
      </c>
      <c r="MV28" s="12">
        <v>0</v>
      </c>
      <c r="MW28" s="12">
        <v>0</v>
      </c>
      <c r="MX28" s="12">
        <v>0</v>
      </c>
      <c r="MY28" s="12">
        <v>0</v>
      </c>
      <c r="MZ28" s="12">
        <v>0</v>
      </c>
      <c r="NA28" s="12">
        <v>0</v>
      </c>
      <c r="NB28" s="12">
        <v>0</v>
      </c>
      <c r="NC28" s="12">
        <v>0</v>
      </c>
      <c r="ND28" s="12">
        <v>0</v>
      </c>
      <c r="NE28" s="12">
        <v>0</v>
      </c>
      <c r="NF28" s="12">
        <v>0</v>
      </c>
      <c r="NG28" s="12">
        <v>0</v>
      </c>
      <c r="NH28" s="12">
        <v>0</v>
      </c>
      <c r="NI28" s="12">
        <v>0</v>
      </c>
      <c r="NJ28" s="12">
        <v>0</v>
      </c>
      <c r="NK28" s="12">
        <v>0</v>
      </c>
      <c r="NL28" s="12">
        <v>0</v>
      </c>
      <c r="NM28" s="12">
        <v>0</v>
      </c>
      <c r="NN28" s="12">
        <v>0</v>
      </c>
      <c r="NO28" s="12">
        <v>0</v>
      </c>
      <c r="NP28" s="12">
        <v>0</v>
      </c>
      <c r="NQ28" s="12">
        <v>0</v>
      </c>
      <c r="NR28" s="12">
        <v>0</v>
      </c>
      <c r="NS28" s="12">
        <v>0</v>
      </c>
      <c r="NT28" s="12">
        <v>0</v>
      </c>
      <c r="NU28" s="12">
        <v>0</v>
      </c>
      <c r="NV28" s="12">
        <v>0</v>
      </c>
      <c r="NW28" s="12">
        <v>0</v>
      </c>
      <c r="NX28" s="12">
        <v>0</v>
      </c>
      <c r="NY28" s="12">
        <v>0</v>
      </c>
      <c r="NZ28" s="12">
        <v>0</v>
      </c>
      <c r="OA28" s="12">
        <v>0</v>
      </c>
      <c r="OB28" s="12">
        <v>0</v>
      </c>
      <c r="OC28" s="12">
        <v>0</v>
      </c>
      <c r="OD28" s="12">
        <v>0</v>
      </c>
      <c r="OE28" s="12">
        <v>0</v>
      </c>
      <c r="OF28" s="12">
        <v>0</v>
      </c>
      <c r="OG28" s="12">
        <v>0</v>
      </c>
      <c r="OH28" s="12">
        <v>0</v>
      </c>
      <c r="OI28" s="12">
        <v>0</v>
      </c>
      <c r="OJ28" s="12">
        <v>0</v>
      </c>
      <c r="OK28" s="12">
        <v>0</v>
      </c>
      <c r="OL28" s="12">
        <v>0</v>
      </c>
      <c r="OM28" s="12">
        <v>0</v>
      </c>
      <c r="ON28" s="12">
        <v>0</v>
      </c>
      <c r="OO28" s="12">
        <v>0</v>
      </c>
      <c r="OP28" s="12">
        <v>0</v>
      </c>
      <c r="OQ28" s="12">
        <v>0</v>
      </c>
      <c r="OR28" s="12">
        <v>0</v>
      </c>
      <c r="OS28" s="12"/>
      <c r="OT28" s="12">
        <f t="shared" si="14"/>
        <v>0</v>
      </c>
      <c r="OU28" s="12"/>
      <c r="OV28" s="13"/>
      <c r="OW28" s="13"/>
      <c r="OX28" s="13"/>
      <c r="OY28" s="13"/>
      <c r="OZ28" s="13"/>
      <c r="PA28" s="13"/>
      <c r="PB28" s="13"/>
      <c r="PC28" s="13"/>
      <c r="PD28" s="13"/>
      <c r="PE28" s="13"/>
      <c r="PF28" s="13"/>
      <c r="PG28" s="13"/>
      <c r="PH28" s="13"/>
      <c r="PI28" s="13"/>
      <c r="PJ28" s="13"/>
      <c r="PK28" s="13"/>
      <c r="PL28" s="13"/>
      <c r="PM28" s="13"/>
      <c r="PN28" s="13"/>
      <c r="PO28" s="13"/>
      <c r="PP28" s="13"/>
      <c r="PQ28" s="13"/>
      <c r="PR28" s="13"/>
      <c r="PS28" s="13"/>
      <c r="PT28" s="13"/>
      <c r="PU28" s="13"/>
      <c r="PV28" s="13"/>
      <c r="PW28" s="13"/>
      <c r="PX28" s="13"/>
      <c r="PY28" s="13"/>
      <c r="PZ28" s="13"/>
      <c r="QA28" s="13"/>
      <c r="QB28" s="13"/>
      <c r="QC28" s="13"/>
      <c r="QD28" s="13"/>
      <c r="QE28" s="13"/>
      <c r="QF28" s="13"/>
      <c r="QG28" s="13"/>
      <c r="QH28" s="13"/>
      <c r="QI28" s="13"/>
    </row>
    <row r="29" spans="1:451" s="14" customFormat="1" ht="12.75" x14ac:dyDescent="0.2">
      <c r="A29" s="2">
        <v>312000</v>
      </c>
      <c r="B29" s="10" t="s">
        <v>537</v>
      </c>
      <c r="C29" s="10" t="s">
        <v>247</v>
      </c>
      <c r="D29" s="11">
        <v>2041</v>
      </c>
      <c r="E29" s="12">
        <v>0</v>
      </c>
      <c r="F29" s="12">
        <v>0</v>
      </c>
      <c r="G29" s="12">
        <v>0</v>
      </c>
      <c r="H29" s="12">
        <v>0</v>
      </c>
      <c r="I29" s="12">
        <v>0</v>
      </c>
      <c r="J29" s="12">
        <v>0</v>
      </c>
      <c r="K29" s="12">
        <v>0</v>
      </c>
      <c r="L29" s="12">
        <v>0</v>
      </c>
      <c r="M29" s="12">
        <v>0</v>
      </c>
      <c r="N29" s="12">
        <v>0</v>
      </c>
      <c r="O29" s="12">
        <v>0</v>
      </c>
      <c r="P29" s="12">
        <v>0</v>
      </c>
      <c r="Q29" s="12">
        <v>0</v>
      </c>
      <c r="R29" s="12">
        <v>0</v>
      </c>
      <c r="S29" s="12">
        <v>0</v>
      </c>
      <c r="T29" s="12">
        <v>0</v>
      </c>
      <c r="U29" s="12">
        <v>0</v>
      </c>
      <c r="V29" s="12">
        <v>0</v>
      </c>
      <c r="W29" s="12">
        <v>0</v>
      </c>
      <c r="X29" s="12">
        <v>0</v>
      </c>
      <c r="Y29" s="12">
        <v>0</v>
      </c>
      <c r="Z29" s="12"/>
      <c r="AA29" s="12">
        <v>0</v>
      </c>
      <c r="AB29" s="12">
        <v>0</v>
      </c>
      <c r="AC29" s="12">
        <v>0</v>
      </c>
      <c r="AD29" s="12">
        <v>0</v>
      </c>
      <c r="AE29" s="15">
        <v>0</v>
      </c>
      <c r="AF29" s="15">
        <v>0</v>
      </c>
      <c r="AG29" s="15">
        <v>0</v>
      </c>
      <c r="AH29" s="15">
        <v>0</v>
      </c>
      <c r="AI29" s="12">
        <v>0</v>
      </c>
      <c r="AJ29" s="12">
        <v>0</v>
      </c>
      <c r="AK29" s="12">
        <v>0</v>
      </c>
      <c r="AL29" s="12">
        <v>0</v>
      </c>
      <c r="AM29" s="12">
        <v>0</v>
      </c>
      <c r="AN29" s="12">
        <v>0</v>
      </c>
      <c r="AO29" s="12">
        <v>0</v>
      </c>
      <c r="AP29" s="12">
        <v>0</v>
      </c>
      <c r="AQ29" s="12">
        <v>0</v>
      </c>
      <c r="AR29" s="12">
        <v>0</v>
      </c>
      <c r="AS29" s="12">
        <v>0</v>
      </c>
      <c r="AT29" s="12">
        <v>0</v>
      </c>
      <c r="AU29" s="12">
        <v>0</v>
      </c>
      <c r="AV29" s="12">
        <v>0</v>
      </c>
      <c r="AW29" s="12">
        <v>0</v>
      </c>
      <c r="AX29" s="12">
        <v>0</v>
      </c>
      <c r="AY29" s="12">
        <v>0</v>
      </c>
      <c r="AZ29" s="12">
        <v>0</v>
      </c>
      <c r="BA29" s="12">
        <v>0</v>
      </c>
      <c r="BB29" s="12">
        <v>0</v>
      </c>
      <c r="BC29" s="12">
        <v>0</v>
      </c>
      <c r="BD29" s="12">
        <v>0</v>
      </c>
      <c r="BE29" s="12">
        <v>0</v>
      </c>
      <c r="BF29" s="12">
        <v>0</v>
      </c>
      <c r="BG29" s="12">
        <v>0</v>
      </c>
      <c r="BH29" s="12">
        <v>0</v>
      </c>
      <c r="BI29" s="12">
        <v>0</v>
      </c>
      <c r="BJ29" s="12">
        <v>0</v>
      </c>
      <c r="BK29" s="12">
        <v>0</v>
      </c>
      <c r="BL29" s="12">
        <v>0</v>
      </c>
      <c r="BM29" s="12">
        <v>0</v>
      </c>
      <c r="BN29" s="12">
        <v>0</v>
      </c>
      <c r="BO29" s="12">
        <v>0</v>
      </c>
      <c r="BP29" s="12">
        <v>0</v>
      </c>
      <c r="BQ29" s="12">
        <v>0</v>
      </c>
      <c r="BR29" s="12">
        <v>0</v>
      </c>
      <c r="BS29" s="12">
        <v>0</v>
      </c>
      <c r="BT29" s="12">
        <v>0</v>
      </c>
      <c r="BU29" s="12">
        <v>0</v>
      </c>
      <c r="BV29" s="12">
        <v>0</v>
      </c>
      <c r="BW29" s="12">
        <v>0</v>
      </c>
      <c r="BX29" s="12">
        <v>0</v>
      </c>
      <c r="BY29" s="12">
        <v>0</v>
      </c>
      <c r="BZ29" s="12">
        <v>0</v>
      </c>
      <c r="CA29" s="12">
        <v>0</v>
      </c>
      <c r="CB29" s="12">
        <v>0</v>
      </c>
      <c r="CC29" s="12">
        <v>0</v>
      </c>
      <c r="CD29" s="12">
        <v>0</v>
      </c>
      <c r="CE29" s="12">
        <v>0</v>
      </c>
      <c r="CF29" s="12">
        <v>0</v>
      </c>
      <c r="CG29" s="12">
        <v>0</v>
      </c>
      <c r="CH29" s="12">
        <v>0</v>
      </c>
      <c r="CI29" s="12">
        <v>0</v>
      </c>
      <c r="CJ29" s="12">
        <v>0</v>
      </c>
      <c r="CK29" s="12">
        <v>0</v>
      </c>
      <c r="CL29" s="12">
        <v>0</v>
      </c>
      <c r="CM29" s="12">
        <v>0</v>
      </c>
      <c r="CN29" s="12">
        <v>0</v>
      </c>
      <c r="CO29" s="12">
        <v>0</v>
      </c>
      <c r="CP29" s="12">
        <v>0</v>
      </c>
      <c r="CQ29" s="12">
        <v>0</v>
      </c>
      <c r="CR29" s="12">
        <v>0</v>
      </c>
      <c r="CS29" s="12">
        <v>0</v>
      </c>
      <c r="CT29" s="12">
        <v>0</v>
      </c>
      <c r="CU29" s="12">
        <v>0</v>
      </c>
      <c r="CV29" s="12">
        <v>0</v>
      </c>
      <c r="CW29" s="12">
        <v>0</v>
      </c>
      <c r="CX29" s="12">
        <v>0</v>
      </c>
      <c r="CY29" s="12">
        <v>0</v>
      </c>
      <c r="CZ29" s="12">
        <f t="shared" si="0"/>
        <v>0</v>
      </c>
      <c r="DA29" s="12">
        <v>0</v>
      </c>
      <c r="DB29" s="12">
        <v>0</v>
      </c>
      <c r="DC29" s="12">
        <v>0</v>
      </c>
      <c r="DD29" s="12">
        <f t="shared" ref="DD29:DD60" si="15">DA29+DB29+EC29</f>
        <v>0</v>
      </c>
      <c r="DE29" s="12">
        <f t="shared" ref="DE29:DE60" si="16">CW29+DA29</f>
        <v>0</v>
      </c>
      <c r="DF29" s="12">
        <f t="shared" si="3"/>
        <v>0</v>
      </c>
      <c r="DG29" s="12">
        <v>0</v>
      </c>
      <c r="DH29" s="12">
        <f t="shared" ref="DH29:DH60" si="17">DE29+DF29+ED29</f>
        <v>0</v>
      </c>
      <c r="DI29" s="12">
        <v>0</v>
      </c>
      <c r="DJ29" s="12">
        <v>0</v>
      </c>
      <c r="DK29" s="12">
        <v>0</v>
      </c>
      <c r="DL29" s="12">
        <v>0</v>
      </c>
      <c r="DM29" s="12">
        <v>0</v>
      </c>
      <c r="DN29" s="12">
        <v>0</v>
      </c>
      <c r="DO29" s="12">
        <v>0</v>
      </c>
      <c r="DP29" s="12">
        <v>0</v>
      </c>
      <c r="DQ29" s="12">
        <v>0</v>
      </c>
      <c r="DR29" s="12">
        <v>0</v>
      </c>
      <c r="DS29" s="12">
        <v>0</v>
      </c>
      <c r="DT29" s="12">
        <v>0</v>
      </c>
      <c r="DU29" s="12">
        <v>0</v>
      </c>
      <c r="DV29" s="12">
        <v>0</v>
      </c>
      <c r="DW29" s="12">
        <v>0</v>
      </c>
      <c r="DX29" s="12">
        <v>0</v>
      </c>
      <c r="DY29" s="12">
        <v>0</v>
      </c>
      <c r="DZ29" s="12">
        <v>0</v>
      </c>
      <c r="EA29" s="12">
        <v>0</v>
      </c>
      <c r="EB29" s="12">
        <v>0</v>
      </c>
      <c r="EC29" s="12">
        <v>0</v>
      </c>
      <c r="ED29" s="12">
        <f t="shared" ref="ED29:ED60" si="18">EB29+EC29</f>
        <v>0</v>
      </c>
      <c r="EE29" s="12">
        <v>0</v>
      </c>
      <c r="EF29" s="12">
        <v>0</v>
      </c>
      <c r="EG29" s="12">
        <v>0</v>
      </c>
      <c r="EH29" s="12">
        <v>0</v>
      </c>
      <c r="EI29" s="12">
        <v>0</v>
      </c>
      <c r="EJ29" s="12">
        <v>0</v>
      </c>
      <c r="EK29" s="12">
        <v>0</v>
      </c>
      <c r="EL29" s="12">
        <v>0</v>
      </c>
      <c r="EM29" s="12">
        <v>0</v>
      </c>
      <c r="EN29" s="12">
        <v>0</v>
      </c>
      <c r="EO29" s="12">
        <v>0</v>
      </c>
      <c r="EP29" s="12">
        <v>0</v>
      </c>
      <c r="EQ29" s="12">
        <v>0</v>
      </c>
      <c r="ER29" s="12">
        <v>0</v>
      </c>
      <c r="ES29" s="12">
        <v>0</v>
      </c>
      <c r="ET29" s="12">
        <v>0</v>
      </c>
      <c r="EU29" s="12">
        <v>0</v>
      </c>
      <c r="EV29" s="12">
        <v>0</v>
      </c>
      <c r="EW29" s="12">
        <v>0</v>
      </c>
      <c r="EX29" s="12">
        <v>0</v>
      </c>
      <c r="EY29" s="12">
        <v>0</v>
      </c>
      <c r="EZ29" s="12">
        <v>0</v>
      </c>
      <c r="FA29" s="12"/>
      <c r="FB29" s="12"/>
      <c r="FC29" s="12"/>
      <c r="FD29" s="12"/>
      <c r="FE29" s="12"/>
      <c r="FF29" s="12"/>
      <c r="FG29" s="12">
        <v>0</v>
      </c>
      <c r="FH29" s="12">
        <v>0</v>
      </c>
      <c r="FI29" s="12">
        <v>0</v>
      </c>
      <c r="FJ29" s="12">
        <v>0</v>
      </c>
      <c r="FK29" s="12">
        <v>0</v>
      </c>
      <c r="FL29" s="12">
        <v>0</v>
      </c>
      <c r="FM29" s="12">
        <f t="shared" ref="FM29:FM60" si="19">SUM(FN29:FR29)</f>
        <v>0</v>
      </c>
      <c r="FN29" s="12">
        <v>0</v>
      </c>
      <c r="FO29" s="12">
        <v>0</v>
      </c>
      <c r="FP29" s="12">
        <v>0</v>
      </c>
      <c r="FQ29" s="12">
        <v>0</v>
      </c>
      <c r="FR29" s="12">
        <v>0</v>
      </c>
      <c r="FS29" s="12">
        <v>0</v>
      </c>
      <c r="FT29" s="12">
        <v>0</v>
      </c>
      <c r="FU29" s="12">
        <v>0</v>
      </c>
      <c r="FV29" s="12">
        <v>0</v>
      </c>
      <c r="FW29" s="12">
        <f t="shared" ref="FW29:FW60" si="20">SUM(FT29:FV29)+GS29</f>
        <v>0</v>
      </c>
      <c r="FX29" s="12">
        <v>0</v>
      </c>
      <c r="FY29" s="12">
        <v>0</v>
      </c>
      <c r="FZ29" s="12">
        <v>0</v>
      </c>
      <c r="GA29" s="12">
        <v>0</v>
      </c>
      <c r="GB29" s="12">
        <v>0</v>
      </c>
      <c r="GC29" s="12">
        <v>0</v>
      </c>
      <c r="GD29" s="12">
        <v>0</v>
      </c>
      <c r="GE29" s="12">
        <v>0</v>
      </c>
      <c r="GF29" s="12">
        <v>0</v>
      </c>
      <c r="GG29" s="12">
        <v>0</v>
      </c>
      <c r="GH29" s="12">
        <v>0</v>
      </c>
      <c r="GI29" s="12">
        <v>0</v>
      </c>
      <c r="GJ29" s="12">
        <v>0</v>
      </c>
      <c r="GK29" s="12">
        <v>0</v>
      </c>
      <c r="GL29" s="12">
        <v>0</v>
      </c>
      <c r="GM29" s="12">
        <v>0</v>
      </c>
      <c r="GN29" s="12">
        <v>0</v>
      </c>
      <c r="GO29" s="12">
        <v>0</v>
      </c>
      <c r="GP29" s="12">
        <v>0</v>
      </c>
      <c r="GQ29" s="12">
        <v>0</v>
      </c>
      <c r="GR29" s="12">
        <v>0</v>
      </c>
      <c r="GS29" s="12">
        <v>0</v>
      </c>
      <c r="GT29" s="12">
        <v>0</v>
      </c>
      <c r="GU29" s="12">
        <v>0</v>
      </c>
      <c r="GV29" s="12"/>
      <c r="GW29" s="12"/>
      <c r="GX29" s="12"/>
      <c r="GY29" s="12"/>
      <c r="GZ29" s="12"/>
      <c r="HA29" s="12"/>
      <c r="HB29" s="12"/>
      <c r="HC29" s="12"/>
      <c r="HD29" s="12">
        <v>0</v>
      </c>
      <c r="HE29" s="12">
        <v>0</v>
      </c>
      <c r="HF29" s="12">
        <v>0</v>
      </c>
      <c r="HG29" s="12">
        <v>0</v>
      </c>
      <c r="HH29" s="12">
        <v>0</v>
      </c>
      <c r="HI29" s="12">
        <v>0</v>
      </c>
      <c r="HJ29" s="12">
        <v>0</v>
      </c>
      <c r="HK29" s="12">
        <f t="shared" si="8"/>
        <v>0</v>
      </c>
      <c r="HL29" s="12">
        <v>0</v>
      </c>
      <c r="HM29" s="12">
        <v>0</v>
      </c>
      <c r="HN29" s="12">
        <f t="shared" si="9"/>
        <v>0</v>
      </c>
      <c r="HO29" s="12">
        <v>0</v>
      </c>
      <c r="HP29" s="12">
        <v>0</v>
      </c>
      <c r="HQ29" s="12">
        <f t="shared" si="10"/>
        <v>0</v>
      </c>
      <c r="HR29" s="12">
        <v>0</v>
      </c>
      <c r="HS29" s="12">
        <v>0</v>
      </c>
      <c r="HT29" s="12">
        <f t="shared" ref="HT29:HT60" si="21">SUM(HR29:HS29)</f>
        <v>0</v>
      </c>
      <c r="HU29" s="12">
        <v>0</v>
      </c>
      <c r="HV29" s="12">
        <v>0</v>
      </c>
      <c r="HW29" s="12">
        <f t="shared" si="12"/>
        <v>0</v>
      </c>
      <c r="HX29" s="12">
        <v>0</v>
      </c>
      <c r="HY29" s="12">
        <v>0</v>
      </c>
      <c r="HZ29" s="12">
        <v>0</v>
      </c>
      <c r="IA29" s="12">
        <v>0</v>
      </c>
      <c r="IB29" s="12">
        <v>0</v>
      </c>
      <c r="IC29" s="12">
        <v>0</v>
      </c>
      <c r="ID29" s="12">
        <v>0</v>
      </c>
      <c r="IE29" s="12"/>
      <c r="IF29" s="12"/>
      <c r="IG29" s="12"/>
      <c r="IH29" s="12"/>
      <c r="II29" s="12"/>
      <c r="IJ29" s="12"/>
      <c r="IK29" s="12"/>
      <c r="IL29" s="12"/>
      <c r="IM29" s="12"/>
      <c r="IN29" s="12"/>
      <c r="IO29" s="12"/>
      <c r="IP29" s="12"/>
      <c r="IQ29" s="12"/>
      <c r="IR29" s="12"/>
      <c r="IS29" s="12"/>
      <c r="IT29" s="12"/>
      <c r="IU29" s="12"/>
      <c r="IV29" s="12"/>
      <c r="IW29" s="12"/>
      <c r="IX29" s="12"/>
      <c r="IY29" s="12"/>
      <c r="IZ29" s="12"/>
      <c r="JA29" s="12"/>
      <c r="JB29" s="12"/>
      <c r="JC29" s="12"/>
      <c r="JD29" s="12"/>
      <c r="JE29" s="12"/>
      <c r="JF29" s="12"/>
      <c r="JG29" s="12"/>
      <c r="JH29" s="12"/>
      <c r="JI29" s="12"/>
      <c r="JJ29" s="12"/>
      <c r="JK29" s="12"/>
      <c r="JL29" s="12"/>
      <c r="JM29" s="12"/>
      <c r="JN29" s="12"/>
      <c r="JO29" s="12"/>
      <c r="JP29" s="12"/>
      <c r="JQ29" s="12"/>
      <c r="JR29" s="12"/>
      <c r="JS29" s="12"/>
      <c r="JT29" s="12"/>
      <c r="JU29" s="12"/>
      <c r="JV29" s="12"/>
      <c r="JW29" s="12"/>
      <c r="JX29" s="12"/>
      <c r="JY29" s="12"/>
      <c r="JZ29" s="12"/>
      <c r="KA29" s="12"/>
      <c r="KB29" s="12"/>
      <c r="KC29" s="12"/>
      <c r="KD29" s="12"/>
      <c r="KE29" s="12"/>
      <c r="KF29" s="12"/>
      <c r="KG29" s="12"/>
      <c r="KH29" s="12"/>
      <c r="KI29" s="12"/>
      <c r="KJ29" s="12"/>
      <c r="KK29" s="12"/>
      <c r="KL29" s="12"/>
      <c r="KM29" s="12"/>
      <c r="KN29" s="12"/>
      <c r="KO29" s="12"/>
      <c r="KP29" s="12"/>
      <c r="KQ29" s="12"/>
      <c r="KR29" s="12"/>
      <c r="KS29" s="12"/>
      <c r="KT29" s="12"/>
      <c r="KU29" s="12"/>
      <c r="KV29" s="12"/>
      <c r="KW29" s="12"/>
      <c r="KX29" s="12"/>
      <c r="KY29" s="12"/>
      <c r="KZ29" s="12"/>
      <c r="LA29" s="12"/>
      <c r="LB29" s="12"/>
      <c r="LC29" s="12"/>
      <c r="LD29" s="12"/>
      <c r="LE29" s="12"/>
      <c r="LF29" s="12"/>
      <c r="LG29" s="12"/>
      <c r="LH29" s="12"/>
      <c r="LI29" s="12"/>
      <c r="LJ29" s="12"/>
      <c r="LK29" s="12"/>
      <c r="LL29" s="12"/>
      <c r="LM29" s="12"/>
      <c r="LN29" s="12"/>
      <c r="LO29" s="12"/>
      <c r="LP29" s="12"/>
      <c r="LQ29" s="12"/>
      <c r="LR29" s="12"/>
      <c r="LS29" s="12">
        <v>0</v>
      </c>
      <c r="LT29" s="12">
        <v>0</v>
      </c>
      <c r="LU29" s="12">
        <v>0</v>
      </c>
      <c r="LV29" s="12">
        <v>0</v>
      </c>
      <c r="LW29" s="12">
        <v>0</v>
      </c>
      <c r="LX29" s="12">
        <v>0</v>
      </c>
      <c r="LY29" s="12">
        <v>0</v>
      </c>
      <c r="LZ29" s="12">
        <v>0</v>
      </c>
      <c r="MA29" s="12">
        <v>0</v>
      </c>
      <c r="MB29" s="12">
        <v>0</v>
      </c>
      <c r="MC29" s="12">
        <v>0</v>
      </c>
      <c r="MD29" s="12">
        <v>0</v>
      </c>
      <c r="ME29" s="12">
        <v>0</v>
      </c>
      <c r="MF29" s="12">
        <v>0</v>
      </c>
      <c r="MG29" s="12">
        <v>0</v>
      </c>
      <c r="MH29" s="12">
        <v>0</v>
      </c>
      <c r="MI29" s="12">
        <v>0</v>
      </c>
      <c r="MJ29" s="12">
        <v>0</v>
      </c>
      <c r="MK29" s="12">
        <v>0</v>
      </c>
      <c r="ML29" s="12">
        <v>0</v>
      </c>
      <c r="MM29" s="12">
        <v>0</v>
      </c>
      <c r="MN29" s="12">
        <v>0</v>
      </c>
      <c r="MO29" s="12">
        <v>0</v>
      </c>
      <c r="MP29" s="12">
        <f t="shared" si="13"/>
        <v>0</v>
      </c>
      <c r="MQ29" s="12">
        <v>0</v>
      </c>
      <c r="MR29" s="12">
        <v>0</v>
      </c>
      <c r="MS29" s="12">
        <v>0</v>
      </c>
      <c r="MT29" s="12">
        <v>0</v>
      </c>
      <c r="MU29" s="12">
        <v>0</v>
      </c>
      <c r="MV29" s="12">
        <v>0</v>
      </c>
      <c r="MW29" s="12">
        <v>0</v>
      </c>
      <c r="MX29" s="12">
        <v>0</v>
      </c>
      <c r="MY29" s="12">
        <v>0</v>
      </c>
      <c r="MZ29" s="12">
        <v>0</v>
      </c>
      <c r="NA29" s="12">
        <v>0</v>
      </c>
      <c r="NB29" s="12">
        <v>0</v>
      </c>
      <c r="NC29" s="12">
        <v>0</v>
      </c>
      <c r="ND29" s="12">
        <v>0</v>
      </c>
      <c r="NE29" s="12">
        <v>0</v>
      </c>
      <c r="NF29" s="12">
        <v>0</v>
      </c>
      <c r="NG29" s="12">
        <v>0</v>
      </c>
      <c r="NH29" s="12">
        <v>0</v>
      </c>
      <c r="NI29" s="12">
        <v>0</v>
      </c>
      <c r="NJ29" s="12">
        <v>0</v>
      </c>
      <c r="NK29" s="12">
        <v>0</v>
      </c>
      <c r="NL29" s="12">
        <v>0</v>
      </c>
      <c r="NM29" s="12">
        <v>0</v>
      </c>
      <c r="NN29" s="12">
        <v>0</v>
      </c>
      <c r="NO29" s="12">
        <v>0</v>
      </c>
      <c r="NP29" s="12">
        <v>0</v>
      </c>
      <c r="NQ29" s="12">
        <v>0</v>
      </c>
      <c r="NR29" s="12">
        <v>0</v>
      </c>
      <c r="NS29" s="12">
        <v>0</v>
      </c>
      <c r="NT29" s="12">
        <v>0</v>
      </c>
      <c r="NU29" s="12">
        <v>0</v>
      </c>
      <c r="NV29" s="12">
        <v>0</v>
      </c>
      <c r="NW29" s="12">
        <v>0</v>
      </c>
      <c r="NX29" s="12">
        <v>0</v>
      </c>
      <c r="NY29" s="12">
        <v>0</v>
      </c>
      <c r="NZ29" s="12">
        <v>0</v>
      </c>
      <c r="OA29" s="12">
        <v>0</v>
      </c>
      <c r="OB29" s="12">
        <v>0</v>
      </c>
      <c r="OC29" s="12">
        <v>0</v>
      </c>
      <c r="OD29" s="12">
        <v>0</v>
      </c>
      <c r="OE29" s="12">
        <v>0</v>
      </c>
      <c r="OF29" s="12">
        <v>0</v>
      </c>
      <c r="OG29" s="12">
        <v>0</v>
      </c>
      <c r="OH29" s="12">
        <v>0</v>
      </c>
      <c r="OI29" s="12">
        <v>0</v>
      </c>
      <c r="OJ29" s="12">
        <v>0</v>
      </c>
      <c r="OK29" s="12">
        <v>0</v>
      </c>
      <c r="OL29" s="12">
        <v>0</v>
      </c>
      <c r="OM29" s="12">
        <v>0</v>
      </c>
      <c r="ON29" s="12">
        <v>0</v>
      </c>
      <c r="OO29" s="12">
        <v>0</v>
      </c>
      <c r="OP29" s="12">
        <v>0</v>
      </c>
      <c r="OQ29" s="12">
        <v>0</v>
      </c>
      <c r="OR29" s="12">
        <v>0</v>
      </c>
      <c r="OS29" s="12"/>
      <c r="OT29" s="12">
        <f t="shared" si="14"/>
        <v>0</v>
      </c>
      <c r="OU29" s="12"/>
      <c r="OV29" s="13"/>
      <c r="OW29" s="13"/>
      <c r="OX29" s="13"/>
      <c r="OY29" s="13"/>
      <c r="OZ29" s="13"/>
      <c r="PA29" s="13"/>
      <c r="PB29" s="13"/>
      <c r="PC29" s="13"/>
      <c r="PD29" s="13"/>
      <c r="PE29" s="13"/>
      <c r="PF29" s="13"/>
      <c r="PG29" s="13"/>
      <c r="PH29" s="13"/>
      <c r="PI29" s="13"/>
      <c r="PJ29" s="13"/>
      <c r="PK29" s="13"/>
      <c r="PL29" s="13"/>
      <c r="PM29" s="13"/>
      <c r="PN29" s="13"/>
      <c r="PO29" s="13"/>
      <c r="PP29" s="13"/>
      <c r="PQ29" s="13"/>
      <c r="PR29" s="13"/>
      <c r="PS29" s="13"/>
      <c r="PT29" s="13"/>
      <c r="PU29" s="13"/>
      <c r="PV29" s="13"/>
      <c r="PW29" s="13"/>
      <c r="PX29" s="13"/>
      <c r="PY29" s="13"/>
      <c r="PZ29" s="13"/>
      <c r="QA29" s="13"/>
      <c r="QB29" s="13"/>
      <c r="QC29" s="13"/>
      <c r="QD29" s="13"/>
      <c r="QE29" s="13"/>
      <c r="QF29" s="13"/>
      <c r="QG29" s="13"/>
      <c r="QH29" s="13"/>
      <c r="QI29" s="13"/>
    </row>
    <row r="30" spans="1:451" s="14" customFormat="1" ht="12.75" x14ac:dyDescent="0.2">
      <c r="A30" s="2">
        <v>312000</v>
      </c>
      <c r="B30" s="10" t="s">
        <v>537</v>
      </c>
      <c r="C30" s="10" t="s">
        <v>247</v>
      </c>
      <c r="D30" s="11">
        <v>2042</v>
      </c>
      <c r="E30" s="12">
        <v>0</v>
      </c>
      <c r="F30" s="12">
        <v>0</v>
      </c>
      <c r="G30" s="12">
        <v>0</v>
      </c>
      <c r="H30" s="12">
        <v>0</v>
      </c>
      <c r="I30" s="12">
        <v>0</v>
      </c>
      <c r="J30" s="12">
        <v>0</v>
      </c>
      <c r="K30" s="12">
        <v>0</v>
      </c>
      <c r="L30" s="12">
        <v>0</v>
      </c>
      <c r="M30" s="12">
        <v>0</v>
      </c>
      <c r="N30" s="12">
        <v>0</v>
      </c>
      <c r="O30" s="12">
        <v>0</v>
      </c>
      <c r="P30" s="12">
        <v>0</v>
      </c>
      <c r="Q30" s="12">
        <v>0</v>
      </c>
      <c r="R30" s="12">
        <v>0</v>
      </c>
      <c r="S30" s="12">
        <v>0</v>
      </c>
      <c r="T30" s="12">
        <v>0</v>
      </c>
      <c r="U30" s="12">
        <v>0</v>
      </c>
      <c r="V30" s="12">
        <v>0</v>
      </c>
      <c r="W30" s="12">
        <v>0</v>
      </c>
      <c r="X30" s="12">
        <v>0</v>
      </c>
      <c r="Y30" s="12">
        <v>0</v>
      </c>
      <c r="Z30" s="12"/>
      <c r="AA30" s="12">
        <v>0</v>
      </c>
      <c r="AB30" s="12">
        <v>0</v>
      </c>
      <c r="AC30" s="12">
        <v>0</v>
      </c>
      <c r="AD30" s="12">
        <v>0</v>
      </c>
      <c r="AE30" s="15">
        <v>0</v>
      </c>
      <c r="AF30" s="15">
        <v>0</v>
      </c>
      <c r="AG30" s="15">
        <v>0</v>
      </c>
      <c r="AH30" s="15">
        <v>0</v>
      </c>
      <c r="AI30" s="12">
        <v>0</v>
      </c>
      <c r="AJ30" s="12">
        <v>0</v>
      </c>
      <c r="AK30" s="12">
        <v>0</v>
      </c>
      <c r="AL30" s="12">
        <v>0</v>
      </c>
      <c r="AM30" s="12">
        <v>0</v>
      </c>
      <c r="AN30" s="12">
        <v>0</v>
      </c>
      <c r="AO30" s="12">
        <v>0</v>
      </c>
      <c r="AP30" s="12">
        <v>0</v>
      </c>
      <c r="AQ30" s="12">
        <v>0</v>
      </c>
      <c r="AR30" s="12">
        <v>0</v>
      </c>
      <c r="AS30" s="12">
        <v>0</v>
      </c>
      <c r="AT30" s="12">
        <v>0</v>
      </c>
      <c r="AU30" s="12">
        <v>0</v>
      </c>
      <c r="AV30" s="12">
        <v>0</v>
      </c>
      <c r="AW30" s="12">
        <v>0</v>
      </c>
      <c r="AX30" s="12">
        <v>0</v>
      </c>
      <c r="AY30" s="12">
        <v>0</v>
      </c>
      <c r="AZ30" s="12">
        <v>0</v>
      </c>
      <c r="BA30" s="12">
        <v>0</v>
      </c>
      <c r="BB30" s="12">
        <v>0</v>
      </c>
      <c r="BC30" s="12">
        <v>0</v>
      </c>
      <c r="BD30" s="12">
        <v>0</v>
      </c>
      <c r="BE30" s="12">
        <v>0</v>
      </c>
      <c r="BF30" s="12">
        <v>0</v>
      </c>
      <c r="BG30" s="12">
        <v>0</v>
      </c>
      <c r="BH30" s="12">
        <v>0</v>
      </c>
      <c r="BI30" s="12">
        <v>0</v>
      </c>
      <c r="BJ30" s="12">
        <v>0</v>
      </c>
      <c r="BK30" s="12">
        <v>0</v>
      </c>
      <c r="BL30" s="12">
        <v>0</v>
      </c>
      <c r="BM30" s="12">
        <v>0</v>
      </c>
      <c r="BN30" s="12">
        <v>0</v>
      </c>
      <c r="BO30" s="12">
        <v>0</v>
      </c>
      <c r="BP30" s="12">
        <v>0</v>
      </c>
      <c r="BQ30" s="12">
        <v>0</v>
      </c>
      <c r="BR30" s="12">
        <v>0</v>
      </c>
      <c r="BS30" s="12">
        <v>0</v>
      </c>
      <c r="BT30" s="12">
        <v>0</v>
      </c>
      <c r="BU30" s="12">
        <v>0</v>
      </c>
      <c r="BV30" s="12">
        <v>0</v>
      </c>
      <c r="BW30" s="12">
        <v>0</v>
      </c>
      <c r="BX30" s="12">
        <v>0</v>
      </c>
      <c r="BY30" s="12">
        <v>0</v>
      </c>
      <c r="BZ30" s="12">
        <v>0</v>
      </c>
      <c r="CA30" s="12">
        <v>0</v>
      </c>
      <c r="CB30" s="12">
        <v>0</v>
      </c>
      <c r="CC30" s="12">
        <v>0</v>
      </c>
      <c r="CD30" s="12">
        <v>0</v>
      </c>
      <c r="CE30" s="12">
        <v>0</v>
      </c>
      <c r="CF30" s="12">
        <v>0</v>
      </c>
      <c r="CG30" s="12">
        <v>0</v>
      </c>
      <c r="CH30" s="12">
        <v>0</v>
      </c>
      <c r="CI30" s="12">
        <v>0</v>
      </c>
      <c r="CJ30" s="12">
        <v>0</v>
      </c>
      <c r="CK30" s="12">
        <v>0</v>
      </c>
      <c r="CL30" s="12">
        <v>0</v>
      </c>
      <c r="CM30" s="12">
        <v>0</v>
      </c>
      <c r="CN30" s="12">
        <v>0</v>
      </c>
      <c r="CO30" s="12">
        <v>0</v>
      </c>
      <c r="CP30" s="12">
        <v>0</v>
      </c>
      <c r="CQ30" s="12">
        <v>0</v>
      </c>
      <c r="CR30" s="12">
        <v>0</v>
      </c>
      <c r="CS30" s="12">
        <v>0</v>
      </c>
      <c r="CT30" s="12">
        <v>0</v>
      </c>
      <c r="CU30" s="12">
        <v>0</v>
      </c>
      <c r="CV30" s="12">
        <v>0</v>
      </c>
      <c r="CW30" s="12">
        <v>0</v>
      </c>
      <c r="CX30" s="12">
        <v>0</v>
      </c>
      <c r="CY30" s="12">
        <v>0</v>
      </c>
      <c r="CZ30" s="12">
        <f t="shared" si="0"/>
        <v>0</v>
      </c>
      <c r="DA30" s="12">
        <v>0</v>
      </c>
      <c r="DB30" s="12">
        <v>0</v>
      </c>
      <c r="DC30" s="12">
        <v>0</v>
      </c>
      <c r="DD30" s="12">
        <f t="shared" si="15"/>
        <v>0</v>
      </c>
      <c r="DE30" s="12">
        <f t="shared" si="16"/>
        <v>0</v>
      </c>
      <c r="DF30" s="12">
        <f t="shared" ref="DF30:DF61" si="22">CX30+DB30</f>
        <v>0</v>
      </c>
      <c r="DG30" s="12">
        <v>0</v>
      </c>
      <c r="DH30" s="12">
        <f t="shared" si="17"/>
        <v>0</v>
      </c>
      <c r="DI30" s="12">
        <v>0</v>
      </c>
      <c r="DJ30" s="12">
        <v>0</v>
      </c>
      <c r="DK30" s="12">
        <v>0</v>
      </c>
      <c r="DL30" s="12">
        <v>0</v>
      </c>
      <c r="DM30" s="12">
        <v>0</v>
      </c>
      <c r="DN30" s="12">
        <v>0</v>
      </c>
      <c r="DO30" s="12">
        <v>0</v>
      </c>
      <c r="DP30" s="12">
        <v>0</v>
      </c>
      <c r="DQ30" s="12">
        <v>0</v>
      </c>
      <c r="DR30" s="12">
        <v>0</v>
      </c>
      <c r="DS30" s="12">
        <v>0</v>
      </c>
      <c r="DT30" s="12">
        <v>0</v>
      </c>
      <c r="DU30" s="12">
        <v>0</v>
      </c>
      <c r="DV30" s="12">
        <v>0</v>
      </c>
      <c r="DW30" s="12">
        <v>0</v>
      </c>
      <c r="DX30" s="12">
        <v>0</v>
      </c>
      <c r="DY30" s="12">
        <v>0</v>
      </c>
      <c r="DZ30" s="12">
        <v>0</v>
      </c>
      <c r="EA30" s="12">
        <v>0</v>
      </c>
      <c r="EB30" s="12">
        <v>0</v>
      </c>
      <c r="EC30" s="12">
        <v>0</v>
      </c>
      <c r="ED30" s="12">
        <f t="shared" si="18"/>
        <v>0</v>
      </c>
      <c r="EE30" s="12">
        <v>0</v>
      </c>
      <c r="EF30" s="12">
        <v>0</v>
      </c>
      <c r="EG30" s="12">
        <v>0</v>
      </c>
      <c r="EH30" s="12">
        <v>0</v>
      </c>
      <c r="EI30" s="12">
        <v>0</v>
      </c>
      <c r="EJ30" s="12">
        <v>0</v>
      </c>
      <c r="EK30" s="12">
        <v>0</v>
      </c>
      <c r="EL30" s="12">
        <v>0</v>
      </c>
      <c r="EM30" s="12">
        <v>0</v>
      </c>
      <c r="EN30" s="12">
        <v>0</v>
      </c>
      <c r="EO30" s="12">
        <v>0</v>
      </c>
      <c r="EP30" s="12">
        <v>0</v>
      </c>
      <c r="EQ30" s="12">
        <v>0</v>
      </c>
      <c r="ER30" s="12">
        <v>0</v>
      </c>
      <c r="ES30" s="12">
        <v>0</v>
      </c>
      <c r="ET30" s="12">
        <v>0</v>
      </c>
      <c r="EU30" s="12">
        <v>0</v>
      </c>
      <c r="EV30" s="12">
        <v>0</v>
      </c>
      <c r="EW30" s="12">
        <v>0</v>
      </c>
      <c r="EX30" s="12">
        <v>0</v>
      </c>
      <c r="EY30" s="12">
        <v>0</v>
      </c>
      <c r="EZ30" s="12">
        <v>0</v>
      </c>
      <c r="FA30" s="12"/>
      <c r="FB30" s="12"/>
      <c r="FC30" s="12"/>
      <c r="FD30" s="12"/>
      <c r="FE30" s="12"/>
      <c r="FF30" s="12"/>
      <c r="FG30" s="12">
        <v>0</v>
      </c>
      <c r="FH30" s="12">
        <v>0</v>
      </c>
      <c r="FI30" s="12">
        <v>0</v>
      </c>
      <c r="FJ30" s="12">
        <v>0</v>
      </c>
      <c r="FK30" s="12">
        <v>0</v>
      </c>
      <c r="FL30" s="12">
        <v>0</v>
      </c>
      <c r="FM30" s="12">
        <f t="shared" si="19"/>
        <v>0</v>
      </c>
      <c r="FN30" s="12">
        <v>0</v>
      </c>
      <c r="FO30" s="12">
        <v>0</v>
      </c>
      <c r="FP30" s="12">
        <v>0</v>
      </c>
      <c r="FQ30" s="12">
        <v>0</v>
      </c>
      <c r="FR30" s="12">
        <v>0</v>
      </c>
      <c r="FS30" s="12">
        <v>0</v>
      </c>
      <c r="FT30" s="12">
        <v>0</v>
      </c>
      <c r="FU30" s="12">
        <v>0</v>
      </c>
      <c r="FV30" s="12">
        <v>0</v>
      </c>
      <c r="FW30" s="12">
        <f t="shared" si="20"/>
        <v>0</v>
      </c>
      <c r="FX30" s="12">
        <v>0</v>
      </c>
      <c r="FY30" s="12">
        <v>0</v>
      </c>
      <c r="FZ30" s="12">
        <v>0</v>
      </c>
      <c r="GA30" s="12">
        <v>0</v>
      </c>
      <c r="GB30" s="12">
        <v>0</v>
      </c>
      <c r="GC30" s="12">
        <v>0</v>
      </c>
      <c r="GD30" s="12">
        <v>0</v>
      </c>
      <c r="GE30" s="12">
        <v>0</v>
      </c>
      <c r="GF30" s="12">
        <v>0</v>
      </c>
      <c r="GG30" s="12">
        <v>0</v>
      </c>
      <c r="GH30" s="12">
        <v>0</v>
      </c>
      <c r="GI30" s="12">
        <v>0</v>
      </c>
      <c r="GJ30" s="12">
        <v>0</v>
      </c>
      <c r="GK30" s="12">
        <v>0</v>
      </c>
      <c r="GL30" s="12">
        <v>0</v>
      </c>
      <c r="GM30" s="12">
        <v>0</v>
      </c>
      <c r="GN30" s="12">
        <v>0</v>
      </c>
      <c r="GO30" s="12">
        <v>0</v>
      </c>
      <c r="GP30" s="12">
        <v>0</v>
      </c>
      <c r="GQ30" s="12">
        <v>0</v>
      </c>
      <c r="GR30" s="12">
        <v>0</v>
      </c>
      <c r="GS30" s="12">
        <v>0</v>
      </c>
      <c r="GT30" s="12">
        <v>0</v>
      </c>
      <c r="GU30" s="12">
        <v>0</v>
      </c>
      <c r="GV30" s="12"/>
      <c r="GW30" s="12"/>
      <c r="GX30" s="12"/>
      <c r="GY30" s="12"/>
      <c r="GZ30" s="12"/>
      <c r="HA30" s="12"/>
      <c r="HB30" s="12"/>
      <c r="HC30" s="12"/>
      <c r="HD30" s="12">
        <v>0</v>
      </c>
      <c r="HE30" s="12">
        <v>0</v>
      </c>
      <c r="HF30" s="12">
        <v>0</v>
      </c>
      <c r="HG30" s="12">
        <v>0</v>
      </c>
      <c r="HH30" s="12">
        <v>0</v>
      </c>
      <c r="HI30" s="12">
        <v>0</v>
      </c>
      <c r="HJ30" s="12">
        <v>0</v>
      </c>
      <c r="HK30" s="12">
        <f t="shared" si="8"/>
        <v>0</v>
      </c>
      <c r="HL30" s="12">
        <v>0</v>
      </c>
      <c r="HM30" s="12">
        <v>0</v>
      </c>
      <c r="HN30" s="12">
        <f t="shared" si="9"/>
        <v>0</v>
      </c>
      <c r="HO30" s="12">
        <v>0</v>
      </c>
      <c r="HP30" s="12">
        <v>0</v>
      </c>
      <c r="HQ30" s="12">
        <f t="shared" si="10"/>
        <v>0</v>
      </c>
      <c r="HR30" s="12">
        <v>0</v>
      </c>
      <c r="HS30" s="12">
        <v>0</v>
      </c>
      <c r="HT30" s="12">
        <f t="shared" si="21"/>
        <v>0</v>
      </c>
      <c r="HU30" s="12">
        <v>0</v>
      </c>
      <c r="HV30" s="12">
        <v>0</v>
      </c>
      <c r="HW30" s="12">
        <f t="shared" si="12"/>
        <v>0</v>
      </c>
      <c r="HX30" s="12">
        <v>0</v>
      </c>
      <c r="HY30" s="12">
        <v>0</v>
      </c>
      <c r="HZ30" s="12">
        <v>0</v>
      </c>
      <c r="IA30" s="12">
        <v>0</v>
      </c>
      <c r="IB30" s="12">
        <v>0</v>
      </c>
      <c r="IC30" s="12">
        <v>0</v>
      </c>
      <c r="ID30" s="12">
        <v>0</v>
      </c>
      <c r="IE30" s="12"/>
      <c r="IF30" s="12"/>
      <c r="IG30" s="12"/>
      <c r="IH30" s="12"/>
      <c r="II30" s="12"/>
      <c r="IJ30" s="12"/>
      <c r="IK30" s="12"/>
      <c r="IL30" s="12"/>
      <c r="IM30" s="12"/>
      <c r="IN30" s="12"/>
      <c r="IO30" s="12"/>
      <c r="IP30" s="12"/>
      <c r="IQ30" s="12"/>
      <c r="IR30" s="12"/>
      <c r="IS30" s="12"/>
      <c r="IT30" s="12"/>
      <c r="IU30" s="12"/>
      <c r="IV30" s="12"/>
      <c r="IW30" s="12"/>
      <c r="IX30" s="12"/>
      <c r="IY30" s="12"/>
      <c r="IZ30" s="12"/>
      <c r="JA30" s="12"/>
      <c r="JB30" s="12"/>
      <c r="JC30" s="12"/>
      <c r="JD30" s="12"/>
      <c r="JE30" s="12"/>
      <c r="JF30" s="12"/>
      <c r="JG30" s="12"/>
      <c r="JH30" s="12"/>
      <c r="JI30" s="12"/>
      <c r="JJ30" s="12"/>
      <c r="JK30" s="12"/>
      <c r="JL30" s="12"/>
      <c r="JM30" s="12"/>
      <c r="JN30" s="12"/>
      <c r="JO30" s="12"/>
      <c r="JP30" s="12"/>
      <c r="JQ30" s="12"/>
      <c r="JR30" s="12"/>
      <c r="JS30" s="12"/>
      <c r="JT30" s="12"/>
      <c r="JU30" s="12"/>
      <c r="JV30" s="12"/>
      <c r="JW30" s="12"/>
      <c r="JX30" s="12"/>
      <c r="JY30" s="12"/>
      <c r="JZ30" s="12"/>
      <c r="KA30" s="12"/>
      <c r="KB30" s="12"/>
      <c r="KC30" s="12"/>
      <c r="KD30" s="12"/>
      <c r="KE30" s="12"/>
      <c r="KF30" s="12"/>
      <c r="KG30" s="12"/>
      <c r="KH30" s="12"/>
      <c r="KI30" s="12"/>
      <c r="KJ30" s="12"/>
      <c r="KK30" s="12"/>
      <c r="KL30" s="12"/>
      <c r="KM30" s="12"/>
      <c r="KN30" s="12"/>
      <c r="KO30" s="12"/>
      <c r="KP30" s="12"/>
      <c r="KQ30" s="12"/>
      <c r="KR30" s="12"/>
      <c r="KS30" s="12"/>
      <c r="KT30" s="12"/>
      <c r="KU30" s="12"/>
      <c r="KV30" s="12"/>
      <c r="KW30" s="12"/>
      <c r="KX30" s="12"/>
      <c r="KY30" s="12"/>
      <c r="KZ30" s="12"/>
      <c r="LA30" s="12"/>
      <c r="LB30" s="12"/>
      <c r="LC30" s="12"/>
      <c r="LD30" s="12"/>
      <c r="LE30" s="12"/>
      <c r="LF30" s="12"/>
      <c r="LG30" s="12"/>
      <c r="LH30" s="12"/>
      <c r="LI30" s="12"/>
      <c r="LJ30" s="12"/>
      <c r="LK30" s="12"/>
      <c r="LL30" s="12"/>
      <c r="LM30" s="12"/>
      <c r="LN30" s="12"/>
      <c r="LO30" s="12"/>
      <c r="LP30" s="12"/>
      <c r="LQ30" s="12"/>
      <c r="LR30" s="12"/>
      <c r="LS30" s="12">
        <v>0</v>
      </c>
      <c r="LT30" s="12">
        <v>0</v>
      </c>
      <c r="LU30" s="12">
        <v>0</v>
      </c>
      <c r="LV30" s="12">
        <v>0</v>
      </c>
      <c r="LW30" s="12">
        <v>0</v>
      </c>
      <c r="LX30" s="12">
        <v>0</v>
      </c>
      <c r="LY30" s="12">
        <v>0</v>
      </c>
      <c r="LZ30" s="12">
        <v>0</v>
      </c>
      <c r="MA30" s="12">
        <v>0</v>
      </c>
      <c r="MB30" s="12">
        <v>0</v>
      </c>
      <c r="MC30" s="12">
        <v>0</v>
      </c>
      <c r="MD30" s="12">
        <v>0</v>
      </c>
      <c r="ME30" s="12">
        <v>0</v>
      </c>
      <c r="MF30" s="12">
        <v>0</v>
      </c>
      <c r="MG30" s="12">
        <v>0</v>
      </c>
      <c r="MH30" s="12">
        <v>0</v>
      </c>
      <c r="MI30" s="12">
        <v>0</v>
      </c>
      <c r="MJ30" s="12">
        <v>0</v>
      </c>
      <c r="MK30" s="12">
        <v>0</v>
      </c>
      <c r="ML30" s="12">
        <v>0</v>
      </c>
      <c r="MM30" s="12">
        <v>0</v>
      </c>
      <c r="MN30" s="12">
        <v>0</v>
      </c>
      <c r="MO30" s="12">
        <v>0</v>
      </c>
      <c r="MP30" s="12">
        <f t="shared" ref="MP30:MP61" si="23">LU30+ME30</f>
        <v>0</v>
      </c>
      <c r="MQ30" s="12">
        <v>0</v>
      </c>
      <c r="MR30" s="12">
        <v>0</v>
      </c>
      <c r="MS30" s="12">
        <v>0</v>
      </c>
      <c r="MT30" s="12">
        <v>0</v>
      </c>
      <c r="MU30" s="12">
        <v>0</v>
      </c>
      <c r="MV30" s="12">
        <v>0</v>
      </c>
      <c r="MW30" s="12">
        <v>0</v>
      </c>
      <c r="MX30" s="12">
        <v>0</v>
      </c>
      <c r="MY30" s="12">
        <v>0</v>
      </c>
      <c r="MZ30" s="12">
        <v>0</v>
      </c>
      <c r="NA30" s="12">
        <v>0</v>
      </c>
      <c r="NB30" s="12">
        <v>0</v>
      </c>
      <c r="NC30" s="12">
        <v>0</v>
      </c>
      <c r="ND30" s="12">
        <v>0</v>
      </c>
      <c r="NE30" s="12">
        <v>0</v>
      </c>
      <c r="NF30" s="12">
        <v>0</v>
      </c>
      <c r="NG30" s="12">
        <v>0</v>
      </c>
      <c r="NH30" s="12">
        <v>0</v>
      </c>
      <c r="NI30" s="12">
        <v>0</v>
      </c>
      <c r="NJ30" s="12">
        <v>0</v>
      </c>
      <c r="NK30" s="12">
        <v>0</v>
      </c>
      <c r="NL30" s="12">
        <v>0</v>
      </c>
      <c r="NM30" s="12">
        <v>0</v>
      </c>
      <c r="NN30" s="12">
        <v>0</v>
      </c>
      <c r="NO30" s="12">
        <v>0</v>
      </c>
      <c r="NP30" s="12">
        <v>0</v>
      </c>
      <c r="NQ30" s="12">
        <v>0</v>
      </c>
      <c r="NR30" s="12">
        <v>0</v>
      </c>
      <c r="NS30" s="12">
        <v>0</v>
      </c>
      <c r="NT30" s="12">
        <v>0</v>
      </c>
      <c r="NU30" s="12">
        <v>0</v>
      </c>
      <c r="NV30" s="12">
        <v>0</v>
      </c>
      <c r="NW30" s="12">
        <v>0</v>
      </c>
      <c r="NX30" s="12">
        <v>0</v>
      </c>
      <c r="NY30" s="12">
        <v>0</v>
      </c>
      <c r="NZ30" s="12">
        <v>0</v>
      </c>
      <c r="OA30" s="12">
        <v>0</v>
      </c>
      <c r="OB30" s="12">
        <v>0</v>
      </c>
      <c r="OC30" s="12">
        <v>0</v>
      </c>
      <c r="OD30" s="12">
        <v>0</v>
      </c>
      <c r="OE30" s="12">
        <v>0</v>
      </c>
      <c r="OF30" s="12">
        <v>0</v>
      </c>
      <c r="OG30" s="12">
        <v>0</v>
      </c>
      <c r="OH30" s="12">
        <v>0</v>
      </c>
      <c r="OI30" s="12">
        <v>0</v>
      </c>
      <c r="OJ30" s="12">
        <v>0</v>
      </c>
      <c r="OK30" s="12">
        <v>0</v>
      </c>
      <c r="OL30" s="12">
        <v>0</v>
      </c>
      <c r="OM30" s="12">
        <v>0</v>
      </c>
      <c r="ON30" s="12">
        <v>0</v>
      </c>
      <c r="OO30" s="12">
        <v>0</v>
      </c>
      <c r="OP30" s="12">
        <v>0</v>
      </c>
      <c r="OQ30" s="12">
        <v>0</v>
      </c>
      <c r="OR30" s="12">
        <v>0</v>
      </c>
      <c r="OS30" s="12"/>
      <c r="OT30" s="12">
        <f t="shared" si="14"/>
        <v>0</v>
      </c>
      <c r="OU30" s="12"/>
      <c r="OV30" s="13"/>
      <c r="OW30" s="13"/>
      <c r="OX30" s="13"/>
      <c r="OY30" s="13"/>
      <c r="OZ30" s="13"/>
      <c r="PA30" s="13"/>
      <c r="PB30" s="13"/>
      <c r="PC30" s="13"/>
      <c r="PD30" s="13"/>
      <c r="PE30" s="13"/>
      <c r="PF30" s="13"/>
      <c r="PG30" s="13"/>
      <c r="PH30" s="13"/>
      <c r="PI30" s="13"/>
      <c r="PJ30" s="13"/>
      <c r="PK30" s="13"/>
      <c r="PL30" s="13"/>
      <c r="PM30" s="13"/>
      <c r="PN30" s="13"/>
      <c r="PO30" s="13"/>
      <c r="PP30" s="13"/>
      <c r="PQ30" s="13"/>
      <c r="PR30" s="13"/>
      <c r="PS30" s="13"/>
      <c r="PT30" s="13"/>
      <c r="PU30" s="13"/>
      <c r="PV30" s="13"/>
      <c r="PW30" s="13"/>
      <c r="PX30" s="13"/>
      <c r="PY30" s="13"/>
      <c r="PZ30" s="13"/>
      <c r="QA30" s="13"/>
      <c r="QB30" s="13"/>
      <c r="QC30" s="13"/>
      <c r="QD30" s="13"/>
      <c r="QE30" s="13"/>
      <c r="QF30" s="13"/>
      <c r="QG30" s="13"/>
      <c r="QH30" s="13"/>
      <c r="QI30" s="13"/>
    </row>
    <row r="31" spans="1:451" s="14" customFormat="1" ht="12.75" x14ac:dyDescent="0.2">
      <c r="A31" s="2">
        <v>312000</v>
      </c>
      <c r="B31" s="10" t="s">
        <v>537</v>
      </c>
      <c r="C31" s="10" t="s">
        <v>247</v>
      </c>
      <c r="D31" s="11">
        <v>2043</v>
      </c>
      <c r="E31" s="12">
        <v>0</v>
      </c>
      <c r="F31" s="12">
        <v>0</v>
      </c>
      <c r="G31" s="12">
        <v>0</v>
      </c>
      <c r="H31" s="12">
        <v>0</v>
      </c>
      <c r="I31" s="12">
        <v>0</v>
      </c>
      <c r="J31" s="12">
        <v>0</v>
      </c>
      <c r="K31" s="12">
        <v>0</v>
      </c>
      <c r="L31" s="12">
        <v>0</v>
      </c>
      <c r="M31" s="12">
        <v>0</v>
      </c>
      <c r="N31" s="12">
        <v>0</v>
      </c>
      <c r="O31" s="12">
        <v>0</v>
      </c>
      <c r="P31" s="12">
        <v>0</v>
      </c>
      <c r="Q31" s="12">
        <v>0</v>
      </c>
      <c r="R31" s="12">
        <v>0</v>
      </c>
      <c r="S31" s="12">
        <v>0</v>
      </c>
      <c r="T31" s="12">
        <v>0</v>
      </c>
      <c r="U31" s="12">
        <v>0</v>
      </c>
      <c r="V31" s="12">
        <v>0</v>
      </c>
      <c r="W31" s="12">
        <v>0</v>
      </c>
      <c r="X31" s="12">
        <v>0</v>
      </c>
      <c r="Y31" s="12">
        <v>0</v>
      </c>
      <c r="Z31" s="12"/>
      <c r="AA31" s="12">
        <v>0</v>
      </c>
      <c r="AB31" s="12">
        <v>0</v>
      </c>
      <c r="AC31" s="12">
        <v>0</v>
      </c>
      <c r="AD31" s="12">
        <v>0</v>
      </c>
      <c r="AE31" s="15">
        <v>0</v>
      </c>
      <c r="AF31" s="15">
        <v>0</v>
      </c>
      <c r="AG31" s="15">
        <v>0</v>
      </c>
      <c r="AH31" s="15">
        <v>0</v>
      </c>
      <c r="AI31" s="12">
        <v>0</v>
      </c>
      <c r="AJ31" s="12">
        <v>0</v>
      </c>
      <c r="AK31" s="12">
        <v>0</v>
      </c>
      <c r="AL31" s="12">
        <v>0</v>
      </c>
      <c r="AM31" s="12">
        <v>0</v>
      </c>
      <c r="AN31" s="12">
        <v>0</v>
      </c>
      <c r="AO31" s="12">
        <v>0</v>
      </c>
      <c r="AP31" s="12">
        <v>0</v>
      </c>
      <c r="AQ31" s="12">
        <v>0</v>
      </c>
      <c r="AR31" s="12">
        <v>0</v>
      </c>
      <c r="AS31" s="12">
        <v>0</v>
      </c>
      <c r="AT31" s="12">
        <v>0</v>
      </c>
      <c r="AU31" s="12">
        <v>0</v>
      </c>
      <c r="AV31" s="12">
        <v>0</v>
      </c>
      <c r="AW31" s="12">
        <v>0</v>
      </c>
      <c r="AX31" s="12">
        <v>0</v>
      </c>
      <c r="AY31" s="12">
        <v>0</v>
      </c>
      <c r="AZ31" s="12">
        <v>0</v>
      </c>
      <c r="BA31" s="12">
        <v>0</v>
      </c>
      <c r="BB31" s="12">
        <v>0</v>
      </c>
      <c r="BC31" s="12">
        <v>0</v>
      </c>
      <c r="BD31" s="12">
        <v>0</v>
      </c>
      <c r="BE31" s="12">
        <v>0</v>
      </c>
      <c r="BF31" s="12">
        <v>0</v>
      </c>
      <c r="BG31" s="12">
        <v>0</v>
      </c>
      <c r="BH31" s="12">
        <v>0</v>
      </c>
      <c r="BI31" s="12">
        <v>0</v>
      </c>
      <c r="BJ31" s="12">
        <v>0</v>
      </c>
      <c r="BK31" s="12">
        <v>0</v>
      </c>
      <c r="BL31" s="12">
        <v>0</v>
      </c>
      <c r="BM31" s="12">
        <v>0</v>
      </c>
      <c r="BN31" s="12">
        <v>0</v>
      </c>
      <c r="BO31" s="12">
        <v>0</v>
      </c>
      <c r="BP31" s="12">
        <v>0</v>
      </c>
      <c r="BQ31" s="12">
        <v>0</v>
      </c>
      <c r="BR31" s="12">
        <v>0</v>
      </c>
      <c r="BS31" s="12">
        <v>0</v>
      </c>
      <c r="BT31" s="12">
        <v>0</v>
      </c>
      <c r="BU31" s="12">
        <v>0</v>
      </c>
      <c r="BV31" s="12">
        <v>0</v>
      </c>
      <c r="BW31" s="12">
        <v>0</v>
      </c>
      <c r="BX31" s="12">
        <v>0</v>
      </c>
      <c r="BY31" s="12">
        <v>0</v>
      </c>
      <c r="BZ31" s="12">
        <v>0</v>
      </c>
      <c r="CA31" s="12">
        <v>0</v>
      </c>
      <c r="CB31" s="12">
        <v>0</v>
      </c>
      <c r="CC31" s="12">
        <v>0</v>
      </c>
      <c r="CD31" s="12">
        <v>0</v>
      </c>
      <c r="CE31" s="12">
        <v>0</v>
      </c>
      <c r="CF31" s="12">
        <v>0</v>
      </c>
      <c r="CG31" s="12">
        <v>0</v>
      </c>
      <c r="CH31" s="12">
        <v>0</v>
      </c>
      <c r="CI31" s="12">
        <v>0</v>
      </c>
      <c r="CJ31" s="12">
        <v>0</v>
      </c>
      <c r="CK31" s="12">
        <v>0</v>
      </c>
      <c r="CL31" s="12">
        <v>0</v>
      </c>
      <c r="CM31" s="12">
        <v>0</v>
      </c>
      <c r="CN31" s="12">
        <v>0</v>
      </c>
      <c r="CO31" s="12">
        <v>0</v>
      </c>
      <c r="CP31" s="12">
        <v>0</v>
      </c>
      <c r="CQ31" s="12">
        <v>0</v>
      </c>
      <c r="CR31" s="12">
        <v>0</v>
      </c>
      <c r="CS31" s="12">
        <v>0</v>
      </c>
      <c r="CT31" s="12">
        <v>0</v>
      </c>
      <c r="CU31" s="12">
        <v>0</v>
      </c>
      <c r="CV31" s="12">
        <v>0</v>
      </c>
      <c r="CW31" s="12">
        <v>0</v>
      </c>
      <c r="CX31" s="12">
        <v>0</v>
      </c>
      <c r="CY31" s="12">
        <v>0</v>
      </c>
      <c r="CZ31" s="12">
        <f t="shared" si="0"/>
        <v>0</v>
      </c>
      <c r="DA31" s="12">
        <v>0</v>
      </c>
      <c r="DB31" s="12">
        <v>0</v>
      </c>
      <c r="DC31" s="12">
        <v>0</v>
      </c>
      <c r="DD31" s="12">
        <f t="shared" si="15"/>
        <v>0</v>
      </c>
      <c r="DE31" s="12">
        <f t="shared" si="16"/>
        <v>0</v>
      </c>
      <c r="DF31" s="12">
        <f t="shared" si="22"/>
        <v>0</v>
      </c>
      <c r="DG31" s="12">
        <v>0</v>
      </c>
      <c r="DH31" s="12">
        <f t="shared" si="17"/>
        <v>0</v>
      </c>
      <c r="DI31" s="12">
        <v>0</v>
      </c>
      <c r="DJ31" s="12">
        <v>0</v>
      </c>
      <c r="DK31" s="12">
        <v>0</v>
      </c>
      <c r="DL31" s="12">
        <v>0</v>
      </c>
      <c r="DM31" s="12">
        <v>0</v>
      </c>
      <c r="DN31" s="12">
        <v>0</v>
      </c>
      <c r="DO31" s="12">
        <v>0</v>
      </c>
      <c r="DP31" s="12">
        <v>0</v>
      </c>
      <c r="DQ31" s="12">
        <v>0</v>
      </c>
      <c r="DR31" s="12">
        <v>0</v>
      </c>
      <c r="DS31" s="12">
        <v>0</v>
      </c>
      <c r="DT31" s="12">
        <v>0</v>
      </c>
      <c r="DU31" s="12">
        <v>0</v>
      </c>
      <c r="DV31" s="12">
        <v>0</v>
      </c>
      <c r="DW31" s="12">
        <v>0</v>
      </c>
      <c r="DX31" s="12">
        <v>0</v>
      </c>
      <c r="DY31" s="12">
        <v>0</v>
      </c>
      <c r="DZ31" s="12">
        <v>0</v>
      </c>
      <c r="EA31" s="12">
        <v>0</v>
      </c>
      <c r="EB31" s="12">
        <v>0</v>
      </c>
      <c r="EC31" s="12">
        <v>0</v>
      </c>
      <c r="ED31" s="12">
        <f t="shared" si="18"/>
        <v>0</v>
      </c>
      <c r="EE31" s="12">
        <v>0</v>
      </c>
      <c r="EF31" s="12">
        <v>0</v>
      </c>
      <c r="EG31" s="12">
        <v>0</v>
      </c>
      <c r="EH31" s="12">
        <v>0</v>
      </c>
      <c r="EI31" s="12">
        <v>0</v>
      </c>
      <c r="EJ31" s="12">
        <v>0</v>
      </c>
      <c r="EK31" s="12">
        <v>0</v>
      </c>
      <c r="EL31" s="12">
        <v>0</v>
      </c>
      <c r="EM31" s="12">
        <v>0</v>
      </c>
      <c r="EN31" s="12">
        <v>0</v>
      </c>
      <c r="EO31" s="12">
        <v>0</v>
      </c>
      <c r="EP31" s="12">
        <v>0</v>
      </c>
      <c r="EQ31" s="12">
        <v>0</v>
      </c>
      <c r="ER31" s="12">
        <v>0</v>
      </c>
      <c r="ES31" s="12">
        <v>0</v>
      </c>
      <c r="ET31" s="12">
        <v>0</v>
      </c>
      <c r="EU31" s="12">
        <v>0</v>
      </c>
      <c r="EV31" s="12">
        <v>0</v>
      </c>
      <c r="EW31" s="12">
        <v>0</v>
      </c>
      <c r="EX31" s="12">
        <v>0</v>
      </c>
      <c r="EY31" s="12">
        <v>0</v>
      </c>
      <c r="EZ31" s="12">
        <v>0</v>
      </c>
      <c r="FA31" s="12"/>
      <c r="FB31" s="12"/>
      <c r="FC31" s="12"/>
      <c r="FD31" s="12"/>
      <c r="FE31" s="12"/>
      <c r="FF31" s="12"/>
      <c r="FG31" s="12">
        <v>0</v>
      </c>
      <c r="FH31" s="12">
        <v>0</v>
      </c>
      <c r="FI31" s="12">
        <v>0</v>
      </c>
      <c r="FJ31" s="12">
        <v>0</v>
      </c>
      <c r="FK31" s="12">
        <v>0</v>
      </c>
      <c r="FL31" s="12">
        <v>0</v>
      </c>
      <c r="FM31" s="12">
        <f t="shared" si="19"/>
        <v>0</v>
      </c>
      <c r="FN31" s="12">
        <v>0</v>
      </c>
      <c r="FO31" s="12">
        <v>0</v>
      </c>
      <c r="FP31" s="12">
        <v>0</v>
      </c>
      <c r="FQ31" s="12">
        <v>0</v>
      </c>
      <c r="FR31" s="12">
        <v>0</v>
      </c>
      <c r="FS31" s="12">
        <v>0</v>
      </c>
      <c r="FT31" s="12">
        <v>0</v>
      </c>
      <c r="FU31" s="12">
        <v>0</v>
      </c>
      <c r="FV31" s="12">
        <v>0</v>
      </c>
      <c r="FW31" s="12">
        <f t="shared" si="20"/>
        <v>0</v>
      </c>
      <c r="FX31" s="12">
        <v>0</v>
      </c>
      <c r="FY31" s="12">
        <v>0</v>
      </c>
      <c r="FZ31" s="12">
        <v>0</v>
      </c>
      <c r="GA31" s="12">
        <v>0</v>
      </c>
      <c r="GB31" s="12">
        <v>0</v>
      </c>
      <c r="GC31" s="12">
        <v>0</v>
      </c>
      <c r="GD31" s="12">
        <v>0</v>
      </c>
      <c r="GE31" s="12">
        <v>0</v>
      </c>
      <c r="GF31" s="12">
        <v>0</v>
      </c>
      <c r="GG31" s="12">
        <v>0</v>
      </c>
      <c r="GH31" s="12">
        <v>0</v>
      </c>
      <c r="GI31" s="12">
        <v>0</v>
      </c>
      <c r="GJ31" s="12">
        <v>0</v>
      </c>
      <c r="GK31" s="12">
        <v>0</v>
      </c>
      <c r="GL31" s="12">
        <v>0</v>
      </c>
      <c r="GM31" s="12">
        <v>0</v>
      </c>
      <c r="GN31" s="12">
        <v>0</v>
      </c>
      <c r="GO31" s="12">
        <v>0</v>
      </c>
      <c r="GP31" s="12">
        <v>0</v>
      </c>
      <c r="GQ31" s="12">
        <v>0</v>
      </c>
      <c r="GR31" s="12">
        <v>0</v>
      </c>
      <c r="GS31" s="12">
        <v>0</v>
      </c>
      <c r="GT31" s="12">
        <v>0</v>
      </c>
      <c r="GU31" s="12">
        <v>0</v>
      </c>
      <c r="GV31" s="12"/>
      <c r="GW31" s="12"/>
      <c r="GX31" s="12"/>
      <c r="GY31" s="12"/>
      <c r="GZ31" s="12"/>
      <c r="HA31" s="12"/>
      <c r="HB31" s="12"/>
      <c r="HC31" s="12"/>
      <c r="HD31" s="12">
        <v>0</v>
      </c>
      <c r="HE31" s="12">
        <v>0</v>
      </c>
      <c r="HF31" s="12">
        <v>0</v>
      </c>
      <c r="HG31" s="12">
        <v>0</v>
      </c>
      <c r="HH31" s="12">
        <v>0</v>
      </c>
      <c r="HI31" s="12">
        <v>0</v>
      </c>
      <c r="HJ31" s="12">
        <v>0</v>
      </c>
      <c r="HK31" s="12">
        <f t="shared" si="8"/>
        <v>0</v>
      </c>
      <c r="HL31" s="12">
        <v>0</v>
      </c>
      <c r="HM31" s="12">
        <v>0</v>
      </c>
      <c r="HN31" s="12">
        <f t="shared" si="9"/>
        <v>0</v>
      </c>
      <c r="HO31" s="12">
        <v>0</v>
      </c>
      <c r="HP31" s="12">
        <v>0</v>
      </c>
      <c r="HQ31" s="12">
        <f t="shared" si="10"/>
        <v>0</v>
      </c>
      <c r="HR31" s="12">
        <v>0</v>
      </c>
      <c r="HS31" s="12">
        <v>0</v>
      </c>
      <c r="HT31" s="12">
        <f t="shared" si="21"/>
        <v>0</v>
      </c>
      <c r="HU31" s="12">
        <v>0</v>
      </c>
      <c r="HV31" s="12">
        <v>0</v>
      </c>
      <c r="HW31" s="12">
        <f t="shared" si="12"/>
        <v>0</v>
      </c>
      <c r="HX31" s="12">
        <v>0</v>
      </c>
      <c r="HY31" s="12">
        <v>0</v>
      </c>
      <c r="HZ31" s="12">
        <v>0</v>
      </c>
      <c r="IA31" s="12">
        <v>0</v>
      </c>
      <c r="IB31" s="12">
        <v>0</v>
      </c>
      <c r="IC31" s="12">
        <v>0</v>
      </c>
      <c r="ID31" s="12">
        <v>0</v>
      </c>
      <c r="IE31" s="12"/>
      <c r="IF31" s="12"/>
      <c r="IG31" s="12"/>
      <c r="IH31" s="12"/>
      <c r="II31" s="12"/>
      <c r="IJ31" s="12"/>
      <c r="IK31" s="12"/>
      <c r="IL31" s="12"/>
      <c r="IM31" s="12"/>
      <c r="IN31" s="12"/>
      <c r="IO31" s="12"/>
      <c r="IP31" s="12"/>
      <c r="IQ31" s="12"/>
      <c r="IR31" s="12"/>
      <c r="IS31" s="12"/>
      <c r="IT31" s="12"/>
      <c r="IU31" s="12"/>
      <c r="IV31" s="12"/>
      <c r="IW31" s="12"/>
      <c r="IX31" s="12"/>
      <c r="IY31" s="12"/>
      <c r="IZ31" s="12"/>
      <c r="JA31" s="12"/>
      <c r="JB31" s="12"/>
      <c r="JC31" s="12"/>
      <c r="JD31" s="12"/>
      <c r="JE31" s="12"/>
      <c r="JF31" s="12"/>
      <c r="JG31" s="12"/>
      <c r="JH31" s="12"/>
      <c r="JI31" s="12"/>
      <c r="JJ31" s="12"/>
      <c r="JK31" s="12"/>
      <c r="JL31" s="12"/>
      <c r="JM31" s="12"/>
      <c r="JN31" s="12"/>
      <c r="JO31" s="12"/>
      <c r="JP31" s="12"/>
      <c r="JQ31" s="12"/>
      <c r="JR31" s="12"/>
      <c r="JS31" s="12"/>
      <c r="JT31" s="12"/>
      <c r="JU31" s="12"/>
      <c r="JV31" s="12"/>
      <c r="JW31" s="12"/>
      <c r="JX31" s="12"/>
      <c r="JY31" s="12"/>
      <c r="JZ31" s="12"/>
      <c r="KA31" s="12"/>
      <c r="KB31" s="12"/>
      <c r="KC31" s="12"/>
      <c r="KD31" s="12"/>
      <c r="KE31" s="12"/>
      <c r="KF31" s="12"/>
      <c r="KG31" s="12"/>
      <c r="KH31" s="12"/>
      <c r="KI31" s="12"/>
      <c r="KJ31" s="12"/>
      <c r="KK31" s="12"/>
      <c r="KL31" s="12"/>
      <c r="KM31" s="12"/>
      <c r="KN31" s="12"/>
      <c r="KO31" s="12"/>
      <c r="KP31" s="12"/>
      <c r="KQ31" s="12"/>
      <c r="KR31" s="12"/>
      <c r="KS31" s="12"/>
      <c r="KT31" s="12"/>
      <c r="KU31" s="12"/>
      <c r="KV31" s="12"/>
      <c r="KW31" s="12"/>
      <c r="KX31" s="12"/>
      <c r="KY31" s="12"/>
      <c r="KZ31" s="12"/>
      <c r="LA31" s="12"/>
      <c r="LB31" s="12"/>
      <c r="LC31" s="12"/>
      <c r="LD31" s="12"/>
      <c r="LE31" s="12"/>
      <c r="LF31" s="12"/>
      <c r="LG31" s="12"/>
      <c r="LH31" s="12"/>
      <c r="LI31" s="12"/>
      <c r="LJ31" s="12"/>
      <c r="LK31" s="12"/>
      <c r="LL31" s="12"/>
      <c r="LM31" s="12"/>
      <c r="LN31" s="12"/>
      <c r="LO31" s="12"/>
      <c r="LP31" s="12"/>
      <c r="LQ31" s="12"/>
      <c r="LR31" s="12"/>
      <c r="LS31" s="12">
        <v>0</v>
      </c>
      <c r="LT31" s="12">
        <v>0</v>
      </c>
      <c r="LU31" s="12">
        <v>0</v>
      </c>
      <c r="LV31" s="12">
        <v>0</v>
      </c>
      <c r="LW31" s="12">
        <v>0</v>
      </c>
      <c r="LX31" s="12">
        <v>0</v>
      </c>
      <c r="LY31" s="12">
        <v>0</v>
      </c>
      <c r="LZ31" s="12">
        <v>0</v>
      </c>
      <c r="MA31" s="12">
        <v>0</v>
      </c>
      <c r="MB31" s="12">
        <v>0</v>
      </c>
      <c r="MC31" s="12">
        <v>0</v>
      </c>
      <c r="MD31" s="12">
        <v>0</v>
      </c>
      <c r="ME31" s="12">
        <v>0</v>
      </c>
      <c r="MF31" s="12">
        <v>0</v>
      </c>
      <c r="MG31" s="12">
        <v>0</v>
      </c>
      <c r="MH31" s="12">
        <v>0</v>
      </c>
      <c r="MI31" s="12">
        <v>0</v>
      </c>
      <c r="MJ31" s="12">
        <v>0</v>
      </c>
      <c r="MK31" s="12">
        <v>0</v>
      </c>
      <c r="ML31" s="12">
        <v>0</v>
      </c>
      <c r="MM31" s="12">
        <v>0</v>
      </c>
      <c r="MN31" s="12">
        <v>0</v>
      </c>
      <c r="MO31" s="12">
        <v>0</v>
      </c>
      <c r="MP31" s="12">
        <f t="shared" si="23"/>
        <v>0</v>
      </c>
      <c r="MQ31" s="12">
        <v>0</v>
      </c>
      <c r="MR31" s="12">
        <v>0</v>
      </c>
      <c r="MS31" s="12">
        <v>0</v>
      </c>
      <c r="MT31" s="12">
        <v>0</v>
      </c>
      <c r="MU31" s="12">
        <v>0</v>
      </c>
      <c r="MV31" s="12">
        <v>0</v>
      </c>
      <c r="MW31" s="12">
        <v>0</v>
      </c>
      <c r="MX31" s="12">
        <v>0</v>
      </c>
      <c r="MY31" s="12">
        <v>0</v>
      </c>
      <c r="MZ31" s="12">
        <v>0</v>
      </c>
      <c r="NA31" s="12">
        <v>0</v>
      </c>
      <c r="NB31" s="12">
        <v>0</v>
      </c>
      <c r="NC31" s="12">
        <v>0</v>
      </c>
      <c r="ND31" s="12">
        <v>0</v>
      </c>
      <c r="NE31" s="12">
        <v>0</v>
      </c>
      <c r="NF31" s="12">
        <v>0</v>
      </c>
      <c r="NG31" s="12">
        <v>0</v>
      </c>
      <c r="NH31" s="12">
        <v>0</v>
      </c>
      <c r="NI31" s="12">
        <v>0</v>
      </c>
      <c r="NJ31" s="12">
        <v>0</v>
      </c>
      <c r="NK31" s="12">
        <v>0</v>
      </c>
      <c r="NL31" s="12">
        <v>0</v>
      </c>
      <c r="NM31" s="12">
        <v>0</v>
      </c>
      <c r="NN31" s="12">
        <v>0</v>
      </c>
      <c r="NO31" s="12">
        <v>0</v>
      </c>
      <c r="NP31" s="12">
        <v>0</v>
      </c>
      <c r="NQ31" s="12">
        <v>0</v>
      </c>
      <c r="NR31" s="12">
        <v>0</v>
      </c>
      <c r="NS31" s="12">
        <v>0</v>
      </c>
      <c r="NT31" s="12">
        <v>0</v>
      </c>
      <c r="NU31" s="12">
        <v>0</v>
      </c>
      <c r="NV31" s="12">
        <v>0</v>
      </c>
      <c r="NW31" s="12">
        <v>0</v>
      </c>
      <c r="NX31" s="12">
        <v>0</v>
      </c>
      <c r="NY31" s="12">
        <v>0</v>
      </c>
      <c r="NZ31" s="12">
        <v>0</v>
      </c>
      <c r="OA31" s="12">
        <v>0</v>
      </c>
      <c r="OB31" s="12">
        <v>0</v>
      </c>
      <c r="OC31" s="12">
        <v>0</v>
      </c>
      <c r="OD31" s="12">
        <v>0</v>
      </c>
      <c r="OE31" s="12">
        <v>0</v>
      </c>
      <c r="OF31" s="12">
        <v>0</v>
      </c>
      <c r="OG31" s="12">
        <v>0</v>
      </c>
      <c r="OH31" s="12">
        <v>0</v>
      </c>
      <c r="OI31" s="12">
        <v>0</v>
      </c>
      <c r="OJ31" s="12">
        <v>0</v>
      </c>
      <c r="OK31" s="12">
        <v>0</v>
      </c>
      <c r="OL31" s="12">
        <v>0</v>
      </c>
      <c r="OM31" s="12">
        <v>0</v>
      </c>
      <c r="ON31" s="12">
        <v>0</v>
      </c>
      <c r="OO31" s="12">
        <v>0</v>
      </c>
      <c r="OP31" s="12">
        <v>0</v>
      </c>
      <c r="OQ31" s="12">
        <v>0</v>
      </c>
      <c r="OR31" s="12">
        <v>0</v>
      </c>
      <c r="OS31" s="12"/>
      <c r="OT31" s="12">
        <f t="shared" si="14"/>
        <v>0</v>
      </c>
      <c r="OU31" s="12"/>
      <c r="OV31" s="13"/>
      <c r="OW31" s="13"/>
      <c r="OX31" s="13"/>
      <c r="OY31" s="13"/>
      <c r="OZ31" s="13"/>
      <c r="PA31" s="13"/>
      <c r="PB31" s="13"/>
      <c r="PC31" s="13"/>
      <c r="PD31" s="13"/>
      <c r="PE31" s="13"/>
      <c r="PF31" s="13"/>
      <c r="PG31" s="13"/>
      <c r="PH31" s="13"/>
      <c r="PI31" s="13"/>
      <c r="PJ31" s="13"/>
      <c r="PK31" s="13"/>
      <c r="PL31" s="13"/>
      <c r="PM31" s="13"/>
      <c r="PN31" s="13"/>
      <c r="PO31" s="13"/>
      <c r="PP31" s="13"/>
      <c r="PQ31" s="13"/>
      <c r="PR31" s="13"/>
      <c r="PS31" s="13"/>
      <c r="PT31" s="13"/>
      <c r="PU31" s="13"/>
      <c r="PV31" s="13"/>
      <c r="PW31" s="13"/>
      <c r="PX31" s="13"/>
      <c r="PY31" s="13"/>
      <c r="PZ31" s="13"/>
      <c r="QA31" s="13"/>
      <c r="QB31" s="13"/>
      <c r="QC31" s="13"/>
      <c r="QD31" s="13"/>
      <c r="QE31" s="13"/>
      <c r="QF31" s="13"/>
      <c r="QG31" s="13"/>
      <c r="QH31" s="13"/>
      <c r="QI31" s="13"/>
    </row>
    <row r="32" spans="1:451" s="14" customFormat="1" ht="12.75" x14ac:dyDescent="0.2">
      <c r="A32" s="2">
        <v>312000</v>
      </c>
      <c r="B32" s="10" t="s">
        <v>537</v>
      </c>
      <c r="C32" s="10" t="s">
        <v>247</v>
      </c>
      <c r="D32" s="11">
        <v>2044</v>
      </c>
      <c r="E32" s="12">
        <v>0</v>
      </c>
      <c r="F32" s="12">
        <v>0</v>
      </c>
      <c r="G32" s="12">
        <v>0</v>
      </c>
      <c r="H32" s="12">
        <v>0</v>
      </c>
      <c r="I32" s="12">
        <v>0</v>
      </c>
      <c r="J32" s="12">
        <v>0</v>
      </c>
      <c r="K32" s="12">
        <v>0</v>
      </c>
      <c r="L32" s="12">
        <v>0</v>
      </c>
      <c r="M32" s="12">
        <v>0</v>
      </c>
      <c r="N32" s="12">
        <v>0</v>
      </c>
      <c r="O32" s="12">
        <v>0</v>
      </c>
      <c r="P32" s="12">
        <v>0</v>
      </c>
      <c r="Q32" s="12">
        <v>0</v>
      </c>
      <c r="R32" s="12">
        <v>0</v>
      </c>
      <c r="S32" s="12">
        <v>0</v>
      </c>
      <c r="T32" s="12">
        <v>0</v>
      </c>
      <c r="U32" s="12">
        <v>0</v>
      </c>
      <c r="V32" s="12">
        <v>0</v>
      </c>
      <c r="W32" s="12">
        <v>0</v>
      </c>
      <c r="X32" s="12">
        <v>0</v>
      </c>
      <c r="Y32" s="12">
        <v>0</v>
      </c>
      <c r="Z32" s="12"/>
      <c r="AA32" s="12">
        <v>0</v>
      </c>
      <c r="AB32" s="12">
        <v>0</v>
      </c>
      <c r="AC32" s="12">
        <v>0</v>
      </c>
      <c r="AD32" s="12">
        <v>0</v>
      </c>
      <c r="AE32" s="15">
        <v>0</v>
      </c>
      <c r="AF32" s="15">
        <v>0</v>
      </c>
      <c r="AG32" s="15">
        <v>0</v>
      </c>
      <c r="AH32" s="15">
        <v>0</v>
      </c>
      <c r="AI32" s="12">
        <v>0</v>
      </c>
      <c r="AJ32" s="12">
        <v>0</v>
      </c>
      <c r="AK32" s="12">
        <v>0</v>
      </c>
      <c r="AL32" s="12">
        <v>0</v>
      </c>
      <c r="AM32" s="12">
        <v>0</v>
      </c>
      <c r="AN32" s="12">
        <v>0</v>
      </c>
      <c r="AO32" s="12">
        <v>0</v>
      </c>
      <c r="AP32" s="12">
        <v>0</v>
      </c>
      <c r="AQ32" s="12">
        <v>0</v>
      </c>
      <c r="AR32" s="12">
        <v>0</v>
      </c>
      <c r="AS32" s="12">
        <v>0</v>
      </c>
      <c r="AT32" s="12">
        <v>0</v>
      </c>
      <c r="AU32" s="12">
        <v>0</v>
      </c>
      <c r="AV32" s="12">
        <v>0</v>
      </c>
      <c r="AW32" s="12">
        <v>0</v>
      </c>
      <c r="AX32" s="12">
        <v>0</v>
      </c>
      <c r="AY32" s="12">
        <v>0</v>
      </c>
      <c r="AZ32" s="12">
        <v>0</v>
      </c>
      <c r="BA32" s="12">
        <v>0</v>
      </c>
      <c r="BB32" s="12">
        <v>0</v>
      </c>
      <c r="BC32" s="12">
        <v>0</v>
      </c>
      <c r="BD32" s="12">
        <v>0</v>
      </c>
      <c r="BE32" s="12">
        <v>0</v>
      </c>
      <c r="BF32" s="12">
        <v>0</v>
      </c>
      <c r="BG32" s="12">
        <v>0</v>
      </c>
      <c r="BH32" s="12">
        <v>0</v>
      </c>
      <c r="BI32" s="12">
        <v>0</v>
      </c>
      <c r="BJ32" s="12">
        <v>0</v>
      </c>
      <c r="BK32" s="12">
        <v>0</v>
      </c>
      <c r="BL32" s="12">
        <v>0</v>
      </c>
      <c r="BM32" s="12">
        <v>0</v>
      </c>
      <c r="BN32" s="12">
        <v>0</v>
      </c>
      <c r="BO32" s="12">
        <v>0</v>
      </c>
      <c r="BP32" s="12">
        <v>0</v>
      </c>
      <c r="BQ32" s="12">
        <v>0</v>
      </c>
      <c r="BR32" s="12">
        <v>0</v>
      </c>
      <c r="BS32" s="12">
        <v>0</v>
      </c>
      <c r="BT32" s="12">
        <v>0</v>
      </c>
      <c r="BU32" s="12">
        <v>0</v>
      </c>
      <c r="BV32" s="12">
        <v>0</v>
      </c>
      <c r="BW32" s="12">
        <v>0</v>
      </c>
      <c r="BX32" s="12">
        <v>0</v>
      </c>
      <c r="BY32" s="12">
        <v>0</v>
      </c>
      <c r="BZ32" s="12">
        <v>0</v>
      </c>
      <c r="CA32" s="12">
        <v>0</v>
      </c>
      <c r="CB32" s="12">
        <v>0</v>
      </c>
      <c r="CC32" s="12">
        <v>0</v>
      </c>
      <c r="CD32" s="12">
        <v>0</v>
      </c>
      <c r="CE32" s="12">
        <v>0</v>
      </c>
      <c r="CF32" s="12">
        <v>0</v>
      </c>
      <c r="CG32" s="12">
        <v>0</v>
      </c>
      <c r="CH32" s="12">
        <v>0</v>
      </c>
      <c r="CI32" s="12">
        <v>0</v>
      </c>
      <c r="CJ32" s="12">
        <v>0</v>
      </c>
      <c r="CK32" s="12">
        <v>0</v>
      </c>
      <c r="CL32" s="12">
        <v>0</v>
      </c>
      <c r="CM32" s="12">
        <v>0</v>
      </c>
      <c r="CN32" s="12">
        <v>0</v>
      </c>
      <c r="CO32" s="12">
        <v>0</v>
      </c>
      <c r="CP32" s="12">
        <v>0</v>
      </c>
      <c r="CQ32" s="12">
        <v>0</v>
      </c>
      <c r="CR32" s="12">
        <v>0</v>
      </c>
      <c r="CS32" s="12">
        <v>0</v>
      </c>
      <c r="CT32" s="12">
        <v>0</v>
      </c>
      <c r="CU32" s="12">
        <v>0</v>
      </c>
      <c r="CV32" s="12">
        <v>0</v>
      </c>
      <c r="CW32" s="12">
        <v>0</v>
      </c>
      <c r="CX32" s="12">
        <v>0</v>
      </c>
      <c r="CY32" s="12">
        <v>0</v>
      </c>
      <c r="CZ32" s="12">
        <f t="shared" si="0"/>
        <v>0</v>
      </c>
      <c r="DA32" s="12">
        <v>0</v>
      </c>
      <c r="DB32" s="12">
        <v>0</v>
      </c>
      <c r="DC32" s="12">
        <v>0</v>
      </c>
      <c r="DD32" s="12">
        <f t="shared" si="15"/>
        <v>0</v>
      </c>
      <c r="DE32" s="12">
        <f t="shared" si="16"/>
        <v>0</v>
      </c>
      <c r="DF32" s="12">
        <f t="shared" si="22"/>
        <v>0</v>
      </c>
      <c r="DG32" s="12">
        <v>0</v>
      </c>
      <c r="DH32" s="12">
        <f t="shared" si="17"/>
        <v>0</v>
      </c>
      <c r="DI32" s="12">
        <v>0</v>
      </c>
      <c r="DJ32" s="12">
        <v>0</v>
      </c>
      <c r="DK32" s="12">
        <v>0</v>
      </c>
      <c r="DL32" s="12">
        <v>0</v>
      </c>
      <c r="DM32" s="12">
        <v>0</v>
      </c>
      <c r="DN32" s="12">
        <v>0</v>
      </c>
      <c r="DO32" s="12">
        <v>0</v>
      </c>
      <c r="DP32" s="12">
        <v>0</v>
      </c>
      <c r="DQ32" s="12">
        <v>0</v>
      </c>
      <c r="DR32" s="12">
        <v>0</v>
      </c>
      <c r="DS32" s="12">
        <v>0</v>
      </c>
      <c r="DT32" s="12">
        <v>0</v>
      </c>
      <c r="DU32" s="12">
        <v>0</v>
      </c>
      <c r="DV32" s="12">
        <v>0</v>
      </c>
      <c r="DW32" s="12">
        <v>0</v>
      </c>
      <c r="DX32" s="12">
        <v>0</v>
      </c>
      <c r="DY32" s="12">
        <v>0</v>
      </c>
      <c r="DZ32" s="12">
        <v>0</v>
      </c>
      <c r="EA32" s="12">
        <v>0</v>
      </c>
      <c r="EB32" s="12">
        <v>0</v>
      </c>
      <c r="EC32" s="12">
        <v>0</v>
      </c>
      <c r="ED32" s="12">
        <f t="shared" si="18"/>
        <v>0</v>
      </c>
      <c r="EE32" s="12">
        <v>0</v>
      </c>
      <c r="EF32" s="12">
        <v>0</v>
      </c>
      <c r="EG32" s="12">
        <v>0</v>
      </c>
      <c r="EH32" s="12">
        <v>0</v>
      </c>
      <c r="EI32" s="12">
        <v>0</v>
      </c>
      <c r="EJ32" s="12">
        <v>0</v>
      </c>
      <c r="EK32" s="12">
        <v>0</v>
      </c>
      <c r="EL32" s="12">
        <v>0</v>
      </c>
      <c r="EM32" s="12">
        <v>0</v>
      </c>
      <c r="EN32" s="12">
        <v>0</v>
      </c>
      <c r="EO32" s="12">
        <v>0</v>
      </c>
      <c r="EP32" s="12">
        <v>0</v>
      </c>
      <c r="EQ32" s="12">
        <v>0</v>
      </c>
      <c r="ER32" s="12">
        <v>0</v>
      </c>
      <c r="ES32" s="12">
        <v>0</v>
      </c>
      <c r="ET32" s="12">
        <v>0</v>
      </c>
      <c r="EU32" s="12">
        <v>0</v>
      </c>
      <c r="EV32" s="12">
        <v>0</v>
      </c>
      <c r="EW32" s="12">
        <v>0</v>
      </c>
      <c r="EX32" s="12">
        <v>0</v>
      </c>
      <c r="EY32" s="12">
        <v>0</v>
      </c>
      <c r="EZ32" s="12">
        <v>0</v>
      </c>
      <c r="FA32" s="12"/>
      <c r="FB32" s="12"/>
      <c r="FC32" s="12"/>
      <c r="FD32" s="12"/>
      <c r="FE32" s="12"/>
      <c r="FF32" s="12"/>
      <c r="FG32" s="12">
        <v>0</v>
      </c>
      <c r="FH32" s="12">
        <v>0</v>
      </c>
      <c r="FI32" s="12">
        <v>0</v>
      </c>
      <c r="FJ32" s="12">
        <v>0</v>
      </c>
      <c r="FK32" s="12">
        <v>0</v>
      </c>
      <c r="FL32" s="12">
        <v>0</v>
      </c>
      <c r="FM32" s="12">
        <f t="shared" si="19"/>
        <v>0</v>
      </c>
      <c r="FN32" s="12">
        <v>0</v>
      </c>
      <c r="FO32" s="12">
        <v>0</v>
      </c>
      <c r="FP32" s="12">
        <v>0</v>
      </c>
      <c r="FQ32" s="12">
        <v>0</v>
      </c>
      <c r="FR32" s="12">
        <v>0</v>
      </c>
      <c r="FS32" s="12">
        <v>0</v>
      </c>
      <c r="FT32" s="12">
        <v>0</v>
      </c>
      <c r="FU32" s="12">
        <v>0</v>
      </c>
      <c r="FV32" s="12">
        <v>0</v>
      </c>
      <c r="FW32" s="12">
        <f t="shared" si="20"/>
        <v>0</v>
      </c>
      <c r="FX32" s="12">
        <v>0</v>
      </c>
      <c r="FY32" s="12">
        <v>0</v>
      </c>
      <c r="FZ32" s="12">
        <v>0</v>
      </c>
      <c r="GA32" s="12">
        <v>0</v>
      </c>
      <c r="GB32" s="12">
        <v>0</v>
      </c>
      <c r="GC32" s="12">
        <v>0</v>
      </c>
      <c r="GD32" s="12">
        <v>0</v>
      </c>
      <c r="GE32" s="12">
        <v>0</v>
      </c>
      <c r="GF32" s="12">
        <v>0</v>
      </c>
      <c r="GG32" s="12">
        <v>0</v>
      </c>
      <c r="GH32" s="12">
        <v>0</v>
      </c>
      <c r="GI32" s="12">
        <v>0</v>
      </c>
      <c r="GJ32" s="12">
        <v>0</v>
      </c>
      <c r="GK32" s="12">
        <v>0</v>
      </c>
      <c r="GL32" s="12">
        <v>0</v>
      </c>
      <c r="GM32" s="12">
        <v>0</v>
      </c>
      <c r="GN32" s="12">
        <v>0</v>
      </c>
      <c r="GO32" s="12">
        <v>0</v>
      </c>
      <c r="GP32" s="12">
        <v>0</v>
      </c>
      <c r="GQ32" s="12">
        <v>0</v>
      </c>
      <c r="GR32" s="12">
        <v>0</v>
      </c>
      <c r="GS32" s="12">
        <v>0</v>
      </c>
      <c r="GT32" s="12">
        <v>0</v>
      </c>
      <c r="GU32" s="12">
        <v>0</v>
      </c>
      <c r="GV32" s="12"/>
      <c r="GW32" s="12"/>
      <c r="GX32" s="12"/>
      <c r="GY32" s="12"/>
      <c r="GZ32" s="12"/>
      <c r="HA32" s="12"/>
      <c r="HB32" s="12"/>
      <c r="HC32" s="12"/>
      <c r="HD32" s="12">
        <v>0</v>
      </c>
      <c r="HE32" s="12">
        <v>0</v>
      </c>
      <c r="HF32" s="12">
        <v>0</v>
      </c>
      <c r="HG32" s="12">
        <v>0</v>
      </c>
      <c r="HH32" s="12">
        <v>0</v>
      </c>
      <c r="HI32" s="12">
        <v>0</v>
      </c>
      <c r="HJ32" s="12">
        <v>0</v>
      </c>
      <c r="HK32" s="12">
        <f t="shared" si="8"/>
        <v>0</v>
      </c>
      <c r="HL32" s="12">
        <v>0</v>
      </c>
      <c r="HM32" s="12">
        <v>0</v>
      </c>
      <c r="HN32" s="12">
        <f t="shared" si="9"/>
        <v>0</v>
      </c>
      <c r="HO32" s="12">
        <v>0</v>
      </c>
      <c r="HP32" s="12">
        <v>0</v>
      </c>
      <c r="HQ32" s="12">
        <f t="shared" si="10"/>
        <v>0</v>
      </c>
      <c r="HR32" s="12">
        <v>0</v>
      </c>
      <c r="HS32" s="12">
        <v>0</v>
      </c>
      <c r="HT32" s="12">
        <f t="shared" si="21"/>
        <v>0</v>
      </c>
      <c r="HU32" s="12">
        <v>0</v>
      </c>
      <c r="HV32" s="12">
        <v>0</v>
      </c>
      <c r="HW32" s="12">
        <f t="shared" si="12"/>
        <v>0</v>
      </c>
      <c r="HX32" s="12">
        <v>0</v>
      </c>
      <c r="HY32" s="12">
        <v>0</v>
      </c>
      <c r="HZ32" s="12">
        <v>0</v>
      </c>
      <c r="IA32" s="12">
        <v>0</v>
      </c>
      <c r="IB32" s="12">
        <v>0</v>
      </c>
      <c r="IC32" s="12">
        <v>0</v>
      </c>
      <c r="ID32" s="12">
        <v>0</v>
      </c>
      <c r="IE32" s="12"/>
      <c r="IF32" s="12"/>
      <c r="IG32" s="12"/>
      <c r="IH32" s="12"/>
      <c r="II32" s="12"/>
      <c r="IJ32" s="12"/>
      <c r="IK32" s="12"/>
      <c r="IL32" s="12"/>
      <c r="IM32" s="12"/>
      <c r="IN32" s="12"/>
      <c r="IO32" s="12"/>
      <c r="IP32" s="12"/>
      <c r="IQ32" s="12"/>
      <c r="IR32" s="12"/>
      <c r="IS32" s="12"/>
      <c r="IT32" s="12"/>
      <c r="IU32" s="12"/>
      <c r="IV32" s="12"/>
      <c r="IW32" s="12"/>
      <c r="IX32" s="12"/>
      <c r="IY32" s="12"/>
      <c r="IZ32" s="12"/>
      <c r="JA32" s="12"/>
      <c r="JB32" s="12"/>
      <c r="JC32" s="12"/>
      <c r="JD32" s="12"/>
      <c r="JE32" s="12"/>
      <c r="JF32" s="12"/>
      <c r="JG32" s="12"/>
      <c r="JH32" s="12"/>
      <c r="JI32" s="12"/>
      <c r="JJ32" s="12"/>
      <c r="JK32" s="12"/>
      <c r="JL32" s="12"/>
      <c r="JM32" s="12"/>
      <c r="JN32" s="12"/>
      <c r="JO32" s="12"/>
      <c r="JP32" s="12"/>
      <c r="JQ32" s="12"/>
      <c r="JR32" s="12"/>
      <c r="JS32" s="12"/>
      <c r="JT32" s="12"/>
      <c r="JU32" s="12"/>
      <c r="JV32" s="12"/>
      <c r="JW32" s="12"/>
      <c r="JX32" s="12"/>
      <c r="JY32" s="12"/>
      <c r="JZ32" s="12"/>
      <c r="KA32" s="12"/>
      <c r="KB32" s="12"/>
      <c r="KC32" s="12"/>
      <c r="KD32" s="12"/>
      <c r="KE32" s="12"/>
      <c r="KF32" s="12"/>
      <c r="KG32" s="12"/>
      <c r="KH32" s="12"/>
      <c r="KI32" s="12"/>
      <c r="KJ32" s="12"/>
      <c r="KK32" s="12"/>
      <c r="KL32" s="12"/>
      <c r="KM32" s="12"/>
      <c r="KN32" s="12"/>
      <c r="KO32" s="12"/>
      <c r="KP32" s="12"/>
      <c r="KQ32" s="12"/>
      <c r="KR32" s="12"/>
      <c r="KS32" s="12"/>
      <c r="KT32" s="12"/>
      <c r="KU32" s="12"/>
      <c r="KV32" s="12"/>
      <c r="KW32" s="12"/>
      <c r="KX32" s="12"/>
      <c r="KY32" s="12"/>
      <c r="KZ32" s="12"/>
      <c r="LA32" s="12"/>
      <c r="LB32" s="12"/>
      <c r="LC32" s="12"/>
      <c r="LD32" s="12"/>
      <c r="LE32" s="12"/>
      <c r="LF32" s="12"/>
      <c r="LG32" s="12"/>
      <c r="LH32" s="12"/>
      <c r="LI32" s="12"/>
      <c r="LJ32" s="12"/>
      <c r="LK32" s="12"/>
      <c r="LL32" s="12"/>
      <c r="LM32" s="12"/>
      <c r="LN32" s="12"/>
      <c r="LO32" s="12"/>
      <c r="LP32" s="12"/>
      <c r="LQ32" s="12"/>
      <c r="LR32" s="12"/>
      <c r="LS32" s="12">
        <v>0</v>
      </c>
      <c r="LT32" s="12">
        <v>0</v>
      </c>
      <c r="LU32" s="12">
        <v>0</v>
      </c>
      <c r="LV32" s="12">
        <v>0</v>
      </c>
      <c r="LW32" s="12">
        <v>0</v>
      </c>
      <c r="LX32" s="12">
        <v>0</v>
      </c>
      <c r="LY32" s="12">
        <v>0</v>
      </c>
      <c r="LZ32" s="12">
        <v>0</v>
      </c>
      <c r="MA32" s="12">
        <v>0</v>
      </c>
      <c r="MB32" s="12">
        <v>0</v>
      </c>
      <c r="MC32" s="12">
        <v>0</v>
      </c>
      <c r="MD32" s="12">
        <v>0</v>
      </c>
      <c r="ME32" s="12">
        <v>0</v>
      </c>
      <c r="MF32" s="12">
        <v>0</v>
      </c>
      <c r="MG32" s="12">
        <v>0</v>
      </c>
      <c r="MH32" s="12">
        <v>0</v>
      </c>
      <c r="MI32" s="12">
        <v>0</v>
      </c>
      <c r="MJ32" s="12">
        <v>0</v>
      </c>
      <c r="MK32" s="12">
        <v>0</v>
      </c>
      <c r="ML32" s="12">
        <v>0</v>
      </c>
      <c r="MM32" s="12">
        <v>0</v>
      </c>
      <c r="MN32" s="12">
        <v>0</v>
      </c>
      <c r="MO32" s="12">
        <v>0</v>
      </c>
      <c r="MP32" s="12">
        <f t="shared" si="23"/>
        <v>0</v>
      </c>
      <c r="MQ32" s="12">
        <v>0</v>
      </c>
      <c r="MR32" s="12">
        <v>0</v>
      </c>
      <c r="MS32" s="12">
        <v>0</v>
      </c>
      <c r="MT32" s="12">
        <v>0</v>
      </c>
      <c r="MU32" s="12">
        <v>0</v>
      </c>
      <c r="MV32" s="12">
        <v>0</v>
      </c>
      <c r="MW32" s="12">
        <v>0</v>
      </c>
      <c r="MX32" s="12">
        <v>0</v>
      </c>
      <c r="MY32" s="12">
        <v>0</v>
      </c>
      <c r="MZ32" s="12">
        <v>0</v>
      </c>
      <c r="NA32" s="12">
        <v>0</v>
      </c>
      <c r="NB32" s="12">
        <v>0</v>
      </c>
      <c r="NC32" s="12">
        <v>0</v>
      </c>
      <c r="ND32" s="12">
        <v>0</v>
      </c>
      <c r="NE32" s="12">
        <v>0</v>
      </c>
      <c r="NF32" s="12">
        <v>0</v>
      </c>
      <c r="NG32" s="12">
        <v>0</v>
      </c>
      <c r="NH32" s="12">
        <v>0</v>
      </c>
      <c r="NI32" s="12">
        <v>0</v>
      </c>
      <c r="NJ32" s="12">
        <v>0</v>
      </c>
      <c r="NK32" s="12">
        <v>0</v>
      </c>
      <c r="NL32" s="12">
        <v>0</v>
      </c>
      <c r="NM32" s="12">
        <v>0</v>
      </c>
      <c r="NN32" s="12">
        <v>0</v>
      </c>
      <c r="NO32" s="12">
        <v>0</v>
      </c>
      <c r="NP32" s="12">
        <v>0</v>
      </c>
      <c r="NQ32" s="12">
        <v>0</v>
      </c>
      <c r="NR32" s="12">
        <v>0</v>
      </c>
      <c r="NS32" s="12">
        <v>0</v>
      </c>
      <c r="NT32" s="12">
        <v>0</v>
      </c>
      <c r="NU32" s="12">
        <v>0</v>
      </c>
      <c r="NV32" s="12">
        <v>0</v>
      </c>
      <c r="NW32" s="12">
        <v>0</v>
      </c>
      <c r="NX32" s="12">
        <v>0</v>
      </c>
      <c r="NY32" s="12">
        <v>0</v>
      </c>
      <c r="NZ32" s="12">
        <v>0</v>
      </c>
      <c r="OA32" s="12">
        <v>0</v>
      </c>
      <c r="OB32" s="12">
        <v>0</v>
      </c>
      <c r="OC32" s="12">
        <v>0</v>
      </c>
      <c r="OD32" s="12">
        <v>0</v>
      </c>
      <c r="OE32" s="12">
        <v>0</v>
      </c>
      <c r="OF32" s="12">
        <v>0</v>
      </c>
      <c r="OG32" s="12">
        <v>0</v>
      </c>
      <c r="OH32" s="12">
        <v>0</v>
      </c>
      <c r="OI32" s="12">
        <v>0</v>
      </c>
      <c r="OJ32" s="12">
        <v>0</v>
      </c>
      <c r="OK32" s="12">
        <v>0</v>
      </c>
      <c r="OL32" s="12">
        <v>0</v>
      </c>
      <c r="OM32" s="12">
        <v>0</v>
      </c>
      <c r="ON32" s="12">
        <v>0</v>
      </c>
      <c r="OO32" s="12">
        <v>0</v>
      </c>
      <c r="OP32" s="12">
        <v>0</v>
      </c>
      <c r="OQ32" s="12">
        <v>0</v>
      </c>
      <c r="OR32" s="12">
        <v>0</v>
      </c>
      <c r="OS32" s="12"/>
      <c r="OT32" s="12">
        <f t="shared" si="14"/>
        <v>0</v>
      </c>
      <c r="OU32" s="12"/>
      <c r="OV32" s="13"/>
      <c r="OW32" s="13"/>
      <c r="OX32" s="13"/>
      <c r="OY32" s="13"/>
      <c r="OZ32" s="13"/>
      <c r="PA32" s="13"/>
      <c r="PB32" s="13"/>
      <c r="PC32" s="13"/>
      <c r="PD32" s="13"/>
      <c r="PE32" s="13"/>
      <c r="PF32" s="13"/>
      <c r="PG32" s="13"/>
      <c r="PH32" s="13"/>
      <c r="PI32" s="13"/>
      <c r="PJ32" s="13"/>
      <c r="PK32" s="13"/>
      <c r="PL32" s="13"/>
      <c r="PM32" s="13"/>
      <c r="PN32" s="13"/>
      <c r="PO32" s="13"/>
      <c r="PP32" s="13"/>
      <c r="PQ32" s="13"/>
      <c r="PR32" s="13"/>
      <c r="PS32" s="13"/>
      <c r="PT32" s="13"/>
      <c r="PU32" s="13"/>
      <c r="PV32" s="13"/>
      <c r="PW32" s="13"/>
      <c r="PX32" s="13"/>
      <c r="PY32" s="13"/>
      <c r="PZ32" s="13"/>
      <c r="QA32" s="13"/>
      <c r="QB32" s="13"/>
      <c r="QC32" s="13"/>
      <c r="QD32" s="13"/>
      <c r="QE32" s="13"/>
      <c r="QF32" s="13"/>
      <c r="QG32" s="13"/>
      <c r="QH32" s="13"/>
      <c r="QI32" s="13"/>
    </row>
    <row r="33" spans="1:451" s="14" customFormat="1" ht="12.75" x14ac:dyDescent="0.2">
      <c r="A33" s="2">
        <v>312000</v>
      </c>
      <c r="B33" s="10" t="s">
        <v>537</v>
      </c>
      <c r="C33" s="10" t="s">
        <v>247</v>
      </c>
      <c r="D33" s="11">
        <v>2045</v>
      </c>
      <c r="E33" s="12">
        <v>0</v>
      </c>
      <c r="F33" s="12">
        <v>0</v>
      </c>
      <c r="G33" s="12">
        <v>0</v>
      </c>
      <c r="H33" s="12">
        <v>0</v>
      </c>
      <c r="I33" s="12">
        <v>0</v>
      </c>
      <c r="J33" s="12">
        <v>0</v>
      </c>
      <c r="K33" s="12">
        <v>0</v>
      </c>
      <c r="L33" s="12">
        <v>0</v>
      </c>
      <c r="M33" s="12">
        <v>0</v>
      </c>
      <c r="N33" s="12">
        <v>0</v>
      </c>
      <c r="O33" s="12">
        <v>0</v>
      </c>
      <c r="P33" s="12">
        <v>0</v>
      </c>
      <c r="Q33" s="12">
        <v>0</v>
      </c>
      <c r="R33" s="12">
        <v>0</v>
      </c>
      <c r="S33" s="12">
        <v>0</v>
      </c>
      <c r="T33" s="12">
        <v>0</v>
      </c>
      <c r="U33" s="12">
        <v>0</v>
      </c>
      <c r="V33" s="12">
        <v>0</v>
      </c>
      <c r="W33" s="12">
        <v>0</v>
      </c>
      <c r="X33" s="12">
        <v>0</v>
      </c>
      <c r="Y33" s="12">
        <v>0</v>
      </c>
      <c r="Z33" s="12"/>
      <c r="AA33" s="12">
        <v>0</v>
      </c>
      <c r="AB33" s="12">
        <v>0</v>
      </c>
      <c r="AC33" s="12">
        <v>0</v>
      </c>
      <c r="AD33" s="12">
        <v>0</v>
      </c>
      <c r="AE33" s="15">
        <v>0</v>
      </c>
      <c r="AF33" s="15">
        <v>0</v>
      </c>
      <c r="AG33" s="15">
        <v>0</v>
      </c>
      <c r="AH33" s="15">
        <v>0</v>
      </c>
      <c r="AI33" s="12">
        <v>0</v>
      </c>
      <c r="AJ33" s="12">
        <v>0</v>
      </c>
      <c r="AK33" s="12">
        <v>0</v>
      </c>
      <c r="AL33" s="12">
        <v>0</v>
      </c>
      <c r="AM33" s="12">
        <v>0</v>
      </c>
      <c r="AN33" s="12">
        <v>0</v>
      </c>
      <c r="AO33" s="12">
        <v>0</v>
      </c>
      <c r="AP33" s="12">
        <v>0</v>
      </c>
      <c r="AQ33" s="12">
        <v>0</v>
      </c>
      <c r="AR33" s="12">
        <v>0</v>
      </c>
      <c r="AS33" s="12">
        <v>0</v>
      </c>
      <c r="AT33" s="12">
        <v>0</v>
      </c>
      <c r="AU33" s="12">
        <v>0</v>
      </c>
      <c r="AV33" s="12">
        <v>0</v>
      </c>
      <c r="AW33" s="12">
        <v>0</v>
      </c>
      <c r="AX33" s="12">
        <v>0</v>
      </c>
      <c r="AY33" s="12">
        <v>0</v>
      </c>
      <c r="AZ33" s="12">
        <v>0</v>
      </c>
      <c r="BA33" s="12">
        <v>0</v>
      </c>
      <c r="BB33" s="12">
        <v>0</v>
      </c>
      <c r="BC33" s="12">
        <v>0</v>
      </c>
      <c r="BD33" s="12">
        <v>0</v>
      </c>
      <c r="BE33" s="12">
        <v>0</v>
      </c>
      <c r="BF33" s="12">
        <v>0</v>
      </c>
      <c r="BG33" s="12">
        <v>0</v>
      </c>
      <c r="BH33" s="12">
        <v>0</v>
      </c>
      <c r="BI33" s="12">
        <v>0</v>
      </c>
      <c r="BJ33" s="12">
        <v>0</v>
      </c>
      <c r="BK33" s="12">
        <v>0</v>
      </c>
      <c r="BL33" s="12">
        <v>0</v>
      </c>
      <c r="BM33" s="12">
        <v>0</v>
      </c>
      <c r="BN33" s="12">
        <v>0</v>
      </c>
      <c r="BO33" s="12">
        <v>0</v>
      </c>
      <c r="BP33" s="12">
        <v>0</v>
      </c>
      <c r="BQ33" s="12">
        <v>0</v>
      </c>
      <c r="BR33" s="12">
        <v>0</v>
      </c>
      <c r="BS33" s="12">
        <v>0</v>
      </c>
      <c r="BT33" s="12">
        <v>0</v>
      </c>
      <c r="BU33" s="12">
        <v>0</v>
      </c>
      <c r="BV33" s="12">
        <v>0</v>
      </c>
      <c r="BW33" s="12">
        <v>0</v>
      </c>
      <c r="BX33" s="12">
        <v>0</v>
      </c>
      <c r="BY33" s="12">
        <v>0</v>
      </c>
      <c r="BZ33" s="12">
        <v>0</v>
      </c>
      <c r="CA33" s="12">
        <v>0</v>
      </c>
      <c r="CB33" s="12">
        <v>0</v>
      </c>
      <c r="CC33" s="12">
        <v>0</v>
      </c>
      <c r="CD33" s="12">
        <v>0</v>
      </c>
      <c r="CE33" s="12">
        <v>0</v>
      </c>
      <c r="CF33" s="12">
        <v>0</v>
      </c>
      <c r="CG33" s="12">
        <v>0</v>
      </c>
      <c r="CH33" s="12">
        <v>0</v>
      </c>
      <c r="CI33" s="12">
        <v>0</v>
      </c>
      <c r="CJ33" s="12">
        <v>0</v>
      </c>
      <c r="CK33" s="12">
        <v>0</v>
      </c>
      <c r="CL33" s="12">
        <v>0</v>
      </c>
      <c r="CM33" s="12">
        <v>0</v>
      </c>
      <c r="CN33" s="12">
        <v>0</v>
      </c>
      <c r="CO33" s="12">
        <v>0</v>
      </c>
      <c r="CP33" s="12">
        <v>0</v>
      </c>
      <c r="CQ33" s="12">
        <v>0</v>
      </c>
      <c r="CR33" s="12">
        <v>0</v>
      </c>
      <c r="CS33" s="12">
        <v>0</v>
      </c>
      <c r="CT33" s="12">
        <v>0</v>
      </c>
      <c r="CU33" s="12">
        <v>0</v>
      </c>
      <c r="CV33" s="12">
        <v>0</v>
      </c>
      <c r="CW33" s="12">
        <v>0</v>
      </c>
      <c r="CX33" s="12">
        <v>0</v>
      </c>
      <c r="CY33" s="12">
        <v>0</v>
      </c>
      <c r="CZ33" s="12">
        <f t="shared" si="0"/>
        <v>0</v>
      </c>
      <c r="DA33" s="12">
        <v>0</v>
      </c>
      <c r="DB33" s="12">
        <v>0</v>
      </c>
      <c r="DC33" s="12">
        <v>0</v>
      </c>
      <c r="DD33" s="12">
        <f t="shared" si="15"/>
        <v>0</v>
      </c>
      <c r="DE33" s="12">
        <f t="shared" si="16"/>
        <v>0</v>
      </c>
      <c r="DF33" s="12">
        <f t="shared" si="22"/>
        <v>0</v>
      </c>
      <c r="DG33" s="12">
        <v>0</v>
      </c>
      <c r="DH33" s="12">
        <f t="shared" si="17"/>
        <v>0</v>
      </c>
      <c r="DI33" s="12">
        <v>0</v>
      </c>
      <c r="DJ33" s="12">
        <v>0</v>
      </c>
      <c r="DK33" s="12">
        <v>0</v>
      </c>
      <c r="DL33" s="12">
        <v>0</v>
      </c>
      <c r="DM33" s="12">
        <v>0</v>
      </c>
      <c r="DN33" s="12">
        <v>0</v>
      </c>
      <c r="DO33" s="12">
        <v>0</v>
      </c>
      <c r="DP33" s="12">
        <v>0</v>
      </c>
      <c r="DQ33" s="12">
        <v>0</v>
      </c>
      <c r="DR33" s="12">
        <v>0</v>
      </c>
      <c r="DS33" s="12">
        <v>0</v>
      </c>
      <c r="DT33" s="12">
        <v>0</v>
      </c>
      <c r="DU33" s="12">
        <v>0</v>
      </c>
      <c r="DV33" s="12">
        <v>0</v>
      </c>
      <c r="DW33" s="12">
        <v>0</v>
      </c>
      <c r="DX33" s="12">
        <v>0</v>
      </c>
      <c r="DY33" s="12">
        <v>0</v>
      </c>
      <c r="DZ33" s="12">
        <v>0</v>
      </c>
      <c r="EA33" s="12">
        <v>0</v>
      </c>
      <c r="EB33" s="12">
        <v>0</v>
      </c>
      <c r="EC33" s="12">
        <v>0</v>
      </c>
      <c r="ED33" s="12">
        <f t="shared" si="18"/>
        <v>0</v>
      </c>
      <c r="EE33" s="12">
        <v>0</v>
      </c>
      <c r="EF33" s="12">
        <v>0</v>
      </c>
      <c r="EG33" s="12">
        <v>0</v>
      </c>
      <c r="EH33" s="12">
        <v>0</v>
      </c>
      <c r="EI33" s="12">
        <v>0</v>
      </c>
      <c r="EJ33" s="12">
        <v>0</v>
      </c>
      <c r="EK33" s="12">
        <v>0</v>
      </c>
      <c r="EL33" s="12">
        <v>0</v>
      </c>
      <c r="EM33" s="12">
        <v>0</v>
      </c>
      <c r="EN33" s="12">
        <v>0</v>
      </c>
      <c r="EO33" s="12">
        <v>0</v>
      </c>
      <c r="EP33" s="12">
        <v>0</v>
      </c>
      <c r="EQ33" s="12">
        <v>0</v>
      </c>
      <c r="ER33" s="12">
        <v>0</v>
      </c>
      <c r="ES33" s="12">
        <v>0</v>
      </c>
      <c r="ET33" s="12">
        <v>0</v>
      </c>
      <c r="EU33" s="12">
        <v>0</v>
      </c>
      <c r="EV33" s="12">
        <v>0</v>
      </c>
      <c r="EW33" s="12">
        <v>0</v>
      </c>
      <c r="EX33" s="12">
        <v>0</v>
      </c>
      <c r="EY33" s="12">
        <v>0</v>
      </c>
      <c r="EZ33" s="12">
        <v>0</v>
      </c>
      <c r="FA33" s="12"/>
      <c r="FB33" s="12"/>
      <c r="FC33" s="12"/>
      <c r="FD33" s="12"/>
      <c r="FE33" s="12"/>
      <c r="FF33" s="12"/>
      <c r="FG33" s="12">
        <v>0</v>
      </c>
      <c r="FH33" s="12">
        <v>0</v>
      </c>
      <c r="FI33" s="12">
        <v>0</v>
      </c>
      <c r="FJ33" s="12">
        <v>0</v>
      </c>
      <c r="FK33" s="12">
        <v>0</v>
      </c>
      <c r="FL33" s="12">
        <v>0</v>
      </c>
      <c r="FM33" s="12">
        <f t="shared" si="19"/>
        <v>0</v>
      </c>
      <c r="FN33" s="12">
        <v>0</v>
      </c>
      <c r="FO33" s="12">
        <v>0</v>
      </c>
      <c r="FP33" s="12">
        <v>0</v>
      </c>
      <c r="FQ33" s="12">
        <v>0</v>
      </c>
      <c r="FR33" s="12">
        <v>0</v>
      </c>
      <c r="FS33" s="12">
        <v>0</v>
      </c>
      <c r="FT33" s="12">
        <v>0</v>
      </c>
      <c r="FU33" s="12">
        <v>0</v>
      </c>
      <c r="FV33" s="12">
        <v>0</v>
      </c>
      <c r="FW33" s="12">
        <f t="shared" si="20"/>
        <v>0</v>
      </c>
      <c r="FX33" s="12">
        <v>0</v>
      </c>
      <c r="FY33" s="12">
        <v>0</v>
      </c>
      <c r="FZ33" s="12">
        <v>0</v>
      </c>
      <c r="GA33" s="12">
        <v>0</v>
      </c>
      <c r="GB33" s="12">
        <v>0</v>
      </c>
      <c r="GC33" s="12">
        <v>0</v>
      </c>
      <c r="GD33" s="12">
        <v>0</v>
      </c>
      <c r="GE33" s="12">
        <v>0</v>
      </c>
      <c r="GF33" s="12">
        <v>0</v>
      </c>
      <c r="GG33" s="12">
        <v>0</v>
      </c>
      <c r="GH33" s="12">
        <v>0</v>
      </c>
      <c r="GI33" s="12">
        <v>0</v>
      </c>
      <c r="GJ33" s="12">
        <v>0</v>
      </c>
      <c r="GK33" s="12">
        <v>0</v>
      </c>
      <c r="GL33" s="12">
        <v>0</v>
      </c>
      <c r="GM33" s="12">
        <v>0</v>
      </c>
      <c r="GN33" s="12">
        <v>0</v>
      </c>
      <c r="GO33" s="12">
        <v>0</v>
      </c>
      <c r="GP33" s="12">
        <v>0</v>
      </c>
      <c r="GQ33" s="12">
        <v>0</v>
      </c>
      <c r="GR33" s="12">
        <v>0</v>
      </c>
      <c r="GS33" s="12">
        <v>0</v>
      </c>
      <c r="GT33" s="12">
        <v>0</v>
      </c>
      <c r="GU33" s="12">
        <v>0</v>
      </c>
      <c r="GV33" s="12"/>
      <c r="GW33" s="12"/>
      <c r="GX33" s="12"/>
      <c r="GY33" s="12"/>
      <c r="GZ33" s="12"/>
      <c r="HA33" s="12"/>
      <c r="HB33" s="12"/>
      <c r="HC33" s="12"/>
      <c r="HD33" s="12">
        <v>0</v>
      </c>
      <c r="HE33" s="12">
        <v>0</v>
      </c>
      <c r="HF33" s="12">
        <v>0</v>
      </c>
      <c r="HG33" s="12">
        <v>0</v>
      </c>
      <c r="HH33" s="12">
        <v>0</v>
      </c>
      <c r="HI33" s="12">
        <v>0</v>
      </c>
      <c r="HJ33" s="12">
        <v>0</v>
      </c>
      <c r="HK33" s="12">
        <f t="shared" si="8"/>
        <v>0</v>
      </c>
      <c r="HL33" s="12">
        <v>0</v>
      </c>
      <c r="HM33" s="12">
        <v>0</v>
      </c>
      <c r="HN33" s="12">
        <f t="shared" si="9"/>
        <v>0</v>
      </c>
      <c r="HO33" s="12">
        <v>0</v>
      </c>
      <c r="HP33" s="12">
        <v>0</v>
      </c>
      <c r="HQ33" s="12">
        <f t="shared" si="10"/>
        <v>0</v>
      </c>
      <c r="HR33" s="12">
        <v>0</v>
      </c>
      <c r="HS33" s="12">
        <v>0</v>
      </c>
      <c r="HT33" s="12">
        <f t="shared" si="21"/>
        <v>0</v>
      </c>
      <c r="HU33" s="12">
        <v>0</v>
      </c>
      <c r="HV33" s="12">
        <v>0</v>
      </c>
      <c r="HW33" s="12">
        <f t="shared" si="12"/>
        <v>0</v>
      </c>
      <c r="HX33" s="12">
        <v>0</v>
      </c>
      <c r="HY33" s="12">
        <v>0</v>
      </c>
      <c r="HZ33" s="12">
        <v>0</v>
      </c>
      <c r="IA33" s="12">
        <v>0</v>
      </c>
      <c r="IB33" s="12">
        <v>0</v>
      </c>
      <c r="IC33" s="12">
        <v>0</v>
      </c>
      <c r="ID33" s="12">
        <v>0</v>
      </c>
      <c r="IE33" s="12"/>
      <c r="IF33" s="12"/>
      <c r="IG33" s="12"/>
      <c r="IH33" s="12"/>
      <c r="II33" s="12"/>
      <c r="IJ33" s="12"/>
      <c r="IK33" s="12"/>
      <c r="IL33" s="12"/>
      <c r="IM33" s="12"/>
      <c r="IN33" s="12"/>
      <c r="IO33" s="12"/>
      <c r="IP33" s="12"/>
      <c r="IQ33" s="12"/>
      <c r="IR33" s="12"/>
      <c r="IS33" s="12"/>
      <c r="IT33" s="12"/>
      <c r="IU33" s="12"/>
      <c r="IV33" s="12"/>
      <c r="IW33" s="12"/>
      <c r="IX33" s="12"/>
      <c r="IY33" s="12"/>
      <c r="IZ33" s="12"/>
      <c r="JA33" s="12"/>
      <c r="JB33" s="12"/>
      <c r="JC33" s="12"/>
      <c r="JD33" s="12"/>
      <c r="JE33" s="12"/>
      <c r="JF33" s="12"/>
      <c r="JG33" s="12"/>
      <c r="JH33" s="12"/>
      <c r="JI33" s="12"/>
      <c r="JJ33" s="12"/>
      <c r="JK33" s="12"/>
      <c r="JL33" s="12"/>
      <c r="JM33" s="12"/>
      <c r="JN33" s="12"/>
      <c r="JO33" s="12"/>
      <c r="JP33" s="12"/>
      <c r="JQ33" s="12"/>
      <c r="JR33" s="12"/>
      <c r="JS33" s="12"/>
      <c r="JT33" s="12"/>
      <c r="JU33" s="12"/>
      <c r="JV33" s="12"/>
      <c r="JW33" s="12"/>
      <c r="JX33" s="12"/>
      <c r="JY33" s="12"/>
      <c r="JZ33" s="12"/>
      <c r="KA33" s="12"/>
      <c r="KB33" s="12"/>
      <c r="KC33" s="12"/>
      <c r="KD33" s="12"/>
      <c r="KE33" s="12"/>
      <c r="KF33" s="12"/>
      <c r="KG33" s="12"/>
      <c r="KH33" s="12"/>
      <c r="KI33" s="12"/>
      <c r="KJ33" s="12"/>
      <c r="KK33" s="12"/>
      <c r="KL33" s="12"/>
      <c r="KM33" s="12"/>
      <c r="KN33" s="12"/>
      <c r="KO33" s="12"/>
      <c r="KP33" s="12"/>
      <c r="KQ33" s="12"/>
      <c r="KR33" s="12"/>
      <c r="KS33" s="12"/>
      <c r="KT33" s="12"/>
      <c r="KU33" s="12"/>
      <c r="KV33" s="12"/>
      <c r="KW33" s="12"/>
      <c r="KX33" s="12"/>
      <c r="KY33" s="12"/>
      <c r="KZ33" s="12"/>
      <c r="LA33" s="12"/>
      <c r="LB33" s="12"/>
      <c r="LC33" s="12"/>
      <c r="LD33" s="12"/>
      <c r="LE33" s="12"/>
      <c r="LF33" s="12"/>
      <c r="LG33" s="12"/>
      <c r="LH33" s="12"/>
      <c r="LI33" s="12"/>
      <c r="LJ33" s="12"/>
      <c r="LK33" s="12"/>
      <c r="LL33" s="12"/>
      <c r="LM33" s="12"/>
      <c r="LN33" s="12"/>
      <c r="LO33" s="12"/>
      <c r="LP33" s="12"/>
      <c r="LQ33" s="12"/>
      <c r="LR33" s="12"/>
      <c r="LS33" s="12">
        <v>0</v>
      </c>
      <c r="LT33" s="12">
        <v>0</v>
      </c>
      <c r="LU33" s="12">
        <v>0</v>
      </c>
      <c r="LV33" s="12">
        <v>0</v>
      </c>
      <c r="LW33" s="12">
        <v>0</v>
      </c>
      <c r="LX33" s="12">
        <v>0</v>
      </c>
      <c r="LY33" s="12">
        <v>0</v>
      </c>
      <c r="LZ33" s="12">
        <v>0</v>
      </c>
      <c r="MA33" s="12">
        <v>0</v>
      </c>
      <c r="MB33" s="12">
        <v>0</v>
      </c>
      <c r="MC33" s="12">
        <v>0</v>
      </c>
      <c r="MD33" s="12">
        <v>0</v>
      </c>
      <c r="ME33" s="12">
        <v>0</v>
      </c>
      <c r="MF33" s="12">
        <v>0</v>
      </c>
      <c r="MG33" s="12">
        <v>0</v>
      </c>
      <c r="MH33" s="12">
        <v>0</v>
      </c>
      <c r="MI33" s="12">
        <v>0</v>
      </c>
      <c r="MJ33" s="12">
        <v>0</v>
      </c>
      <c r="MK33" s="12">
        <v>0</v>
      </c>
      <c r="ML33" s="12">
        <v>0</v>
      </c>
      <c r="MM33" s="12">
        <v>0</v>
      </c>
      <c r="MN33" s="12">
        <v>0</v>
      </c>
      <c r="MO33" s="12">
        <v>0</v>
      </c>
      <c r="MP33" s="12">
        <f t="shared" si="23"/>
        <v>0</v>
      </c>
      <c r="MQ33" s="12">
        <v>0</v>
      </c>
      <c r="MR33" s="12">
        <v>0</v>
      </c>
      <c r="MS33" s="12">
        <v>0</v>
      </c>
      <c r="MT33" s="12">
        <v>0</v>
      </c>
      <c r="MU33" s="12">
        <v>0</v>
      </c>
      <c r="MV33" s="12">
        <v>0</v>
      </c>
      <c r="MW33" s="12">
        <v>0</v>
      </c>
      <c r="MX33" s="12">
        <v>0</v>
      </c>
      <c r="MY33" s="12">
        <v>0</v>
      </c>
      <c r="MZ33" s="12">
        <v>0</v>
      </c>
      <c r="NA33" s="12">
        <v>0</v>
      </c>
      <c r="NB33" s="12">
        <v>0</v>
      </c>
      <c r="NC33" s="12">
        <v>0</v>
      </c>
      <c r="ND33" s="12">
        <v>0</v>
      </c>
      <c r="NE33" s="12">
        <v>0</v>
      </c>
      <c r="NF33" s="12">
        <v>0</v>
      </c>
      <c r="NG33" s="12">
        <v>0</v>
      </c>
      <c r="NH33" s="12">
        <v>0</v>
      </c>
      <c r="NI33" s="12">
        <v>0</v>
      </c>
      <c r="NJ33" s="12">
        <v>0</v>
      </c>
      <c r="NK33" s="12">
        <v>0</v>
      </c>
      <c r="NL33" s="12">
        <v>0</v>
      </c>
      <c r="NM33" s="12">
        <v>0</v>
      </c>
      <c r="NN33" s="12">
        <v>0</v>
      </c>
      <c r="NO33" s="12">
        <v>0</v>
      </c>
      <c r="NP33" s="12">
        <v>0</v>
      </c>
      <c r="NQ33" s="12">
        <v>0</v>
      </c>
      <c r="NR33" s="12">
        <v>0</v>
      </c>
      <c r="NS33" s="12">
        <v>0</v>
      </c>
      <c r="NT33" s="12">
        <v>0</v>
      </c>
      <c r="NU33" s="12">
        <v>0</v>
      </c>
      <c r="NV33" s="12">
        <v>0</v>
      </c>
      <c r="NW33" s="12">
        <v>0</v>
      </c>
      <c r="NX33" s="12">
        <v>0</v>
      </c>
      <c r="NY33" s="12">
        <v>0</v>
      </c>
      <c r="NZ33" s="12">
        <v>0</v>
      </c>
      <c r="OA33" s="12">
        <v>0</v>
      </c>
      <c r="OB33" s="12">
        <v>0</v>
      </c>
      <c r="OC33" s="12">
        <v>0</v>
      </c>
      <c r="OD33" s="12">
        <v>0</v>
      </c>
      <c r="OE33" s="12">
        <v>0</v>
      </c>
      <c r="OF33" s="12">
        <v>0</v>
      </c>
      <c r="OG33" s="12">
        <v>0</v>
      </c>
      <c r="OH33" s="12">
        <v>0</v>
      </c>
      <c r="OI33" s="12">
        <v>0</v>
      </c>
      <c r="OJ33" s="12">
        <v>0</v>
      </c>
      <c r="OK33" s="12">
        <v>0</v>
      </c>
      <c r="OL33" s="12">
        <v>0</v>
      </c>
      <c r="OM33" s="12">
        <v>0</v>
      </c>
      <c r="ON33" s="12">
        <v>0</v>
      </c>
      <c r="OO33" s="12">
        <v>0</v>
      </c>
      <c r="OP33" s="12">
        <v>0</v>
      </c>
      <c r="OQ33" s="12">
        <v>0</v>
      </c>
      <c r="OR33" s="12">
        <v>0</v>
      </c>
      <c r="OS33" s="12"/>
      <c r="OT33" s="12">
        <f t="shared" si="14"/>
        <v>0</v>
      </c>
      <c r="OU33" s="12"/>
      <c r="OV33" s="13"/>
      <c r="OW33" s="13"/>
      <c r="OX33" s="13"/>
      <c r="OY33" s="13"/>
      <c r="OZ33" s="13"/>
      <c r="PA33" s="13"/>
      <c r="PB33" s="13"/>
      <c r="PC33" s="13"/>
      <c r="PD33" s="13"/>
      <c r="PE33" s="13"/>
      <c r="PF33" s="13"/>
      <c r="PG33" s="13"/>
      <c r="PH33" s="13"/>
      <c r="PI33" s="13"/>
      <c r="PJ33" s="13"/>
      <c r="PK33" s="13"/>
      <c r="PL33" s="13"/>
      <c r="PM33" s="13"/>
      <c r="PN33" s="13"/>
      <c r="PO33" s="13"/>
      <c r="PP33" s="13"/>
      <c r="PQ33" s="13"/>
      <c r="PR33" s="13"/>
      <c r="PS33" s="13"/>
      <c r="PT33" s="13"/>
      <c r="PU33" s="13"/>
      <c r="PV33" s="13"/>
      <c r="PW33" s="13"/>
      <c r="PX33" s="13"/>
      <c r="PY33" s="13"/>
      <c r="PZ33" s="13"/>
      <c r="QA33" s="13"/>
      <c r="QB33" s="13"/>
      <c r="QC33" s="13"/>
      <c r="QD33" s="13"/>
      <c r="QE33" s="13"/>
      <c r="QF33" s="13"/>
      <c r="QG33" s="13"/>
      <c r="QH33" s="13"/>
      <c r="QI33" s="13"/>
    </row>
    <row r="34" spans="1:451" s="14" customFormat="1" ht="12.75" x14ac:dyDescent="0.2">
      <c r="A34" s="2">
        <v>312000</v>
      </c>
      <c r="B34" s="10" t="s">
        <v>537</v>
      </c>
      <c r="C34" s="10" t="s">
        <v>247</v>
      </c>
      <c r="D34" s="11">
        <v>2046</v>
      </c>
      <c r="E34" s="12">
        <v>0</v>
      </c>
      <c r="F34" s="12">
        <v>0</v>
      </c>
      <c r="G34" s="12">
        <v>0</v>
      </c>
      <c r="H34" s="12">
        <v>0</v>
      </c>
      <c r="I34" s="12">
        <v>0</v>
      </c>
      <c r="J34" s="12">
        <v>0</v>
      </c>
      <c r="K34" s="12">
        <v>0</v>
      </c>
      <c r="L34" s="12">
        <v>0</v>
      </c>
      <c r="M34" s="12">
        <v>0</v>
      </c>
      <c r="N34" s="12">
        <v>0</v>
      </c>
      <c r="O34" s="12">
        <v>0</v>
      </c>
      <c r="P34" s="12">
        <v>0</v>
      </c>
      <c r="Q34" s="12">
        <v>0</v>
      </c>
      <c r="R34" s="12">
        <v>0</v>
      </c>
      <c r="S34" s="12">
        <v>0</v>
      </c>
      <c r="T34" s="12">
        <v>0</v>
      </c>
      <c r="U34" s="12">
        <v>0</v>
      </c>
      <c r="V34" s="12">
        <v>0</v>
      </c>
      <c r="W34" s="12">
        <v>0</v>
      </c>
      <c r="X34" s="12">
        <v>0</v>
      </c>
      <c r="Y34" s="12">
        <v>0</v>
      </c>
      <c r="Z34" s="12"/>
      <c r="AA34" s="12">
        <v>0</v>
      </c>
      <c r="AB34" s="12">
        <v>0</v>
      </c>
      <c r="AC34" s="12">
        <v>0</v>
      </c>
      <c r="AD34" s="12">
        <v>0</v>
      </c>
      <c r="AE34" s="15">
        <v>0</v>
      </c>
      <c r="AF34" s="15">
        <v>0</v>
      </c>
      <c r="AG34" s="15">
        <v>0</v>
      </c>
      <c r="AH34" s="15">
        <v>0</v>
      </c>
      <c r="AI34" s="12">
        <v>0</v>
      </c>
      <c r="AJ34" s="12">
        <v>0</v>
      </c>
      <c r="AK34" s="12">
        <v>0</v>
      </c>
      <c r="AL34" s="12">
        <v>0</v>
      </c>
      <c r="AM34" s="12">
        <v>0</v>
      </c>
      <c r="AN34" s="12">
        <v>0</v>
      </c>
      <c r="AO34" s="12">
        <v>0</v>
      </c>
      <c r="AP34" s="12">
        <v>0</v>
      </c>
      <c r="AQ34" s="12">
        <v>0</v>
      </c>
      <c r="AR34" s="12">
        <v>0</v>
      </c>
      <c r="AS34" s="12">
        <v>0</v>
      </c>
      <c r="AT34" s="12">
        <v>0</v>
      </c>
      <c r="AU34" s="12">
        <v>0</v>
      </c>
      <c r="AV34" s="12">
        <v>0</v>
      </c>
      <c r="AW34" s="12">
        <v>0</v>
      </c>
      <c r="AX34" s="12">
        <v>0</v>
      </c>
      <c r="AY34" s="12">
        <v>0</v>
      </c>
      <c r="AZ34" s="12">
        <v>0</v>
      </c>
      <c r="BA34" s="12">
        <v>0</v>
      </c>
      <c r="BB34" s="12">
        <v>0</v>
      </c>
      <c r="BC34" s="12">
        <v>0</v>
      </c>
      <c r="BD34" s="12">
        <v>0</v>
      </c>
      <c r="BE34" s="12">
        <v>0</v>
      </c>
      <c r="BF34" s="12">
        <v>0</v>
      </c>
      <c r="BG34" s="12">
        <v>0</v>
      </c>
      <c r="BH34" s="12">
        <v>0</v>
      </c>
      <c r="BI34" s="12">
        <v>0</v>
      </c>
      <c r="BJ34" s="12">
        <v>0</v>
      </c>
      <c r="BK34" s="12">
        <v>0</v>
      </c>
      <c r="BL34" s="12">
        <v>0</v>
      </c>
      <c r="BM34" s="12">
        <v>0</v>
      </c>
      <c r="BN34" s="12">
        <v>0</v>
      </c>
      <c r="BO34" s="12">
        <v>0</v>
      </c>
      <c r="BP34" s="12">
        <v>0</v>
      </c>
      <c r="BQ34" s="12">
        <v>0</v>
      </c>
      <c r="BR34" s="12">
        <v>0</v>
      </c>
      <c r="BS34" s="12">
        <v>0</v>
      </c>
      <c r="BT34" s="12">
        <v>0</v>
      </c>
      <c r="BU34" s="12">
        <v>0</v>
      </c>
      <c r="BV34" s="12">
        <v>0</v>
      </c>
      <c r="BW34" s="12">
        <v>0</v>
      </c>
      <c r="BX34" s="12">
        <v>0</v>
      </c>
      <c r="BY34" s="12">
        <v>0</v>
      </c>
      <c r="BZ34" s="12">
        <v>0</v>
      </c>
      <c r="CA34" s="12">
        <v>0</v>
      </c>
      <c r="CB34" s="12">
        <v>0</v>
      </c>
      <c r="CC34" s="12">
        <v>0</v>
      </c>
      <c r="CD34" s="12">
        <v>0</v>
      </c>
      <c r="CE34" s="12">
        <v>0</v>
      </c>
      <c r="CF34" s="12">
        <v>0</v>
      </c>
      <c r="CG34" s="12">
        <v>0</v>
      </c>
      <c r="CH34" s="12">
        <v>0</v>
      </c>
      <c r="CI34" s="12">
        <v>0</v>
      </c>
      <c r="CJ34" s="12">
        <v>0</v>
      </c>
      <c r="CK34" s="12">
        <v>0</v>
      </c>
      <c r="CL34" s="12">
        <v>0</v>
      </c>
      <c r="CM34" s="12">
        <v>0</v>
      </c>
      <c r="CN34" s="12">
        <v>0</v>
      </c>
      <c r="CO34" s="12">
        <v>0</v>
      </c>
      <c r="CP34" s="12">
        <v>0</v>
      </c>
      <c r="CQ34" s="12">
        <v>0</v>
      </c>
      <c r="CR34" s="12">
        <v>0</v>
      </c>
      <c r="CS34" s="12">
        <v>0</v>
      </c>
      <c r="CT34" s="12">
        <v>0</v>
      </c>
      <c r="CU34" s="12">
        <v>0</v>
      </c>
      <c r="CV34" s="12">
        <v>0</v>
      </c>
      <c r="CW34" s="12">
        <v>0</v>
      </c>
      <c r="CX34" s="12">
        <v>0</v>
      </c>
      <c r="CY34" s="12">
        <v>0</v>
      </c>
      <c r="CZ34" s="12">
        <f t="shared" si="0"/>
        <v>0</v>
      </c>
      <c r="DA34" s="12">
        <v>0</v>
      </c>
      <c r="DB34" s="12">
        <v>0</v>
      </c>
      <c r="DC34" s="12">
        <v>0</v>
      </c>
      <c r="DD34" s="12">
        <f t="shared" si="15"/>
        <v>0</v>
      </c>
      <c r="DE34" s="12">
        <f t="shared" si="16"/>
        <v>0</v>
      </c>
      <c r="DF34" s="12">
        <f t="shared" si="22"/>
        <v>0</v>
      </c>
      <c r="DG34" s="12">
        <v>0</v>
      </c>
      <c r="DH34" s="12">
        <f t="shared" si="17"/>
        <v>0</v>
      </c>
      <c r="DI34" s="12">
        <v>0</v>
      </c>
      <c r="DJ34" s="12">
        <v>0</v>
      </c>
      <c r="DK34" s="12">
        <v>0</v>
      </c>
      <c r="DL34" s="12">
        <v>0</v>
      </c>
      <c r="DM34" s="12">
        <v>0</v>
      </c>
      <c r="DN34" s="12">
        <v>0</v>
      </c>
      <c r="DO34" s="12">
        <v>0</v>
      </c>
      <c r="DP34" s="12">
        <v>0</v>
      </c>
      <c r="DQ34" s="12">
        <v>0</v>
      </c>
      <c r="DR34" s="12">
        <v>0</v>
      </c>
      <c r="DS34" s="12">
        <v>0</v>
      </c>
      <c r="DT34" s="12">
        <v>0</v>
      </c>
      <c r="DU34" s="12">
        <v>0</v>
      </c>
      <c r="DV34" s="12">
        <v>0</v>
      </c>
      <c r="DW34" s="12">
        <v>0</v>
      </c>
      <c r="DX34" s="12">
        <v>0</v>
      </c>
      <c r="DY34" s="12">
        <v>0</v>
      </c>
      <c r="DZ34" s="12">
        <v>0</v>
      </c>
      <c r="EA34" s="12">
        <v>0</v>
      </c>
      <c r="EB34" s="12">
        <v>0</v>
      </c>
      <c r="EC34" s="12">
        <v>0</v>
      </c>
      <c r="ED34" s="12">
        <f t="shared" si="18"/>
        <v>0</v>
      </c>
      <c r="EE34" s="12">
        <v>0</v>
      </c>
      <c r="EF34" s="12">
        <v>0</v>
      </c>
      <c r="EG34" s="12">
        <v>0</v>
      </c>
      <c r="EH34" s="12">
        <v>0</v>
      </c>
      <c r="EI34" s="12">
        <v>0</v>
      </c>
      <c r="EJ34" s="12">
        <v>0</v>
      </c>
      <c r="EK34" s="12">
        <v>0</v>
      </c>
      <c r="EL34" s="12">
        <v>0</v>
      </c>
      <c r="EM34" s="12">
        <v>0</v>
      </c>
      <c r="EN34" s="12">
        <v>0</v>
      </c>
      <c r="EO34" s="12">
        <v>0</v>
      </c>
      <c r="EP34" s="12">
        <v>0</v>
      </c>
      <c r="EQ34" s="12">
        <v>0</v>
      </c>
      <c r="ER34" s="12">
        <v>0</v>
      </c>
      <c r="ES34" s="12">
        <v>0</v>
      </c>
      <c r="ET34" s="12">
        <v>0</v>
      </c>
      <c r="EU34" s="12">
        <v>0</v>
      </c>
      <c r="EV34" s="12">
        <v>0</v>
      </c>
      <c r="EW34" s="12">
        <v>0</v>
      </c>
      <c r="EX34" s="12">
        <v>0</v>
      </c>
      <c r="EY34" s="12">
        <v>0</v>
      </c>
      <c r="EZ34" s="12">
        <v>0</v>
      </c>
      <c r="FA34" s="12"/>
      <c r="FB34" s="12"/>
      <c r="FC34" s="12"/>
      <c r="FD34" s="12"/>
      <c r="FE34" s="12"/>
      <c r="FF34" s="12"/>
      <c r="FG34" s="12">
        <v>0</v>
      </c>
      <c r="FH34" s="12">
        <v>0</v>
      </c>
      <c r="FI34" s="12">
        <v>0</v>
      </c>
      <c r="FJ34" s="12">
        <v>0</v>
      </c>
      <c r="FK34" s="12">
        <v>0</v>
      </c>
      <c r="FL34" s="12">
        <v>0</v>
      </c>
      <c r="FM34" s="12">
        <f t="shared" si="19"/>
        <v>0</v>
      </c>
      <c r="FN34" s="12">
        <v>0</v>
      </c>
      <c r="FO34" s="12">
        <v>0</v>
      </c>
      <c r="FP34" s="12">
        <v>0</v>
      </c>
      <c r="FQ34" s="12">
        <v>0</v>
      </c>
      <c r="FR34" s="12">
        <v>0</v>
      </c>
      <c r="FS34" s="12">
        <v>0</v>
      </c>
      <c r="FT34" s="12">
        <v>0</v>
      </c>
      <c r="FU34" s="12">
        <v>0</v>
      </c>
      <c r="FV34" s="12">
        <v>0</v>
      </c>
      <c r="FW34" s="12">
        <f t="shared" si="20"/>
        <v>0</v>
      </c>
      <c r="FX34" s="12">
        <v>0</v>
      </c>
      <c r="FY34" s="12">
        <v>0</v>
      </c>
      <c r="FZ34" s="12">
        <v>0</v>
      </c>
      <c r="GA34" s="12">
        <v>0</v>
      </c>
      <c r="GB34" s="12">
        <v>0</v>
      </c>
      <c r="GC34" s="12">
        <v>0</v>
      </c>
      <c r="GD34" s="12">
        <v>0</v>
      </c>
      <c r="GE34" s="12">
        <v>0</v>
      </c>
      <c r="GF34" s="12">
        <v>0</v>
      </c>
      <c r="GG34" s="12">
        <v>0</v>
      </c>
      <c r="GH34" s="12">
        <v>0</v>
      </c>
      <c r="GI34" s="12">
        <v>0</v>
      </c>
      <c r="GJ34" s="12">
        <v>0</v>
      </c>
      <c r="GK34" s="12">
        <v>0</v>
      </c>
      <c r="GL34" s="12">
        <v>0</v>
      </c>
      <c r="GM34" s="12">
        <v>0</v>
      </c>
      <c r="GN34" s="12">
        <v>0</v>
      </c>
      <c r="GO34" s="12">
        <v>0</v>
      </c>
      <c r="GP34" s="12">
        <v>0</v>
      </c>
      <c r="GQ34" s="12">
        <v>0</v>
      </c>
      <c r="GR34" s="12">
        <v>0</v>
      </c>
      <c r="GS34" s="12">
        <v>0</v>
      </c>
      <c r="GT34" s="12">
        <v>0</v>
      </c>
      <c r="GU34" s="12">
        <v>0</v>
      </c>
      <c r="GV34" s="12"/>
      <c r="GW34" s="12"/>
      <c r="GX34" s="12"/>
      <c r="GY34" s="12"/>
      <c r="GZ34" s="12"/>
      <c r="HA34" s="12"/>
      <c r="HB34" s="12"/>
      <c r="HC34" s="12"/>
      <c r="HD34" s="12">
        <v>0</v>
      </c>
      <c r="HE34" s="12">
        <v>0</v>
      </c>
      <c r="HF34" s="12">
        <v>0</v>
      </c>
      <c r="HG34" s="12">
        <v>0</v>
      </c>
      <c r="HH34" s="12">
        <v>0</v>
      </c>
      <c r="HI34" s="12">
        <v>0</v>
      </c>
      <c r="HJ34" s="12">
        <v>0</v>
      </c>
      <c r="HK34" s="12">
        <f t="shared" si="8"/>
        <v>0</v>
      </c>
      <c r="HL34" s="12">
        <v>0</v>
      </c>
      <c r="HM34" s="12">
        <v>0</v>
      </c>
      <c r="HN34" s="12">
        <f t="shared" si="9"/>
        <v>0</v>
      </c>
      <c r="HO34" s="12">
        <v>0</v>
      </c>
      <c r="HP34" s="12">
        <v>0</v>
      </c>
      <c r="HQ34" s="12">
        <f t="shared" si="10"/>
        <v>0</v>
      </c>
      <c r="HR34" s="12">
        <v>0</v>
      </c>
      <c r="HS34" s="12">
        <v>0</v>
      </c>
      <c r="HT34" s="12">
        <f t="shared" si="21"/>
        <v>0</v>
      </c>
      <c r="HU34" s="12">
        <v>0</v>
      </c>
      <c r="HV34" s="12">
        <v>0</v>
      </c>
      <c r="HW34" s="12">
        <f t="shared" si="12"/>
        <v>0</v>
      </c>
      <c r="HX34" s="12">
        <v>0</v>
      </c>
      <c r="HY34" s="12">
        <v>0</v>
      </c>
      <c r="HZ34" s="12">
        <v>0</v>
      </c>
      <c r="IA34" s="12">
        <v>0</v>
      </c>
      <c r="IB34" s="12">
        <v>0</v>
      </c>
      <c r="IC34" s="12">
        <v>0</v>
      </c>
      <c r="ID34" s="12">
        <v>0</v>
      </c>
      <c r="IE34" s="12"/>
      <c r="IF34" s="12"/>
      <c r="IG34" s="12"/>
      <c r="IH34" s="12"/>
      <c r="II34" s="12"/>
      <c r="IJ34" s="12"/>
      <c r="IK34" s="12"/>
      <c r="IL34" s="12"/>
      <c r="IM34" s="12"/>
      <c r="IN34" s="12"/>
      <c r="IO34" s="12"/>
      <c r="IP34" s="12"/>
      <c r="IQ34" s="12"/>
      <c r="IR34" s="12"/>
      <c r="IS34" s="12"/>
      <c r="IT34" s="12"/>
      <c r="IU34" s="12"/>
      <c r="IV34" s="12"/>
      <c r="IW34" s="12"/>
      <c r="IX34" s="12"/>
      <c r="IY34" s="12"/>
      <c r="IZ34" s="12"/>
      <c r="JA34" s="12"/>
      <c r="JB34" s="12"/>
      <c r="JC34" s="12"/>
      <c r="JD34" s="12"/>
      <c r="JE34" s="12"/>
      <c r="JF34" s="12"/>
      <c r="JG34" s="12"/>
      <c r="JH34" s="12"/>
      <c r="JI34" s="12"/>
      <c r="JJ34" s="12"/>
      <c r="JK34" s="12"/>
      <c r="JL34" s="12"/>
      <c r="JM34" s="12"/>
      <c r="JN34" s="12"/>
      <c r="JO34" s="12"/>
      <c r="JP34" s="12"/>
      <c r="JQ34" s="12"/>
      <c r="JR34" s="12"/>
      <c r="JS34" s="12"/>
      <c r="JT34" s="12"/>
      <c r="JU34" s="12"/>
      <c r="JV34" s="12"/>
      <c r="JW34" s="12"/>
      <c r="JX34" s="12"/>
      <c r="JY34" s="12"/>
      <c r="JZ34" s="12"/>
      <c r="KA34" s="12"/>
      <c r="KB34" s="12"/>
      <c r="KC34" s="12"/>
      <c r="KD34" s="12"/>
      <c r="KE34" s="12"/>
      <c r="KF34" s="12"/>
      <c r="KG34" s="12"/>
      <c r="KH34" s="12"/>
      <c r="KI34" s="12"/>
      <c r="KJ34" s="12"/>
      <c r="KK34" s="12"/>
      <c r="KL34" s="12"/>
      <c r="KM34" s="12"/>
      <c r="KN34" s="12"/>
      <c r="KO34" s="12"/>
      <c r="KP34" s="12"/>
      <c r="KQ34" s="12"/>
      <c r="KR34" s="12"/>
      <c r="KS34" s="12"/>
      <c r="KT34" s="12"/>
      <c r="KU34" s="12"/>
      <c r="KV34" s="12"/>
      <c r="KW34" s="12"/>
      <c r="KX34" s="12"/>
      <c r="KY34" s="12"/>
      <c r="KZ34" s="12"/>
      <c r="LA34" s="12"/>
      <c r="LB34" s="12"/>
      <c r="LC34" s="12"/>
      <c r="LD34" s="12"/>
      <c r="LE34" s="12"/>
      <c r="LF34" s="12"/>
      <c r="LG34" s="12"/>
      <c r="LH34" s="12"/>
      <c r="LI34" s="12"/>
      <c r="LJ34" s="12"/>
      <c r="LK34" s="12"/>
      <c r="LL34" s="12"/>
      <c r="LM34" s="12"/>
      <c r="LN34" s="12"/>
      <c r="LO34" s="12"/>
      <c r="LP34" s="12"/>
      <c r="LQ34" s="12"/>
      <c r="LR34" s="12"/>
      <c r="LS34" s="12">
        <v>0</v>
      </c>
      <c r="LT34" s="12">
        <v>0</v>
      </c>
      <c r="LU34" s="12">
        <v>0</v>
      </c>
      <c r="LV34" s="12">
        <v>0</v>
      </c>
      <c r="LW34" s="12">
        <v>0</v>
      </c>
      <c r="LX34" s="12">
        <v>0</v>
      </c>
      <c r="LY34" s="12">
        <v>0</v>
      </c>
      <c r="LZ34" s="12">
        <v>0</v>
      </c>
      <c r="MA34" s="12">
        <v>0</v>
      </c>
      <c r="MB34" s="12">
        <v>0</v>
      </c>
      <c r="MC34" s="12">
        <v>0</v>
      </c>
      <c r="MD34" s="12">
        <v>0</v>
      </c>
      <c r="ME34" s="12">
        <v>0</v>
      </c>
      <c r="MF34" s="12">
        <v>0</v>
      </c>
      <c r="MG34" s="12">
        <v>0</v>
      </c>
      <c r="MH34" s="12">
        <v>0</v>
      </c>
      <c r="MI34" s="12">
        <v>0</v>
      </c>
      <c r="MJ34" s="12">
        <v>0</v>
      </c>
      <c r="MK34" s="12">
        <v>0</v>
      </c>
      <c r="ML34" s="12">
        <v>0</v>
      </c>
      <c r="MM34" s="12">
        <v>0</v>
      </c>
      <c r="MN34" s="12">
        <v>0</v>
      </c>
      <c r="MO34" s="12">
        <v>0</v>
      </c>
      <c r="MP34" s="12">
        <f t="shared" si="23"/>
        <v>0</v>
      </c>
      <c r="MQ34" s="12">
        <v>0</v>
      </c>
      <c r="MR34" s="12">
        <v>0</v>
      </c>
      <c r="MS34" s="12">
        <v>0</v>
      </c>
      <c r="MT34" s="12">
        <v>0</v>
      </c>
      <c r="MU34" s="12">
        <v>0</v>
      </c>
      <c r="MV34" s="12">
        <v>0</v>
      </c>
      <c r="MW34" s="12">
        <v>0</v>
      </c>
      <c r="MX34" s="12">
        <v>0</v>
      </c>
      <c r="MY34" s="12">
        <v>0</v>
      </c>
      <c r="MZ34" s="12">
        <v>0</v>
      </c>
      <c r="NA34" s="12">
        <v>0</v>
      </c>
      <c r="NB34" s="12">
        <v>0</v>
      </c>
      <c r="NC34" s="12">
        <v>0</v>
      </c>
      <c r="ND34" s="12">
        <v>0</v>
      </c>
      <c r="NE34" s="12">
        <v>0</v>
      </c>
      <c r="NF34" s="12">
        <v>0</v>
      </c>
      <c r="NG34" s="12">
        <v>0</v>
      </c>
      <c r="NH34" s="12">
        <v>0</v>
      </c>
      <c r="NI34" s="12">
        <v>0</v>
      </c>
      <c r="NJ34" s="12">
        <v>0</v>
      </c>
      <c r="NK34" s="12">
        <v>0</v>
      </c>
      <c r="NL34" s="12">
        <v>0</v>
      </c>
      <c r="NM34" s="12">
        <v>0</v>
      </c>
      <c r="NN34" s="12">
        <v>0</v>
      </c>
      <c r="NO34" s="12">
        <v>0</v>
      </c>
      <c r="NP34" s="12">
        <v>0</v>
      </c>
      <c r="NQ34" s="12">
        <v>0</v>
      </c>
      <c r="NR34" s="12">
        <v>0</v>
      </c>
      <c r="NS34" s="12">
        <v>0</v>
      </c>
      <c r="NT34" s="12">
        <v>0</v>
      </c>
      <c r="NU34" s="12">
        <v>0</v>
      </c>
      <c r="NV34" s="12">
        <v>0</v>
      </c>
      <c r="NW34" s="12">
        <v>0</v>
      </c>
      <c r="NX34" s="12">
        <v>0</v>
      </c>
      <c r="NY34" s="12">
        <v>0</v>
      </c>
      <c r="NZ34" s="12">
        <v>0</v>
      </c>
      <c r="OA34" s="12">
        <v>0</v>
      </c>
      <c r="OB34" s="12">
        <v>0</v>
      </c>
      <c r="OC34" s="12">
        <v>0</v>
      </c>
      <c r="OD34" s="12">
        <v>0</v>
      </c>
      <c r="OE34" s="12">
        <v>0</v>
      </c>
      <c r="OF34" s="12">
        <v>0</v>
      </c>
      <c r="OG34" s="12">
        <v>0</v>
      </c>
      <c r="OH34" s="12">
        <v>0</v>
      </c>
      <c r="OI34" s="12">
        <v>0</v>
      </c>
      <c r="OJ34" s="12">
        <v>0</v>
      </c>
      <c r="OK34" s="12">
        <v>0</v>
      </c>
      <c r="OL34" s="12">
        <v>0</v>
      </c>
      <c r="OM34" s="12">
        <v>0</v>
      </c>
      <c r="ON34" s="12">
        <v>0</v>
      </c>
      <c r="OO34" s="12">
        <v>0</v>
      </c>
      <c r="OP34" s="12">
        <v>0</v>
      </c>
      <c r="OQ34" s="12">
        <v>0</v>
      </c>
      <c r="OR34" s="12">
        <v>0</v>
      </c>
      <c r="OS34" s="12"/>
      <c r="OT34" s="12">
        <f t="shared" si="14"/>
        <v>0</v>
      </c>
      <c r="OU34" s="12"/>
      <c r="OV34" s="13"/>
      <c r="OW34" s="13"/>
      <c r="OX34" s="13"/>
      <c r="OY34" s="13"/>
      <c r="OZ34" s="13"/>
      <c r="PA34" s="13"/>
      <c r="PB34" s="13"/>
      <c r="PC34" s="13"/>
      <c r="PD34" s="13"/>
      <c r="PE34" s="13"/>
      <c r="PF34" s="13"/>
      <c r="PG34" s="13"/>
      <c r="PH34" s="13"/>
      <c r="PI34" s="13"/>
      <c r="PJ34" s="13"/>
      <c r="PK34" s="13"/>
      <c r="PL34" s="13"/>
      <c r="PM34" s="13"/>
      <c r="PN34" s="13"/>
      <c r="PO34" s="13"/>
      <c r="PP34" s="13"/>
      <c r="PQ34" s="13"/>
      <c r="PR34" s="13"/>
      <c r="PS34" s="13"/>
      <c r="PT34" s="13"/>
      <c r="PU34" s="13"/>
      <c r="PV34" s="13"/>
      <c r="PW34" s="13"/>
      <c r="PX34" s="13"/>
      <c r="PY34" s="13"/>
      <c r="PZ34" s="13"/>
      <c r="QA34" s="13"/>
      <c r="QB34" s="13"/>
      <c r="QC34" s="13"/>
      <c r="QD34" s="13"/>
      <c r="QE34" s="13"/>
      <c r="QF34" s="13"/>
      <c r="QG34" s="13"/>
      <c r="QH34" s="13"/>
      <c r="QI34" s="13"/>
    </row>
    <row r="35" spans="1:451" s="14" customFormat="1" ht="12.75" x14ac:dyDescent="0.2">
      <c r="A35" s="2">
        <v>312000</v>
      </c>
      <c r="B35" s="10" t="s">
        <v>537</v>
      </c>
      <c r="C35" s="10" t="s">
        <v>247</v>
      </c>
      <c r="D35" s="11">
        <v>2047</v>
      </c>
      <c r="E35" s="12">
        <v>0</v>
      </c>
      <c r="F35" s="12">
        <v>0</v>
      </c>
      <c r="G35" s="12">
        <v>0</v>
      </c>
      <c r="H35" s="12">
        <v>0</v>
      </c>
      <c r="I35" s="12">
        <v>0</v>
      </c>
      <c r="J35" s="12">
        <v>0</v>
      </c>
      <c r="K35" s="12">
        <v>0</v>
      </c>
      <c r="L35" s="12">
        <v>0</v>
      </c>
      <c r="M35" s="12">
        <v>0</v>
      </c>
      <c r="N35" s="12">
        <v>0</v>
      </c>
      <c r="O35" s="12">
        <v>0</v>
      </c>
      <c r="P35" s="12">
        <v>0</v>
      </c>
      <c r="Q35" s="12">
        <v>0</v>
      </c>
      <c r="R35" s="12">
        <v>0</v>
      </c>
      <c r="S35" s="12">
        <v>0</v>
      </c>
      <c r="T35" s="12">
        <v>0</v>
      </c>
      <c r="U35" s="12">
        <v>0</v>
      </c>
      <c r="V35" s="12">
        <v>0</v>
      </c>
      <c r="W35" s="12">
        <v>0</v>
      </c>
      <c r="X35" s="12">
        <v>0</v>
      </c>
      <c r="Y35" s="12">
        <v>0</v>
      </c>
      <c r="Z35" s="12"/>
      <c r="AA35" s="12">
        <v>0</v>
      </c>
      <c r="AB35" s="12">
        <v>0</v>
      </c>
      <c r="AC35" s="12">
        <v>0</v>
      </c>
      <c r="AD35" s="12">
        <v>0</v>
      </c>
      <c r="AE35" s="15">
        <v>0</v>
      </c>
      <c r="AF35" s="15">
        <v>0</v>
      </c>
      <c r="AG35" s="15">
        <v>0</v>
      </c>
      <c r="AH35" s="15">
        <v>0</v>
      </c>
      <c r="AI35" s="12">
        <v>0</v>
      </c>
      <c r="AJ35" s="12">
        <v>0</v>
      </c>
      <c r="AK35" s="12">
        <v>0</v>
      </c>
      <c r="AL35" s="12">
        <v>0</v>
      </c>
      <c r="AM35" s="12">
        <v>0</v>
      </c>
      <c r="AN35" s="12">
        <v>0</v>
      </c>
      <c r="AO35" s="12">
        <v>0</v>
      </c>
      <c r="AP35" s="12">
        <v>0</v>
      </c>
      <c r="AQ35" s="12">
        <v>0</v>
      </c>
      <c r="AR35" s="12">
        <v>0</v>
      </c>
      <c r="AS35" s="12">
        <v>0</v>
      </c>
      <c r="AT35" s="12">
        <v>0</v>
      </c>
      <c r="AU35" s="12">
        <v>0</v>
      </c>
      <c r="AV35" s="12">
        <v>0</v>
      </c>
      <c r="AW35" s="12">
        <v>0</v>
      </c>
      <c r="AX35" s="12">
        <v>0</v>
      </c>
      <c r="AY35" s="12">
        <v>0</v>
      </c>
      <c r="AZ35" s="12">
        <v>0</v>
      </c>
      <c r="BA35" s="12">
        <v>0</v>
      </c>
      <c r="BB35" s="12">
        <v>0</v>
      </c>
      <c r="BC35" s="12">
        <v>0</v>
      </c>
      <c r="BD35" s="12">
        <v>0</v>
      </c>
      <c r="BE35" s="12">
        <v>0</v>
      </c>
      <c r="BF35" s="12">
        <v>0</v>
      </c>
      <c r="BG35" s="12">
        <v>0</v>
      </c>
      <c r="BH35" s="12">
        <v>0</v>
      </c>
      <c r="BI35" s="12">
        <v>0</v>
      </c>
      <c r="BJ35" s="12">
        <v>0</v>
      </c>
      <c r="BK35" s="12">
        <v>0</v>
      </c>
      <c r="BL35" s="12">
        <v>0</v>
      </c>
      <c r="BM35" s="12">
        <v>0</v>
      </c>
      <c r="BN35" s="12">
        <v>0</v>
      </c>
      <c r="BO35" s="12">
        <v>0</v>
      </c>
      <c r="BP35" s="12">
        <v>0</v>
      </c>
      <c r="BQ35" s="12">
        <v>0</v>
      </c>
      <c r="BR35" s="12">
        <v>0</v>
      </c>
      <c r="BS35" s="12">
        <v>0</v>
      </c>
      <c r="BT35" s="12">
        <v>0</v>
      </c>
      <c r="BU35" s="12">
        <v>0</v>
      </c>
      <c r="BV35" s="12">
        <v>0</v>
      </c>
      <c r="BW35" s="12">
        <v>0</v>
      </c>
      <c r="BX35" s="12">
        <v>0</v>
      </c>
      <c r="BY35" s="12">
        <v>0</v>
      </c>
      <c r="BZ35" s="12">
        <v>0</v>
      </c>
      <c r="CA35" s="12">
        <v>0</v>
      </c>
      <c r="CB35" s="12">
        <v>0</v>
      </c>
      <c r="CC35" s="12">
        <v>0</v>
      </c>
      <c r="CD35" s="12">
        <v>0</v>
      </c>
      <c r="CE35" s="12">
        <v>0</v>
      </c>
      <c r="CF35" s="12">
        <v>0</v>
      </c>
      <c r="CG35" s="12">
        <v>0</v>
      </c>
      <c r="CH35" s="12">
        <v>0</v>
      </c>
      <c r="CI35" s="12">
        <v>0</v>
      </c>
      <c r="CJ35" s="12">
        <v>0</v>
      </c>
      <c r="CK35" s="12">
        <v>0</v>
      </c>
      <c r="CL35" s="12">
        <v>0</v>
      </c>
      <c r="CM35" s="12">
        <v>0</v>
      </c>
      <c r="CN35" s="12">
        <v>0</v>
      </c>
      <c r="CO35" s="12">
        <v>0</v>
      </c>
      <c r="CP35" s="12">
        <v>0</v>
      </c>
      <c r="CQ35" s="12">
        <v>0</v>
      </c>
      <c r="CR35" s="12">
        <v>0</v>
      </c>
      <c r="CS35" s="12">
        <v>0</v>
      </c>
      <c r="CT35" s="12">
        <v>0</v>
      </c>
      <c r="CU35" s="12">
        <v>0</v>
      </c>
      <c r="CV35" s="12">
        <v>0</v>
      </c>
      <c r="CW35" s="12">
        <v>0</v>
      </c>
      <c r="CX35" s="12">
        <v>0</v>
      </c>
      <c r="CY35" s="12">
        <v>0</v>
      </c>
      <c r="CZ35" s="12">
        <f t="shared" ref="CZ35:CZ66" si="24">CW35+CX35+EB35+GS35</f>
        <v>0</v>
      </c>
      <c r="DA35" s="12">
        <v>0</v>
      </c>
      <c r="DB35" s="12">
        <v>0</v>
      </c>
      <c r="DC35" s="12">
        <v>0</v>
      </c>
      <c r="DD35" s="12">
        <f t="shared" si="15"/>
        <v>0</v>
      </c>
      <c r="DE35" s="12">
        <f t="shared" si="16"/>
        <v>0</v>
      </c>
      <c r="DF35" s="12">
        <f t="shared" si="22"/>
        <v>0</v>
      </c>
      <c r="DG35" s="12">
        <v>0</v>
      </c>
      <c r="DH35" s="12">
        <f t="shared" si="17"/>
        <v>0</v>
      </c>
      <c r="DI35" s="12">
        <v>0</v>
      </c>
      <c r="DJ35" s="12">
        <v>0</v>
      </c>
      <c r="DK35" s="12">
        <v>0</v>
      </c>
      <c r="DL35" s="12">
        <v>0</v>
      </c>
      <c r="DM35" s="12">
        <v>0</v>
      </c>
      <c r="DN35" s="12">
        <v>0</v>
      </c>
      <c r="DO35" s="12">
        <v>0</v>
      </c>
      <c r="DP35" s="12">
        <v>0</v>
      </c>
      <c r="DQ35" s="12">
        <v>0</v>
      </c>
      <c r="DR35" s="12">
        <v>0</v>
      </c>
      <c r="DS35" s="12">
        <v>0</v>
      </c>
      <c r="DT35" s="12">
        <v>0</v>
      </c>
      <c r="DU35" s="12">
        <v>0</v>
      </c>
      <c r="DV35" s="12">
        <v>0</v>
      </c>
      <c r="DW35" s="12">
        <v>0</v>
      </c>
      <c r="DX35" s="12">
        <v>0</v>
      </c>
      <c r="DY35" s="12">
        <v>0</v>
      </c>
      <c r="DZ35" s="12">
        <v>0</v>
      </c>
      <c r="EA35" s="12">
        <v>0</v>
      </c>
      <c r="EB35" s="12">
        <v>0</v>
      </c>
      <c r="EC35" s="12">
        <v>0</v>
      </c>
      <c r="ED35" s="12">
        <f t="shared" si="18"/>
        <v>0</v>
      </c>
      <c r="EE35" s="12">
        <v>0</v>
      </c>
      <c r="EF35" s="12">
        <v>0</v>
      </c>
      <c r="EG35" s="12">
        <v>0</v>
      </c>
      <c r="EH35" s="12">
        <v>0</v>
      </c>
      <c r="EI35" s="12">
        <v>0</v>
      </c>
      <c r="EJ35" s="12">
        <v>0</v>
      </c>
      <c r="EK35" s="12">
        <v>0</v>
      </c>
      <c r="EL35" s="12">
        <v>0</v>
      </c>
      <c r="EM35" s="12">
        <v>0</v>
      </c>
      <c r="EN35" s="12">
        <v>0</v>
      </c>
      <c r="EO35" s="12">
        <v>0</v>
      </c>
      <c r="EP35" s="12">
        <v>0</v>
      </c>
      <c r="EQ35" s="12">
        <v>0</v>
      </c>
      <c r="ER35" s="12">
        <v>0</v>
      </c>
      <c r="ES35" s="12">
        <v>0</v>
      </c>
      <c r="ET35" s="12">
        <v>0</v>
      </c>
      <c r="EU35" s="12">
        <v>0</v>
      </c>
      <c r="EV35" s="12">
        <v>0</v>
      </c>
      <c r="EW35" s="12">
        <v>0</v>
      </c>
      <c r="EX35" s="12">
        <v>0</v>
      </c>
      <c r="EY35" s="12">
        <v>0</v>
      </c>
      <c r="EZ35" s="12">
        <v>0</v>
      </c>
      <c r="FA35" s="12"/>
      <c r="FB35" s="12"/>
      <c r="FC35" s="12"/>
      <c r="FD35" s="12"/>
      <c r="FE35" s="12"/>
      <c r="FF35" s="12"/>
      <c r="FG35" s="12">
        <v>0</v>
      </c>
      <c r="FH35" s="12">
        <v>0</v>
      </c>
      <c r="FI35" s="12">
        <v>0</v>
      </c>
      <c r="FJ35" s="12">
        <v>0</v>
      </c>
      <c r="FK35" s="12">
        <v>0</v>
      </c>
      <c r="FL35" s="12">
        <v>0</v>
      </c>
      <c r="FM35" s="12">
        <f t="shared" si="19"/>
        <v>0</v>
      </c>
      <c r="FN35" s="12">
        <v>0</v>
      </c>
      <c r="FO35" s="12">
        <v>0</v>
      </c>
      <c r="FP35" s="12">
        <v>0</v>
      </c>
      <c r="FQ35" s="12">
        <v>0</v>
      </c>
      <c r="FR35" s="12">
        <v>0</v>
      </c>
      <c r="FS35" s="12">
        <v>0</v>
      </c>
      <c r="FT35" s="12">
        <v>0</v>
      </c>
      <c r="FU35" s="12">
        <v>0</v>
      </c>
      <c r="FV35" s="12">
        <v>0</v>
      </c>
      <c r="FW35" s="12">
        <f t="shared" si="20"/>
        <v>0</v>
      </c>
      <c r="FX35" s="12">
        <v>0</v>
      </c>
      <c r="FY35" s="12">
        <v>0</v>
      </c>
      <c r="FZ35" s="12">
        <v>0</v>
      </c>
      <c r="GA35" s="12">
        <v>0</v>
      </c>
      <c r="GB35" s="12">
        <v>0</v>
      </c>
      <c r="GC35" s="12">
        <v>0</v>
      </c>
      <c r="GD35" s="12">
        <v>0</v>
      </c>
      <c r="GE35" s="12">
        <v>0</v>
      </c>
      <c r="GF35" s="12">
        <v>0</v>
      </c>
      <c r="GG35" s="12">
        <v>0</v>
      </c>
      <c r="GH35" s="12">
        <v>0</v>
      </c>
      <c r="GI35" s="12">
        <v>0</v>
      </c>
      <c r="GJ35" s="12">
        <v>0</v>
      </c>
      <c r="GK35" s="12">
        <v>0</v>
      </c>
      <c r="GL35" s="12">
        <v>0</v>
      </c>
      <c r="GM35" s="12">
        <v>0</v>
      </c>
      <c r="GN35" s="12">
        <v>0</v>
      </c>
      <c r="GO35" s="12">
        <v>0</v>
      </c>
      <c r="GP35" s="12">
        <v>0</v>
      </c>
      <c r="GQ35" s="12">
        <v>0</v>
      </c>
      <c r="GR35" s="12">
        <v>0</v>
      </c>
      <c r="GS35" s="12">
        <v>0</v>
      </c>
      <c r="GT35" s="12">
        <v>0</v>
      </c>
      <c r="GU35" s="12">
        <v>0</v>
      </c>
      <c r="GV35" s="12"/>
      <c r="GW35" s="12"/>
      <c r="GX35" s="12"/>
      <c r="GY35" s="12"/>
      <c r="GZ35" s="12"/>
      <c r="HA35" s="12"/>
      <c r="HB35" s="12"/>
      <c r="HC35" s="12"/>
      <c r="HD35" s="12">
        <v>0</v>
      </c>
      <c r="HE35" s="12">
        <v>0</v>
      </c>
      <c r="HF35" s="12">
        <v>0</v>
      </c>
      <c r="HG35" s="12">
        <v>0</v>
      </c>
      <c r="HH35" s="12">
        <v>0</v>
      </c>
      <c r="HI35" s="12">
        <v>0</v>
      </c>
      <c r="HJ35" s="12">
        <v>0</v>
      </c>
      <c r="HK35" s="12">
        <f t="shared" si="8"/>
        <v>0</v>
      </c>
      <c r="HL35" s="12">
        <v>0</v>
      </c>
      <c r="HM35" s="12">
        <v>0</v>
      </c>
      <c r="HN35" s="12">
        <f t="shared" si="9"/>
        <v>0</v>
      </c>
      <c r="HO35" s="12">
        <v>0</v>
      </c>
      <c r="HP35" s="12">
        <v>0</v>
      </c>
      <c r="HQ35" s="12">
        <f t="shared" si="10"/>
        <v>0</v>
      </c>
      <c r="HR35" s="12">
        <v>0</v>
      </c>
      <c r="HS35" s="12">
        <v>0</v>
      </c>
      <c r="HT35" s="12">
        <f t="shared" si="21"/>
        <v>0</v>
      </c>
      <c r="HU35" s="12">
        <v>0</v>
      </c>
      <c r="HV35" s="12">
        <v>0</v>
      </c>
      <c r="HW35" s="12">
        <f t="shared" si="12"/>
        <v>0</v>
      </c>
      <c r="HX35" s="12">
        <v>0</v>
      </c>
      <c r="HY35" s="12">
        <v>0</v>
      </c>
      <c r="HZ35" s="12">
        <v>0</v>
      </c>
      <c r="IA35" s="12">
        <v>0</v>
      </c>
      <c r="IB35" s="12">
        <v>0</v>
      </c>
      <c r="IC35" s="12">
        <v>0</v>
      </c>
      <c r="ID35" s="12">
        <v>0</v>
      </c>
      <c r="IE35" s="12"/>
      <c r="IF35" s="12"/>
      <c r="IG35" s="12"/>
      <c r="IH35" s="12"/>
      <c r="II35" s="12"/>
      <c r="IJ35" s="12"/>
      <c r="IK35" s="12"/>
      <c r="IL35" s="12"/>
      <c r="IM35" s="12"/>
      <c r="IN35" s="12"/>
      <c r="IO35" s="12"/>
      <c r="IP35" s="12"/>
      <c r="IQ35" s="12"/>
      <c r="IR35" s="12"/>
      <c r="IS35" s="12"/>
      <c r="IT35" s="12"/>
      <c r="IU35" s="12"/>
      <c r="IV35" s="12"/>
      <c r="IW35" s="12"/>
      <c r="IX35" s="12"/>
      <c r="IY35" s="12"/>
      <c r="IZ35" s="12"/>
      <c r="JA35" s="12"/>
      <c r="JB35" s="12"/>
      <c r="JC35" s="12"/>
      <c r="JD35" s="12"/>
      <c r="JE35" s="12"/>
      <c r="JF35" s="12"/>
      <c r="JG35" s="12"/>
      <c r="JH35" s="12"/>
      <c r="JI35" s="12"/>
      <c r="JJ35" s="12"/>
      <c r="JK35" s="12"/>
      <c r="JL35" s="12"/>
      <c r="JM35" s="12"/>
      <c r="JN35" s="12"/>
      <c r="JO35" s="12"/>
      <c r="JP35" s="12"/>
      <c r="JQ35" s="12"/>
      <c r="JR35" s="12"/>
      <c r="JS35" s="12"/>
      <c r="JT35" s="12"/>
      <c r="JU35" s="12"/>
      <c r="JV35" s="12"/>
      <c r="JW35" s="12"/>
      <c r="JX35" s="12"/>
      <c r="JY35" s="12"/>
      <c r="JZ35" s="12"/>
      <c r="KA35" s="12"/>
      <c r="KB35" s="12"/>
      <c r="KC35" s="12"/>
      <c r="KD35" s="12"/>
      <c r="KE35" s="12"/>
      <c r="KF35" s="12"/>
      <c r="KG35" s="12"/>
      <c r="KH35" s="12"/>
      <c r="KI35" s="12"/>
      <c r="KJ35" s="12"/>
      <c r="KK35" s="12"/>
      <c r="KL35" s="12"/>
      <c r="KM35" s="12"/>
      <c r="KN35" s="12"/>
      <c r="KO35" s="12"/>
      <c r="KP35" s="12"/>
      <c r="KQ35" s="12"/>
      <c r="KR35" s="12"/>
      <c r="KS35" s="12"/>
      <c r="KT35" s="12"/>
      <c r="KU35" s="12"/>
      <c r="KV35" s="12"/>
      <c r="KW35" s="12"/>
      <c r="KX35" s="12"/>
      <c r="KY35" s="12"/>
      <c r="KZ35" s="12"/>
      <c r="LA35" s="12"/>
      <c r="LB35" s="12"/>
      <c r="LC35" s="12"/>
      <c r="LD35" s="12"/>
      <c r="LE35" s="12"/>
      <c r="LF35" s="12"/>
      <c r="LG35" s="12"/>
      <c r="LH35" s="12"/>
      <c r="LI35" s="12"/>
      <c r="LJ35" s="12"/>
      <c r="LK35" s="12"/>
      <c r="LL35" s="12"/>
      <c r="LM35" s="12"/>
      <c r="LN35" s="12"/>
      <c r="LO35" s="12"/>
      <c r="LP35" s="12"/>
      <c r="LQ35" s="12"/>
      <c r="LR35" s="12"/>
      <c r="LS35" s="12">
        <v>0</v>
      </c>
      <c r="LT35" s="12">
        <v>0</v>
      </c>
      <c r="LU35" s="12">
        <v>0</v>
      </c>
      <c r="LV35" s="12">
        <v>0</v>
      </c>
      <c r="LW35" s="12">
        <v>0</v>
      </c>
      <c r="LX35" s="12">
        <v>0</v>
      </c>
      <c r="LY35" s="12">
        <v>0</v>
      </c>
      <c r="LZ35" s="12">
        <v>0</v>
      </c>
      <c r="MA35" s="12">
        <v>0</v>
      </c>
      <c r="MB35" s="12">
        <v>0</v>
      </c>
      <c r="MC35" s="12">
        <v>0</v>
      </c>
      <c r="MD35" s="12">
        <v>0</v>
      </c>
      <c r="ME35" s="12">
        <v>0</v>
      </c>
      <c r="MF35" s="12">
        <v>0</v>
      </c>
      <c r="MG35" s="12">
        <v>0</v>
      </c>
      <c r="MH35" s="12">
        <v>0</v>
      </c>
      <c r="MI35" s="12">
        <v>0</v>
      </c>
      <c r="MJ35" s="12">
        <v>0</v>
      </c>
      <c r="MK35" s="12">
        <v>0</v>
      </c>
      <c r="ML35" s="12">
        <v>0</v>
      </c>
      <c r="MM35" s="12">
        <v>0</v>
      </c>
      <c r="MN35" s="12">
        <v>0</v>
      </c>
      <c r="MO35" s="12">
        <v>0</v>
      </c>
      <c r="MP35" s="12">
        <f t="shared" si="23"/>
        <v>0</v>
      </c>
      <c r="MQ35" s="12">
        <v>0</v>
      </c>
      <c r="MR35" s="12">
        <v>0</v>
      </c>
      <c r="MS35" s="12">
        <v>0</v>
      </c>
      <c r="MT35" s="12">
        <v>0</v>
      </c>
      <c r="MU35" s="12">
        <v>0</v>
      </c>
      <c r="MV35" s="12">
        <v>0</v>
      </c>
      <c r="MW35" s="12">
        <v>0</v>
      </c>
      <c r="MX35" s="12">
        <v>0</v>
      </c>
      <c r="MY35" s="12">
        <v>0</v>
      </c>
      <c r="MZ35" s="12">
        <v>0</v>
      </c>
      <c r="NA35" s="12">
        <v>0</v>
      </c>
      <c r="NB35" s="12">
        <v>0</v>
      </c>
      <c r="NC35" s="12">
        <v>0</v>
      </c>
      <c r="ND35" s="12">
        <v>0</v>
      </c>
      <c r="NE35" s="12">
        <v>0</v>
      </c>
      <c r="NF35" s="12">
        <v>0</v>
      </c>
      <c r="NG35" s="12">
        <v>0</v>
      </c>
      <c r="NH35" s="12">
        <v>0</v>
      </c>
      <c r="NI35" s="12">
        <v>0</v>
      </c>
      <c r="NJ35" s="12">
        <v>0</v>
      </c>
      <c r="NK35" s="12">
        <v>0</v>
      </c>
      <c r="NL35" s="12">
        <v>0</v>
      </c>
      <c r="NM35" s="12">
        <v>0</v>
      </c>
      <c r="NN35" s="12">
        <v>0</v>
      </c>
      <c r="NO35" s="12">
        <v>0</v>
      </c>
      <c r="NP35" s="12">
        <v>0</v>
      </c>
      <c r="NQ35" s="12">
        <v>0</v>
      </c>
      <c r="NR35" s="12">
        <v>0</v>
      </c>
      <c r="NS35" s="12">
        <v>0</v>
      </c>
      <c r="NT35" s="12">
        <v>0</v>
      </c>
      <c r="NU35" s="12">
        <v>0</v>
      </c>
      <c r="NV35" s="12">
        <v>0</v>
      </c>
      <c r="NW35" s="12">
        <v>0</v>
      </c>
      <c r="NX35" s="12">
        <v>0</v>
      </c>
      <c r="NY35" s="12">
        <v>0</v>
      </c>
      <c r="NZ35" s="12">
        <v>0</v>
      </c>
      <c r="OA35" s="12">
        <v>0</v>
      </c>
      <c r="OB35" s="12">
        <v>0</v>
      </c>
      <c r="OC35" s="12">
        <v>0</v>
      </c>
      <c r="OD35" s="12">
        <v>0</v>
      </c>
      <c r="OE35" s="12">
        <v>0</v>
      </c>
      <c r="OF35" s="12">
        <v>0</v>
      </c>
      <c r="OG35" s="12">
        <v>0</v>
      </c>
      <c r="OH35" s="12">
        <v>0</v>
      </c>
      <c r="OI35" s="12">
        <v>0</v>
      </c>
      <c r="OJ35" s="12">
        <v>0</v>
      </c>
      <c r="OK35" s="12">
        <v>0</v>
      </c>
      <c r="OL35" s="12">
        <v>0</v>
      </c>
      <c r="OM35" s="12">
        <v>0</v>
      </c>
      <c r="ON35" s="12">
        <v>0</v>
      </c>
      <c r="OO35" s="12">
        <v>0</v>
      </c>
      <c r="OP35" s="12">
        <v>0</v>
      </c>
      <c r="OQ35" s="12">
        <v>0</v>
      </c>
      <c r="OR35" s="12">
        <v>0</v>
      </c>
      <c r="OS35" s="12"/>
      <c r="OT35" s="12">
        <f t="shared" si="14"/>
        <v>0</v>
      </c>
      <c r="OU35" s="12"/>
      <c r="OV35" s="13"/>
      <c r="OW35" s="13"/>
      <c r="OX35" s="13"/>
      <c r="OY35" s="13"/>
      <c r="OZ35" s="13"/>
      <c r="PA35" s="13"/>
      <c r="PB35" s="13"/>
      <c r="PC35" s="13"/>
      <c r="PD35" s="13"/>
      <c r="PE35" s="13"/>
      <c r="PF35" s="13"/>
      <c r="PG35" s="13"/>
      <c r="PH35" s="13"/>
      <c r="PI35" s="13"/>
      <c r="PJ35" s="13"/>
      <c r="PK35" s="13"/>
      <c r="PL35" s="13"/>
      <c r="PM35" s="13"/>
      <c r="PN35" s="13"/>
      <c r="PO35" s="13"/>
      <c r="PP35" s="13"/>
      <c r="PQ35" s="13"/>
      <c r="PR35" s="13"/>
      <c r="PS35" s="13"/>
      <c r="PT35" s="13"/>
      <c r="PU35" s="13"/>
      <c r="PV35" s="13"/>
      <c r="PW35" s="13"/>
      <c r="PX35" s="13"/>
      <c r="PY35" s="13"/>
      <c r="PZ35" s="13"/>
      <c r="QA35" s="13"/>
      <c r="QB35" s="13"/>
      <c r="QC35" s="13"/>
      <c r="QD35" s="13"/>
      <c r="QE35" s="13"/>
      <c r="QF35" s="13"/>
      <c r="QG35" s="13"/>
      <c r="QH35" s="13"/>
      <c r="QI35" s="13"/>
    </row>
    <row r="36" spans="1:451" s="14" customFormat="1" ht="12.75" x14ac:dyDescent="0.2">
      <c r="A36" s="2">
        <v>312000</v>
      </c>
      <c r="B36" s="10" t="s">
        <v>537</v>
      </c>
      <c r="C36" s="10" t="s">
        <v>247</v>
      </c>
      <c r="D36" s="11">
        <v>2048</v>
      </c>
      <c r="E36" s="12">
        <v>0</v>
      </c>
      <c r="F36" s="12">
        <v>0</v>
      </c>
      <c r="G36" s="12">
        <v>0</v>
      </c>
      <c r="H36" s="12">
        <v>0</v>
      </c>
      <c r="I36" s="12">
        <v>0</v>
      </c>
      <c r="J36" s="12">
        <v>0</v>
      </c>
      <c r="K36" s="12">
        <v>0</v>
      </c>
      <c r="L36" s="12">
        <v>0</v>
      </c>
      <c r="M36" s="12">
        <v>0</v>
      </c>
      <c r="N36" s="12">
        <v>0</v>
      </c>
      <c r="O36" s="12">
        <v>0</v>
      </c>
      <c r="P36" s="12">
        <v>0</v>
      </c>
      <c r="Q36" s="12">
        <v>0</v>
      </c>
      <c r="R36" s="12">
        <v>0</v>
      </c>
      <c r="S36" s="12">
        <v>0</v>
      </c>
      <c r="T36" s="12">
        <v>0</v>
      </c>
      <c r="U36" s="12">
        <v>0</v>
      </c>
      <c r="V36" s="12">
        <v>0</v>
      </c>
      <c r="W36" s="12">
        <v>0</v>
      </c>
      <c r="X36" s="12">
        <v>0</v>
      </c>
      <c r="Y36" s="12">
        <v>0</v>
      </c>
      <c r="Z36" s="12"/>
      <c r="AA36" s="12">
        <v>0</v>
      </c>
      <c r="AB36" s="12">
        <v>0</v>
      </c>
      <c r="AC36" s="12">
        <v>0</v>
      </c>
      <c r="AD36" s="12">
        <v>0</v>
      </c>
      <c r="AE36" s="15">
        <v>0</v>
      </c>
      <c r="AF36" s="15">
        <v>0</v>
      </c>
      <c r="AG36" s="15">
        <v>0</v>
      </c>
      <c r="AH36" s="15">
        <v>0</v>
      </c>
      <c r="AI36" s="12">
        <v>0</v>
      </c>
      <c r="AJ36" s="12">
        <v>0</v>
      </c>
      <c r="AK36" s="12">
        <v>0</v>
      </c>
      <c r="AL36" s="12">
        <v>0</v>
      </c>
      <c r="AM36" s="12">
        <v>0</v>
      </c>
      <c r="AN36" s="12">
        <v>0</v>
      </c>
      <c r="AO36" s="12">
        <v>0</v>
      </c>
      <c r="AP36" s="12">
        <v>0</v>
      </c>
      <c r="AQ36" s="12">
        <v>0</v>
      </c>
      <c r="AR36" s="12">
        <v>0</v>
      </c>
      <c r="AS36" s="12">
        <v>0</v>
      </c>
      <c r="AT36" s="12">
        <v>0</v>
      </c>
      <c r="AU36" s="12">
        <v>0</v>
      </c>
      <c r="AV36" s="12">
        <v>0</v>
      </c>
      <c r="AW36" s="12">
        <v>0</v>
      </c>
      <c r="AX36" s="12">
        <v>0</v>
      </c>
      <c r="AY36" s="12">
        <v>0</v>
      </c>
      <c r="AZ36" s="12">
        <v>0</v>
      </c>
      <c r="BA36" s="12">
        <v>0</v>
      </c>
      <c r="BB36" s="12">
        <v>0</v>
      </c>
      <c r="BC36" s="12">
        <v>0</v>
      </c>
      <c r="BD36" s="12">
        <v>0</v>
      </c>
      <c r="BE36" s="12">
        <v>0</v>
      </c>
      <c r="BF36" s="12">
        <v>0</v>
      </c>
      <c r="BG36" s="12">
        <v>0</v>
      </c>
      <c r="BH36" s="12">
        <v>0</v>
      </c>
      <c r="BI36" s="12">
        <v>0</v>
      </c>
      <c r="BJ36" s="12">
        <v>0</v>
      </c>
      <c r="BK36" s="12">
        <v>0</v>
      </c>
      <c r="BL36" s="12">
        <v>0</v>
      </c>
      <c r="BM36" s="12">
        <v>0</v>
      </c>
      <c r="BN36" s="12">
        <v>0</v>
      </c>
      <c r="BO36" s="12">
        <v>0</v>
      </c>
      <c r="BP36" s="12">
        <v>0</v>
      </c>
      <c r="BQ36" s="12">
        <v>0</v>
      </c>
      <c r="BR36" s="12">
        <v>0</v>
      </c>
      <c r="BS36" s="12">
        <v>0</v>
      </c>
      <c r="BT36" s="12">
        <v>0</v>
      </c>
      <c r="BU36" s="12">
        <v>0</v>
      </c>
      <c r="BV36" s="12">
        <v>0</v>
      </c>
      <c r="BW36" s="12">
        <v>0</v>
      </c>
      <c r="BX36" s="12">
        <v>0</v>
      </c>
      <c r="BY36" s="12">
        <v>0</v>
      </c>
      <c r="BZ36" s="12">
        <v>0</v>
      </c>
      <c r="CA36" s="12">
        <v>0</v>
      </c>
      <c r="CB36" s="12">
        <v>0</v>
      </c>
      <c r="CC36" s="12">
        <v>0</v>
      </c>
      <c r="CD36" s="12">
        <v>0</v>
      </c>
      <c r="CE36" s="12">
        <v>0</v>
      </c>
      <c r="CF36" s="12">
        <v>0</v>
      </c>
      <c r="CG36" s="12">
        <v>0</v>
      </c>
      <c r="CH36" s="12">
        <v>0</v>
      </c>
      <c r="CI36" s="12">
        <v>0</v>
      </c>
      <c r="CJ36" s="12">
        <v>0</v>
      </c>
      <c r="CK36" s="12">
        <v>0</v>
      </c>
      <c r="CL36" s="12">
        <v>0</v>
      </c>
      <c r="CM36" s="12">
        <v>0</v>
      </c>
      <c r="CN36" s="12">
        <v>0</v>
      </c>
      <c r="CO36" s="12">
        <v>0</v>
      </c>
      <c r="CP36" s="12">
        <v>0</v>
      </c>
      <c r="CQ36" s="12">
        <v>0</v>
      </c>
      <c r="CR36" s="12">
        <v>0</v>
      </c>
      <c r="CS36" s="12">
        <v>0</v>
      </c>
      <c r="CT36" s="12">
        <v>0</v>
      </c>
      <c r="CU36" s="12">
        <v>0</v>
      </c>
      <c r="CV36" s="12">
        <v>0</v>
      </c>
      <c r="CW36" s="12">
        <v>0</v>
      </c>
      <c r="CX36" s="12">
        <v>0</v>
      </c>
      <c r="CY36" s="12">
        <v>0</v>
      </c>
      <c r="CZ36" s="12">
        <f t="shared" si="24"/>
        <v>0</v>
      </c>
      <c r="DA36" s="12">
        <v>0</v>
      </c>
      <c r="DB36" s="12">
        <v>0</v>
      </c>
      <c r="DC36" s="12">
        <v>0</v>
      </c>
      <c r="DD36" s="12">
        <f t="shared" si="15"/>
        <v>0</v>
      </c>
      <c r="DE36" s="12">
        <f t="shared" si="16"/>
        <v>0</v>
      </c>
      <c r="DF36" s="12">
        <f t="shared" si="22"/>
        <v>0</v>
      </c>
      <c r="DG36" s="12">
        <v>0</v>
      </c>
      <c r="DH36" s="12">
        <f t="shared" si="17"/>
        <v>0</v>
      </c>
      <c r="DI36" s="12">
        <v>0</v>
      </c>
      <c r="DJ36" s="12">
        <v>0</v>
      </c>
      <c r="DK36" s="12">
        <v>0</v>
      </c>
      <c r="DL36" s="12">
        <v>0</v>
      </c>
      <c r="DM36" s="12">
        <v>0</v>
      </c>
      <c r="DN36" s="12">
        <v>0</v>
      </c>
      <c r="DO36" s="12">
        <v>0</v>
      </c>
      <c r="DP36" s="12">
        <v>0</v>
      </c>
      <c r="DQ36" s="12">
        <v>0</v>
      </c>
      <c r="DR36" s="12">
        <v>0</v>
      </c>
      <c r="DS36" s="12">
        <v>0</v>
      </c>
      <c r="DT36" s="12">
        <v>0</v>
      </c>
      <c r="DU36" s="12">
        <v>0</v>
      </c>
      <c r="DV36" s="12">
        <v>0</v>
      </c>
      <c r="DW36" s="12">
        <v>0</v>
      </c>
      <c r="DX36" s="12">
        <v>0</v>
      </c>
      <c r="DY36" s="12">
        <v>0</v>
      </c>
      <c r="DZ36" s="12">
        <v>0</v>
      </c>
      <c r="EA36" s="12">
        <v>0</v>
      </c>
      <c r="EB36" s="12">
        <v>0</v>
      </c>
      <c r="EC36" s="12">
        <v>0</v>
      </c>
      <c r="ED36" s="12">
        <f t="shared" si="18"/>
        <v>0</v>
      </c>
      <c r="EE36" s="12">
        <v>0</v>
      </c>
      <c r="EF36" s="12">
        <v>0</v>
      </c>
      <c r="EG36" s="12">
        <v>0</v>
      </c>
      <c r="EH36" s="12">
        <v>0</v>
      </c>
      <c r="EI36" s="12">
        <v>0</v>
      </c>
      <c r="EJ36" s="12">
        <v>0</v>
      </c>
      <c r="EK36" s="12">
        <v>0</v>
      </c>
      <c r="EL36" s="12">
        <v>0</v>
      </c>
      <c r="EM36" s="12">
        <v>0</v>
      </c>
      <c r="EN36" s="12">
        <v>0</v>
      </c>
      <c r="EO36" s="12">
        <v>0</v>
      </c>
      <c r="EP36" s="12">
        <v>0</v>
      </c>
      <c r="EQ36" s="12">
        <v>0</v>
      </c>
      <c r="ER36" s="12">
        <v>0</v>
      </c>
      <c r="ES36" s="12">
        <v>0</v>
      </c>
      <c r="ET36" s="12">
        <v>0</v>
      </c>
      <c r="EU36" s="12">
        <v>0</v>
      </c>
      <c r="EV36" s="12">
        <v>0</v>
      </c>
      <c r="EW36" s="12">
        <v>0</v>
      </c>
      <c r="EX36" s="12">
        <v>0</v>
      </c>
      <c r="EY36" s="12">
        <v>0</v>
      </c>
      <c r="EZ36" s="12">
        <v>0</v>
      </c>
      <c r="FA36" s="12"/>
      <c r="FB36" s="12"/>
      <c r="FC36" s="12"/>
      <c r="FD36" s="12"/>
      <c r="FE36" s="12"/>
      <c r="FF36" s="12"/>
      <c r="FG36" s="12">
        <v>0</v>
      </c>
      <c r="FH36" s="12">
        <v>0</v>
      </c>
      <c r="FI36" s="12">
        <v>0</v>
      </c>
      <c r="FJ36" s="12">
        <v>0</v>
      </c>
      <c r="FK36" s="12">
        <v>0</v>
      </c>
      <c r="FL36" s="12">
        <v>0</v>
      </c>
      <c r="FM36" s="12">
        <f t="shared" si="19"/>
        <v>0</v>
      </c>
      <c r="FN36" s="12">
        <v>0</v>
      </c>
      <c r="FO36" s="12">
        <v>0</v>
      </c>
      <c r="FP36" s="12">
        <v>0</v>
      </c>
      <c r="FQ36" s="12">
        <v>0</v>
      </c>
      <c r="FR36" s="12">
        <v>0</v>
      </c>
      <c r="FS36" s="12">
        <v>0</v>
      </c>
      <c r="FT36" s="12">
        <v>0</v>
      </c>
      <c r="FU36" s="12">
        <v>0</v>
      </c>
      <c r="FV36" s="12">
        <v>0</v>
      </c>
      <c r="FW36" s="12">
        <f t="shared" si="20"/>
        <v>0</v>
      </c>
      <c r="FX36" s="12">
        <v>0</v>
      </c>
      <c r="FY36" s="12">
        <v>0</v>
      </c>
      <c r="FZ36" s="12">
        <v>0</v>
      </c>
      <c r="GA36" s="12">
        <v>0</v>
      </c>
      <c r="GB36" s="12">
        <v>0</v>
      </c>
      <c r="GC36" s="12">
        <v>0</v>
      </c>
      <c r="GD36" s="12">
        <v>0</v>
      </c>
      <c r="GE36" s="12">
        <v>0</v>
      </c>
      <c r="GF36" s="12">
        <v>0</v>
      </c>
      <c r="GG36" s="12">
        <v>0</v>
      </c>
      <c r="GH36" s="12">
        <v>0</v>
      </c>
      <c r="GI36" s="12">
        <v>0</v>
      </c>
      <c r="GJ36" s="12">
        <v>0</v>
      </c>
      <c r="GK36" s="12">
        <v>0</v>
      </c>
      <c r="GL36" s="12">
        <v>0</v>
      </c>
      <c r="GM36" s="12">
        <v>0</v>
      </c>
      <c r="GN36" s="12">
        <v>0</v>
      </c>
      <c r="GO36" s="12">
        <v>0</v>
      </c>
      <c r="GP36" s="12">
        <v>0</v>
      </c>
      <c r="GQ36" s="12">
        <v>0</v>
      </c>
      <c r="GR36" s="12">
        <v>0</v>
      </c>
      <c r="GS36" s="12">
        <v>0</v>
      </c>
      <c r="GT36" s="12">
        <v>0</v>
      </c>
      <c r="GU36" s="12">
        <v>0</v>
      </c>
      <c r="GV36" s="12"/>
      <c r="GW36" s="12"/>
      <c r="GX36" s="12"/>
      <c r="GY36" s="12"/>
      <c r="GZ36" s="12"/>
      <c r="HA36" s="12"/>
      <c r="HB36" s="12"/>
      <c r="HC36" s="12"/>
      <c r="HD36" s="12">
        <v>0</v>
      </c>
      <c r="HE36" s="12">
        <v>0</v>
      </c>
      <c r="HF36" s="12">
        <v>0</v>
      </c>
      <c r="HG36" s="12">
        <v>0</v>
      </c>
      <c r="HH36" s="12">
        <v>0</v>
      </c>
      <c r="HI36" s="12">
        <v>0</v>
      </c>
      <c r="HJ36" s="12">
        <v>0</v>
      </c>
      <c r="HK36" s="12">
        <f t="shared" si="8"/>
        <v>0</v>
      </c>
      <c r="HL36" s="12">
        <v>0</v>
      </c>
      <c r="HM36" s="12">
        <v>0</v>
      </c>
      <c r="HN36" s="12">
        <f t="shared" si="9"/>
        <v>0</v>
      </c>
      <c r="HO36" s="12">
        <v>0</v>
      </c>
      <c r="HP36" s="12">
        <v>0</v>
      </c>
      <c r="HQ36" s="12">
        <f t="shared" si="10"/>
        <v>0</v>
      </c>
      <c r="HR36" s="12">
        <v>0</v>
      </c>
      <c r="HS36" s="12">
        <v>0</v>
      </c>
      <c r="HT36" s="12">
        <f t="shared" si="21"/>
        <v>0</v>
      </c>
      <c r="HU36" s="12">
        <v>0</v>
      </c>
      <c r="HV36" s="12">
        <v>0</v>
      </c>
      <c r="HW36" s="12">
        <f t="shared" si="12"/>
        <v>0</v>
      </c>
      <c r="HX36" s="12">
        <v>0</v>
      </c>
      <c r="HY36" s="12">
        <v>0</v>
      </c>
      <c r="HZ36" s="12">
        <v>0</v>
      </c>
      <c r="IA36" s="12">
        <v>0</v>
      </c>
      <c r="IB36" s="12">
        <v>0</v>
      </c>
      <c r="IC36" s="12">
        <v>0</v>
      </c>
      <c r="ID36" s="12">
        <v>0</v>
      </c>
      <c r="IE36" s="12"/>
      <c r="IF36" s="12"/>
      <c r="IG36" s="12"/>
      <c r="IH36" s="12"/>
      <c r="II36" s="12"/>
      <c r="IJ36" s="12"/>
      <c r="IK36" s="12"/>
      <c r="IL36" s="12"/>
      <c r="IM36" s="12"/>
      <c r="IN36" s="12"/>
      <c r="IO36" s="12"/>
      <c r="IP36" s="12"/>
      <c r="IQ36" s="12"/>
      <c r="IR36" s="12"/>
      <c r="IS36" s="12"/>
      <c r="IT36" s="12"/>
      <c r="IU36" s="12"/>
      <c r="IV36" s="12"/>
      <c r="IW36" s="12"/>
      <c r="IX36" s="12"/>
      <c r="IY36" s="12"/>
      <c r="IZ36" s="12"/>
      <c r="JA36" s="12"/>
      <c r="JB36" s="12"/>
      <c r="JC36" s="12"/>
      <c r="JD36" s="12"/>
      <c r="JE36" s="12"/>
      <c r="JF36" s="12"/>
      <c r="JG36" s="12"/>
      <c r="JH36" s="12"/>
      <c r="JI36" s="12"/>
      <c r="JJ36" s="12"/>
      <c r="JK36" s="12"/>
      <c r="JL36" s="12"/>
      <c r="JM36" s="12"/>
      <c r="JN36" s="12"/>
      <c r="JO36" s="12"/>
      <c r="JP36" s="12"/>
      <c r="JQ36" s="12"/>
      <c r="JR36" s="12"/>
      <c r="JS36" s="12"/>
      <c r="JT36" s="12"/>
      <c r="JU36" s="12"/>
      <c r="JV36" s="12"/>
      <c r="JW36" s="12"/>
      <c r="JX36" s="12"/>
      <c r="JY36" s="12"/>
      <c r="JZ36" s="12"/>
      <c r="KA36" s="12"/>
      <c r="KB36" s="12"/>
      <c r="KC36" s="12"/>
      <c r="KD36" s="12"/>
      <c r="KE36" s="12"/>
      <c r="KF36" s="12"/>
      <c r="KG36" s="12"/>
      <c r="KH36" s="12"/>
      <c r="KI36" s="12"/>
      <c r="KJ36" s="12"/>
      <c r="KK36" s="12"/>
      <c r="KL36" s="12"/>
      <c r="KM36" s="12"/>
      <c r="KN36" s="12"/>
      <c r="KO36" s="12"/>
      <c r="KP36" s="12"/>
      <c r="KQ36" s="12"/>
      <c r="KR36" s="12"/>
      <c r="KS36" s="12"/>
      <c r="KT36" s="12"/>
      <c r="KU36" s="12"/>
      <c r="KV36" s="12"/>
      <c r="KW36" s="12"/>
      <c r="KX36" s="12"/>
      <c r="KY36" s="12"/>
      <c r="KZ36" s="12"/>
      <c r="LA36" s="12"/>
      <c r="LB36" s="12"/>
      <c r="LC36" s="12"/>
      <c r="LD36" s="12"/>
      <c r="LE36" s="12"/>
      <c r="LF36" s="12"/>
      <c r="LG36" s="12"/>
      <c r="LH36" s="12"/>
      <c r="LI36" s="12"/>
      <c r="LJ36" s="12"/>
      <c r="LK36" s="12"/>
      <c r="LL36" s="12"/>
      <c r="LM36" s="12"/>
      <c r="LN36" s="12"/>
      <c r="LO36" s="12"/>
      <c r="LP36" s="12"/>
      <c r="LQ36" s="12"/>
      <c r="LR36" s="12"/>
      <c r="LS36" s="12">
        <v>0</v>
      </c>
      <c r="LT36" s="12">
        <v>0</v>
      </c>
      <c r="LU36" s="12">
        <v>0</v>
      </c>
      <c r="LV36" s="12">
        <v>0</v>
      </c>
      <c r="LW36" s="12">
        <v>0</v>
      </c>
      <c r="LX36" s="12">
        <v>0</v>
      </c>
      <c r="LY36" s="12">
        <v>0</v>
      </c>
      <c r="LZ36" s="12">
        <v>0</v>
      </c>
      <c r="MA36" s="12">
        <v>0</v>
      </c>
      <c r="MB36" s="12">
        <v>0</v>
      </c>
      <c r="MC36" s="12">
        <v>0</v>
      </c>
      <c r="MD36" s="12">
        <v>0</v>
      </c>
      <c r="ME36" s="12">
        <v>0</v>
      </c>
      <c r="MF36" s="12">
        <v>0</v>
      </c>
      <c r="MG36" s="12">
        <v>0</v>
      </c>
      <c r="MH36" s="12">
        <v>0</v>
      </c>
      <c r="MI36" s="12">
        <v>0</v>
      </c>
      <c r="MJ36" s="12">
        <v>0</v>
      </c>
      <c r="MK36" s="12">
        <v>0</v>
      </c>
      <c r="ML36" s="12">
        <v>0</v>
      </c>
      <c r="MM36" s="12">
        <v>0</v>
      </c>
      <c r="MN36" s="12">
        <v>0</v>
      </c>
      <c r="MO36" s="12">
        <v>0</v>
      </c>
      <c r="MP36" s="12">
        <f t="shared" si="23"/>
        <v>0</v>
      </c>
      <c r="MQ36" s="12">
        <v>0</v>
      </c>
      <c r="MR36" s="12">
        <v>0</v>
      </c>
      <c r="MS36" s="12">
        <v>0</v>
      </c>
      <c r="MT36" s="12">
        <v>0</v>
      </c>
      <c r="MU36" s="12">
        <v>0</v>
      </c>
      <c r="MV36" s="12">
        <v>0</v>
      </c>
      <c r="MW36" s="12">
        <v>0</v>
      </c>
      <c r="MX36" s="12">
        <v>0</v>
      </c>
      <c r="MY36" s="12">
        <v>0</v>
      </c>
      <c r="MZ36" s="12">
        <v>0</v>
      </c>
      <c r="NA36" s="12">
        <v>0</v>
      </c>
      <c r="NB36" s="12">
        <v>0</v>
      </c>
      <c r="NC36" s="12">
        <v>0</v>
      </c>
      <c r="ND36" s="12">
        <v>0</v>
      </c>
      <c r="NE36" s="12">
        <v>0</v>
      </c>
      <c r="NF36" s="12">
        <v>0</v>
      </c>
      <c r="NG36" s="12">
        <v>0</v>
      </c>
      <c r="NH36" s="12">
        <v>0</v>
      </c>
      <c r="NI36" s="12">
        <v>0</v>
      </c>
      <c r="NJ36" s="12">
        <v>0</v>
      </c>
      <c r="NK36" s="12">
        <v>0</v>
      </c>
      <c r="NL36" s="12">
        <v>0</v>
      </c>
      <c r="NM36" s="12">
        <v>0</v>
      </c>
      <c r="NN36" s="12">
        <v>0</v>
      </c>
      <c r="NO36" s="12">
        <v>0</v>
      </c>
      <c r="NP36" s="12">
        <v>0</v>
      </c>
      <c r="NQ36" s="12">
        <v>0</v>
      </c>
      <c r="NR36" s="12">
        <v>0</v>
      </c>
      <c r="NS36" s="12">
        <v>0</v>
      </c>
      <c r="NT36" s="12">
        <v>0</v>
      </c>
      <c r="NU36" s="12">
        <v>0</v>
      </c>
      <c r="NV36" s="12">
        <v>0</v>
      </c>
      <c r="NW36" s="12">
        <v>0</v>
      </c>
      <c r="NX36" s="12">
        <v>0</v>
      </c>
      <c r="NY36" s="12">
        <v>0</v>
      </c>
      <c r="NZ36" s="12">
        <v>0</v>
      </c>
      <c r="OA36" s="12">
        <v>0</v>
      </c>
      <c r="OB36" s="12">
        <v>0</v>
      </c>
      <c r="OC36" s="12">
        <v>0</v>
      </c>
      <c r="OD36" s="12">
        <v>0</v>
      </c>
      <c r="OE36" s="12">
        <v>0</v>
      </c>
      <c r="OF36" s="12">
        <v>0</v>
      </c>
      <c r="OG36" s="12">
        <v>0</v>
      </c>
      <c r="OH36" s="12">
        <v>0</v>
      </c>
      <c r="OI36" s="12">
        <v>0</v>
      </c>
      <c r="OJ36" s="12">
        <v>0</v>
      </c>
      <c r="OK36" s="12">
        <v>0</v>
      </c>
      <c r="OL36" s="12">
        <v>0</v>
      </c>
      <c r="OM36" s="12">
        <v>0</v>
      </c>
      <c r="ON36" s="12">
        <v>0</v>
      </c>
      <c r="OO36" s="12">
        <v>0</v>
      </c>
      <c r="OP36" s="12">
        <v>0</v>
      </c>
      <c r="OQ36" s="12">
        <v>0</v>
      </c>
      <c r="OR36" s="12">
        <v>0</v>
      </c>
      <c r="OS36" s="12"/>
      <c r="OT36" s="12">
        <f t="shared" si="14"/>
        <v>0</v>
      </c>
      <c r="OU36" s="12"/>
      <c r="OV36" s="13"/>
      <c r="OW36" s="13"/>
      <c r="OX36" s="13"/>
      <c r="OY36" s="13"/>
      <c r="OZ36" s="13"/>
      <c r="PA36" s="13"/>
      <c r="PB36" s="13"/>
      <c r="PC36" s="13"/>
      <c r="PD36" s="13"/>
      <c r="PE36" s="13"/>
      <c r="PF36" s="13"/>
      <c r="PG36" s="13"/>
      <c r="PH36" s="13"/>
      <c r="PI36" s="13"/>
      <c r="PJ36" s="13"/>
      <c r="PK36" s="13"/>
      <c r="PL36" s="13"/>
      <c r="PM36" s="13"/>
      <c r="PN36" s="13"/>
      <c r="PO36" s="13"/>
      <c r="PP36" s="13"/>
      <c r="PQ36" s="13"/>
      <c r="PR36" s="13"/>
      <c r="PS36" s="13"/>
      <c r="PT36" s="13"/>
      <c r="PU36" s="13"/>
      <c r="PV36" s="13"/>
      <c r="PW36" s="13"/>
      <c r="PX36" s="13"/>
      <c r="PY36" s="13"/>
      <c r="PZ36" s="13"/>
      <c r="QA36" s="13"/>
      <c r="QB36" s="13"/>
      <c r="QC36" s="13"/>
      <c r="QD36" s="13"/>
      <c r="QE36" s="13"/>
      <c r="QF36" s="13"/>
      <c r="QG36" s="13"/>
      <c r="QH36" s="13"/>
      <c r="QI36" s="13"/>
    </row>
    <row r="37" spans="1:451" s="14" customFormat="1" ht="12.75" x14ac:dyDescent="0.2">
      <c r="A37" s="2">
        <v>312000</v>
      </c>
      <c r="B37" s="10" t="s">
        <v>537</v>
      </c>
      <c r="C37" s="10" t="s">
        <v>247</v>
      </c>
      <c r="D37" s="11">
        <v>2049</v>
      </c>
      <c r="E37" s="12">
        <v>0</v>
      </c>
      <c r="F37" s="12">
        <v>0</v>
      </c>
      <c r="G37" s="12">
        <v>0</v>
      </c>
      <c r="H37" s="12">
        <v>0</v>
      </c>
      <c r="I37" s="12">
        <v>0</v>
      </c>
      <c r="J37" s="12">
        <v>0</v>
      </c>
      <c r="K37" s="12">
        <v>0</v>
      </c>
      <c r="L37" s="12">
        <v>0</v>
      </c>
      <c r="M37" s="12">
        <v>0</v>
      </c>
      <c r="N37" s="12">
        <v>0</v>
      </c>
      <c r="O37" s="12">
        <v>0</v>
      </c>
      <c r="P37" s="12">
        <v>0</v>
      </c>
      <c r="Q37" s="12">
        <v>0</v>
      </c>
      <c r="R37" s="12">
        <v>0</v>
      </c>
      <c r="S37" s="12">
        <v>0</v>
      </c>
      <c r="T37" s="12">
        <v>0</v>
      </c>
      <c r="U37" s="12">
        <v>0</v>
      </c>
      <c r="V37" s="12">
        <v>0</v>
      </c>
      <c r="W37" s="12">
        <v>0</v>
      </c>
      <c r="X37" s="12">
        <v>0</v>
      </c>
      <c r="Y37" s="12">
        <v>0</v>
      </c>
      <c r="Z37" s="12"/>
      <c r="AA37" s="12">
        <v>0</v>
      </c>
      <c r="AB37" s="12">
        <v>0</v>
      </c>
      <c r="AC37" s="12">
        <v>0</v>
      </c>
      <c r="AD37" s="12">
        <v>0</v>
      </c>
      <c r="AE37" s="15">
        <v>0</v>
      </c>
      <c r="AF37" s="15">
        <v>0</v>
      </c>
      <c r="AG37" s="15">
        <v>0</v>
      </c>
      <c r="AH37" s="15">
        <v>0</v>
      </c>
      <c r="AI37" s="12">
        <v>0</v>
      </c>
      <c r="AJ37" s="12">
        <v>0</v>
      </c>
      <c r="AK37" s="12">
        <v>0</v>
      </c>
      <c r="AL37" s="12">
        <v>0</v>
      </c>
      <c r="AM37" s="12">
        <v>0</v>
      </c>
      <c r="AN37" s="12">
        <v>0</v>
      </c>
      <c r="AO37" s="12">
        <v>0</v>
      </c>
      <c r="AP37" s="12">
        <v>0</v>
      </c>
      <c r="AQ37" s="12">
        <v>0</v>
      </c>
      <c r="AR37" s="12">
        <v>0</v>
      </c>
      <c r="AS37" s="12">
        <v>0</v>
      </c>
      <c r="AT37" s="12">
        <v>0</v>
      </c>
      <c r="AU37" s="12">
        <v>0</v>
      </c>
      <c r="AV37" s="12">
        <v>0</v>
      </c>
      <c r="AW37" s="12">
        <v>0</v>
      </c>
      <c r="AX37" s="12">
        <v>0</v>
      </c>
      <c r="AY37" s="12">
        <v>0</v>
      </c>
      <c r="AZ37" s="12">
        <v>0</v>
      </c>
      <c r="BA37" s="12">
        <v>0</v>
      </c>
      <c r="BB37" s="12">
        <v>0</v>
      </c>
      <c r="BC37" s="12">
        <v>0</v>
      </c>
      <c r="BD37" s="12">
        <v>0</v>
      </c>
      <c r="BE37" s="12">
        <v>0</v>
      </c>
      <c r="BF37" s="12">
        <v>0</v>
      </c>
      <c r="BG37" s="12">
        <v>0</v>
      </c>
      <c r="BH37" s="12">
        <v>0</v>
      </c>
      <c r="BI37" s="12">
        <v>0</v>
      </c>
      <c r="BJ37" s="12">
        <v>0</v>
      </c>
      <c r="BK37" s="12">
        <v>0</v>
      </c>
      <c r="BL37" s="12">
        <v>0</v>
      </c>
      <c r="BM37" s="12">
        <v>0</v>
      </c>
      <c r="BN37" s="12">
        <v>0</v>
      </c>
      <c r="BO37" s="12">
        <v>0</v>
      </c>
      <c r="BP37" s="12">
        <v>0</v>
      </c>
      <c r="BQ37" s="12">
        <v>0</v>
      </c>
      <c r="BR37" s="12">
        <v>0</v>
      </c>
      <c r="BS37" s="12">
        <v>0</v>
      </c>
      <c r="BT37" s="12">
        <v>0</v>
      </c>
      <c r="BU37" s="12">
        <v>0</v>
      </c>
      <c r="BV37" s="12">
        <v>0</v>
      </c>
      <c r="BW37" s="12">
        <v>0</v>
      </c>
      <c r="BX37" s="12">
        <v>0</v>
      </c>
      <c r="BY37" s="12">
        <v>0</v>
      </c>
      <c r="BZ37" s="12">
        <v>0</v>
      </c>
      <c r="CA37" s="12">
        <v>0</v>
      </c>
      <c r="CB37" s="12">
        <v>0</v>
      </c>
      <c r="CC37" s="12">
        <v>0</v>
      </c>
      <c r="CD37" s="12">
        <v>0</v>
      </c>
      <c r="CE37" s="12">
        <v>0</v>
      </c>
      <c r="CF37" s="12">
        <v>0</v>
      </c>
      <c r="CG37" s="12">
        <v>0</v>
      </c>
      <c r="CH37" s="12">
        <v>0</v>
      </c>
      <c r="CI37" s="12">
        <v>0</v>
      </c>
      <c r="CJ37" s="12">
        <v>0</v>
      </c>
      <c r="CK37" s="12">
        <v>0</v>
      </c>
      <c r="CL37" s="12">
        <v>0</v>
      </c>
      <c r="CM37" s="12">
        <v>0</v>
      </c>
      <c r="CN37" s="12">
        <v>0</v>
      </c>
      <c r="CO37" s="12">
        <v>0</v>
      </c>
      <c r="CP37" s="12">
        <v>0</v>
      </c>
      <c r="CQ37" s="12">
        <v>0</v>
      </c>
      <c r="CR37" s="12">
        <v>0</v>
      </c>
      <c r="CS37" s="12">
        <v>0</v>
      </c>
      <c r="CT37" s="12">
        <v>0</v>
      </c>
      <c r="CU37" s="12">
        <v>0</v>
      </c>
      <c r="CV37" s="12">
        <v>0</v>
      </c>
      <c r="CW37" s="12">
        <v>0</v>
      </c>
      <c r="CX37" s="12">
        <v>0</v>
      </c>
      <c r="CY37" s="12">
        <v>0</v>
      </c>
      <c r="CZ37" s="12">
        <f t="shared" si="24"/>
        <v>0</v>
      </c>
      <c r="DA37" s="12">
        <v>0</v>
      </c>
      <c r="DB37" s="12">
        <v>0</v>
      </c>
      <c r="DC37" s="12">
        <v>0</v>
      </c>
      <c r="DD37" s="12">
        <f t="shared" si="15"/>
        <v>0</v>
      </c>
      <c r="DE37" s="12">
        <f t="shared" si="16"/>
        <v>0</v>
      </c>
      <c r="DF37" s="12">
        <f t="shared" si="22"/>
        <v>0</v>
      </c>
      <c r="DG37" s="12">
        <v>0</v>
      </c>
      <c r="DH37" s="12">
        <f t="shared" si="17"/>
        <v>0</v>
      </c>
      <c r="DI37" s="12">
        <v>0</v>
      </c>
      <c r="DJ37" s="12">
        <v>0</v>
      </c>
      <c r="DK37" s="12">
        <v>0</v>
      </c>
      <c r="DL37" s="12">
        <v>0</v>
      </c>
      <c r="DM37" s="12">
        <v>0</v>
      </c>
      <c r="DN37" s="12">
        <v>0</v>
      </c>
      <c r="DO37" s="12">
        <v>0</v>
      </c>
      <c r="DP37" s="12">
        <v>0</v>
      </c>
      <c r="DQ37" s="12">
        <v>0</v>
      </c>
      <c r="DR37" s="12">
        <v>0</v>
      </c>
      <c r="DS37" s="12">
        <v>0</v>
      </c>
      <c r="DT37" s="12">
        <v>0</v>
      </c>
      <c r="DU37" s="12">
        <v>0</v>
      </c>
      <c r="DV37" s="12">
        <v>0</v>
      </c>
      <c r="DW37" s="12">
        <v>0</v>
      </c>
      <c r="DX37" s="12">
        <v>0</v>
      </c>
      <c r="DY37" s="12">
        <v>0</v>
      </c>
      <c r="DZ37" s="12">
        <v>0</v>
      </c>
      <c r="EA37" s="12">
        <v>0</v>
      </c>
      <c r="EB37" s="12">
        <v>0</v>
      </c>
      <c r="EC37" s="12">
        <v>0</v>
      </c>
      <c r="ED37" s="12">
        <f t="shared" si="18"/>
        <v>0</v>
      </c>
      <c r="EE37" s="12">
        <v>0</v>
      </c>
      <c r="EF37" s="12">
        <v>0</v>
      </c>
      <c r="EG37" s="12">
        <v>0</v>
      </c>
      <c r="EH37" s="12">
        <v>0</v>
      </c>
      <c r="EI37" s="12">
        <v>0</v>
      </c>
      <c r="EJ37" s="12">
        <v>0</v>
      </c>
      <c r="EK37" s="12">
        <v>0</v>
      </c>
      <c r="EL37" s="12">
        <v>0</v>
      </c>
      <c r="EM37" s="12">
        <v>0</v>
      </c>
      <c r="EN37" s="12">
        <v>0</v>
      </c>
      <c r="EO37" s="12">
        <v>0</v>
      </c>
      <c r="EP37" s="12">
        <v>0</v>
      </c>
      <c r="EQ37" s="12">
        <v>0</v>
      </c>
      <c r="ER37" s="12">
        <v>0</v>
      </c>
      <c r="ES37" s="12">
        <v>0</v>
      </c>
      <c r="ET37" s="12">
        <v>0</v>
      </c>
      <c r="EU37" s="12">
        <v>0</v>
      </c>
      <c r="EV37" s="12">
        <v>0</v>
      </c>
      <c r="EW37" s="12">
        <v>0</v>
      </c>
      <c r="EX37" s="12">
        <v>0</v>
      </c>
      <c r="EY37" s="12">
        <v>0</v>
      </c>
      <c r="EZ37" s="12">
        <v>0</v>
      </c>
      <c r="FA37" s="12"/>
      <c r="FB37" s="12"/>
      <c r="FC37" s="12"/>
      <c r="FD37" s="12"/>
      <c r="FE37" s="12"/>
      <c r="FF37" s="12"/>
      <c r="FG37" s="12">
        <v>0</v>
      </c>
      <c r="FH37" s="12">
        <v>0</v>
      </c>
      <c r="FI37" s="12">
        <v>0</v>
      </c>
      <c r="FJ37" s="12">
        <v>0</v>
      </c>
      <c r="FK37" s="12">
        <v>0</v>
      </c>
      <c r="FL37" s="12">
        <v>0</v>
      </c>
      <c r="FM37" s="12">
        <f t="shared" si="19"/>
        <v>0</v>
      </c>
      <c r="FN37" s="12">
        <v>0</v>
      </c>
      <c r="FO37" s="12">
        <v>0</v>
      </c>
      <c r="FP37" s="12">
        <v>0</v>
      </c>
      <c r="FQ37" s="12">
        <v>0</v>
      </c>
      <c r="FR37" s="12">
        <v>0</v>
      </c>
      <c r="FS37" s="12">
        <v>0</v>
      </c>
      <c r="FT37" s="12">
        <v>0</v>
      </c>
      <c r="FU37" s="12">
        <v>0</v>
      </c>
      <c r="FV37" s="12">
        <v>0</v>
      </c>
      <c r="FW37" s="12">
        <f t="shared" si="20"/>
        <v>0</v>
      </c>
      <c r="FX37" s="12">
        <v>0</v>
      </c>
      <c r="FY37" s="12">
        <v>0</v>
      </c>
      <c r="FZ37" s="12">
        <v>0</v>
      </c>
      <c r="GA37" s="12">
        <v>0</v>
      </c>
      <c r="GB37" s="12">
        <v>0</v>
      </c>
      <c r="GC37" s="12">
        <v>0</v>
      </c>
      <c r="GD37" s="12">
        <v>0</v>
      </c>
      <c r="GE37" s="12">
        <v>0</v>
      </c>
      <c r="GF37" s="12">
        <v>0</v>
      </c>
      <c r="GG37" s="12">
        <v>0</v>
      </c>
      <c r="GH37" s="12">
        <v>0</v>
      </c>
      <c r="GI37" s="12">
        <v>0</v>
      </c>
      <c r="GJ37" s="12">
        <v>0</v>
      </c>
      <c r="GK37" s="12">
        <v>0</v>
      </c>
      <c r="GL37" s="12">
        <v>0</v>
      </c>
      <c r="GM37" s="12">
        <v>0</v>
      </c>
      <c r="GN37" s="12">
        <v>0</v>
      </c>
      <c r="GO37" s="12">
        <v>0</v>
      </c>
      <c r="GP37" s="12">
        <v>0</v>
      </c>
      <c r="GQ37" s="12">
        <v>0</v>
      </c>
      <c r="GR37" s="12">
        <v>0</v>
      </c>
      <c r="GS37" s="12">
        <v>0</v>
      </c>
      <c r="GT37" s="12">
        <v>0</v>
      </c>
      <c r="GU37" s="12">
        <v>0</v>
      </c>
      <c r="GV37" s="12"/>
      <c r="GW37" s="12"/>
      <c r="GX37" s="12"/>
      <c r="GY37" s="12"/>
      <c r="GZ37" s="12"/>
      <c r="HA37" s="12"/>
      <c r="HB37" s="12"/>
      <c r="HC37" s="12"/>
      <c r="HD37" s="12">
        <v>0</v>
      </c>
      <c r="HE37" s="12">
        <v>0</v>
      </c>
      <c r="HF37" s="12">
        <v>0</v>
      </c>
      <c r="HG37" s="12">
        <v>0</v>
      </c>
      <c r="HH37" s="12">
        <v>0</v>
      </c>
      <c r="HI37" s="12">
        <v>0</v>
      </c>
      <c r="HJ37" s="12">
        <v>0</v>
      </c>
      <c r="HK37" s="12">
        <f t="shared" si="8"/>
        <v>0</v>
      </c>
      <c r="HL37" s="12">
        <v>0</v>
      </c>
      <c r="HM37" s="12">
        <v>0</v>
      </c>
      <c r="HN37" s="12">
        <f t="shared" si="9"/>
        <v>0</v>
      </c>
      <c r="HO37" s="12">
        <v>0</v>
      </c>
      <c r="HP37" s="12">
        <v>0</v>
      </c>
      <c r="HQ37" s="12">
        <f t="shared" si="10"/>
        <v>0</v>
      </c>
      <c r="HR37" s="12">
        <v>0</v>
      </c>
      <c r="HS37" s="12">
        <v>0</v>
      </c>
      <c r="HT37" s="12">
        <f t="shared" si="21"/>
        <v>0</v>
      </c>
      <c r="HU37" s="12">
        <v>0</v>
      </c>
      <c r="HV37" s="12">
        <v>0</v>
      </c>
      <c r="HW37" s="12">
        <f t="shared" si="12"/>
        <v>0</v>
      </c>
      <c r="HX37" s="12">
        <v>0</v>
      </c>
      <c r="HY37" s="12">
        <v>0</v>
      </c>
      <c r="HZ37" s="12">
        <v>0</v>
      </c>
      <c r="IA37" s="12">
        <v>0</v>
      </c>
      <c r="IB37" s="12">
        <v>0</v>
      </c>
      <c r="IC37" s="12">
        <v>0</v>
      </c>
      <c r="ID37" s="12">
        <v>0</v>
      </c>
      <c r="IE37" s="12"/>
      <c r="IF37" s="12"/>
      <c r="IG37" s="12"/>
      <c r="IH37" s="12"/>
      <c r="II37" s="12"/>
      <c r="IJ37" s="12"/>
      <c r="IK37" s="12"/>
      <c r="IL37" s="12"/>
      <c r="IM37" s="12"/>
      <c r="IN37" s="12"/>
      <c r="IO37" s="12"/>
      <c r="IP37" s="12"/>
      <c r="IQ37" s="12"/>
      <c r="IR37" s="12"/>
      <c r="IS37" s="12"/>
      <c r="IT37" s="12"/>
      <c r="IU37" s="12"/>
      <c r="IV37" s="12"/>
      <c r="IW37" s="12"/>
      <c r="IX37" s="12"/>
      <c r="IY37" s="12"/>
      <c r="IZ37" s="12"/>
      <c r="JA37" s="12"/>
      <c r="JB37" s="12"/>
      <c r="JC37" s="12"/>
      <c r="JD37" s="12"/>
      <c r="JE37" s="12"/>
      <c r="JF37" s="12"/>
      <c r="JG37" s="12"/>
      <c r="JH37" s="12"/>
      <c r="JI37" s="12"/>
      <c r="JJ37" s="12"/>
      <c r="JK37" s="12"/>
      <c r="JL37" s="12"/>
      <c r="JM37" s="12"/>
      <c r="JN37" s="12"/>
      <c r="JO37" s="12"/>
      <c r="JP37" s="12"/>
      <c r="JQ37" s="12"/>
      <c r="JR37" s="12"/>
      <c r="JS37" s="12"/>
      <c r="JT37" s="12"/>
      <c r="JU37" s="12"/>
      <c r="JV37" s="12"/>
      <c r="JW37" s="12"/>
      <c r="JX37" s="12"/>
      <c r="JY37" s="12"/>
      <c r="JZ37" s="12"/>
      <c r="KA37" s="12"/>
      <c r="KB37" s="12"/>
      <c r="KC37" s="12"/>
      <c r="KD37" s="12"/>
      <c r="KE37" s="12"/>
      <c r="KF37" s="12"/>
      <c r="KG37" s="12"/>
      <c r="KH37" s="12"/>
      <c r="KI37" s="12"/>
      <c r="KJ37" s="12"/>
      <c r="KK37" s="12"/>
      <c r="KL37" s="12"/>
      <c r="KM37" s="12"/>
      <c r="KN37" s="12"/>
      <c r="KO37" s="12"/>
      <c r="KP37" s="12"/>
      <c r="KQ37" s="12"/>
      <c r="KR37" s="12"/>
      <c r="KS37" s="12"/>
      <c r="KT37" s="12"/>
      <c r="KU37" s="12"/>
      <c r="KV37" s="12"/>
      <c r="KW37" s="12"/>
      <c r="KX37" s="12"/>
      <c r="KY37" s="12"/>
      <c r="KZ37" s="12"/>
      <c r="LA37" s="12"/>
      <c r="LB37" s="12"/>
      <c r="LC37" s="12"/>
      <c r="LD37" s="12"/>
      <c r="LE37" s="12"/>
      <c r="LF37" s="12"/>
      <c r="LG37" s="12"/>
      <c r="LH37" s="12"/>
      <c r="LI37" s="12"/>
      <c r="LJ37" s="12"/>
      <c r="LK37" s="12"/>
      <c r="LL37" s="12"/>
      <c r="LM37" s="12"/>
      <c r="LN37" s="12"/>
      <c r="LO37" s="12"/>
      <c r="LP37" s="12"/>
      <c r="LQ37" s="12"/>
      <c r="LR37" s="12"/>
      <c r="LS37" s="12">
        <v>0</v>
      </c>
      <c r="LT37" s="12">
        <v>0</v>
      </c>
      <c r="LU37" s="12">
        <v>0</v>
      </c>
      <c r="LV37" s="12">
        <v>0</v>
      </c>
      <c r="LW37" s="12">
        <v>0</v>
      </c>
      <c r="LX37" s="12">
        <v>0</v>
      </c>
      <c r="LY37" s="12">
        <v>0</v>
      </c>
      <c r="LZ37" s="12">
        <v>0</v>
      </c>
      <c r="MA37" s="12">
        <v>0</v>
      </c>
      <c r="MB37" s="12">
        <v>0</v>
      </c>
      <c r="MC37" s="12">
        <v>0</v>
      </c>
      <c r="MD37" s="12">
        <v>0</v>
      </c>
      <c r="ME37" s="12">
        <v>0</v>
      </c>
      <c r="MF37" s="12">
        <v>0</v>
      </c>
      <c r="MG37" s="12">
        <v>0</v>
      </c>
      <c r="MH37" s="12">
        <v>0</v>
      </c>
      <c r="MI37" s="12">
        <v>0</v>
      </c>
      <c r="MJ37" s="12">
        <v>0</v>
      </c>
      <c r="MK37" s="12">
        <v>0</v>
      </c>
      <c r="ML37" s="12">
        <v>0</v>
      </c>
      <c r="MM37" s="12">
        <v>0</v>
      </c>
      <c r="MN37" s="12">
        <v>0</v>
      </c>
      <c r="MO37" s="12">
        <v>0</v>
      </c>
      <c r="MP37" s="12">
        <f t="shared" si="23"/>
        <v>0</v>
      </c>
      <c r="MQ37" s="12">
        <v>0</v>
      </c>
      <c r="MR37" s="12">
        <v>0</v>
      </c>
      <c r="MS37" s="12">
        <v>0</v>
      </c>
      <c r="MT37" s="12">
        <v>0</v>
      </c>
      <c r="MU37" s="12">
        <v>0</v>
      </c>
      <c r="MV37" s="12">
        <v>0</v>
      </c>
      <c r="MW37" s="12">
        <v>0</v>
      </c>
      <c r="MX37" s="12">
        <v>0</v>
      </c>
      <c r="MY37" s="12">
        <v>0</v>
      </c>
      <c r="MZ37" s="12">
        <v>0</v>
      </c>
      <c r="NA37" s="12">
        <v>0</v>
      </c>
      <c r="NB37" s="12">
        <v>0</v>
      </c>
      <c r="NC37" s="12">
        <v>0</v>
      </c>
      <c r="ND37" s="12">
        <v>0</v>
      </c>
      <c r="NE37" s="12">
        <v>0</v>
      </c>
      <c r="NF37" s="12">
        <v>0</v>
      </c>
      <c r="NG37" s="12">
        <v>0</v>
      </c>
      <c r="NH37" s="12">
        <v>0</v>
      </c>
      <c r="NI37" s="12">
        <v>0</v>
      </c>
      <c r="NJ37" s="12">
        <v>0</v>
      </c>
      <c r="NK37" s="12">
        <v>0</v>
      </c>
      <c r="NL37" s="12">
        <v>0</v>
      </c>
      <c r="NM37" s="12">
        <v>0</v>
      </c>
      <c r="NN37" s="12">
        <v>0</v>
      </c>
      <c r="NO37" s="12">
        <v>0</v>
      </c>
      <c r="NP37" s="12">
        <v>0</v>
      </c>
      <c r="NQ37" s="12">
        <v>0</v>
      </c>
      <c r="NR37" s="12">
        <v>0</v>
      </c>
      <c r="NS37" s="12">
        <v>0</v>
      </c>
      <c r="NT37" s="12">
        <v>0</v>
      </c>
      <c r="NU37" s="12">
        <v>0</v>
      </c>
      <c r="NV37" s="12">
        <v>0</v>
      </c>
      <c r="NW37" s="12">
        <v>0</v>
      </c>
      <c r="NX37" s="12">
        <v>0</v>
      </c>
      <c r="NY37" s="12">
        <v>0</v>
      </c>
      <c r="NZ37" s="12">
        <v>0</v>
      </c>
      <c r="OA37" s="12">
        <v>0</v>
      </c>
      <c r="OB37" s="12">
        <v>0</v>
      </c>
      <c r="OC37" s="12">
        <v>0</v>
      </c>
      <c r="OD37" s="12">
        <v>0</v>
      </c>
      <c r="OE37" s="12">
        <v>0</v>
      </c>
      <c r="OF37" s="12">
        <v>0</v>
      </c>
      <c r="OG37" s="12">
        <v>0</v>
      </c>
      <c r="OH37" s="12">
        <v>0</v>
      </c>
      <c r="OI37" s="12">
        <v>0</v>
      </c>
      <c r="OJ37" s="12">
        <v>0</v>
      </c>
      <c r="OK37" s="12">
        <v>0</v>
      </c>
      <c r="OL37" s="12">
        <v>0</v>
      </c>
      <c r="OM37" s="12">
        <v>0</v>
      </c>
      <c r="ON37" s="12">
        <v>0</v>
      </c>
      <c r="OO37" s="12">
        <v>0</v>
      </c>
      <c r="OP37" s="12">
        <v>0</v>
      </c>
      <c r="OQ37" s="12">
        <v>0</v>
      </c>
      <c r="OR37" s="12">
        <v>0</v>
      </c>
      <c r="OS37" s="12"/>
      <c r="OT37" s="12">
        <f t="shared" si="14"/>
        <v>0</v>
      </c>
      <c r="OU37" s="12"/>
      <c r="OV37" s="13"/>
      <c r="OW37" s="13"/>
      <c r="OX37" s="13"/>
      <c r="OY37" s="13"/>
      <c r="OZ37" s="13"/>
      <c r="PA37" s="13"/>
      <c r="PB37" s="13"/>
      <c r="PC37" s="13"/>
      <c r="PD37" s="13"/>
      <c r="PE37" s="13"/>
      <c r="PF37" s="13"/>
      <c r="PG37" s="13"/>
      <c r="PH37" s="13"/>
      <c r="PI37" s="13"/>
      <c r="PJ37" s="13"/>
      <c r="PK37" s="13"/>
      <c r="PL37" s="13"/>
      <c r="PM37" s="13"/>
      <c r="PN37" s="13"/>
      <c r="PO37" s="13"/>
      <c r="PP37" s="13"/>
      <c r="PQ37" s="13"/>
      <c r="PR37" s="13"/>
      <c r="PS37" s="13"/>
      <c r="PT37" s="13"/>
      <c r="PU37" s="13"/>
      <c r="PV37" s="13"/>
      <c r="PW37" s="13"/>
      <c r="PX37" s="13"/>
      <c r="PY37" s="13"/>
      <c r="PZ37" s="13"/>
      <c r="QA37" s="13"/>
      <c r="QB37" s="13"/>
      <c r="QC37" s="13"/>
      <c r="QD37" s="13"/>
      <c r="QE37" s="13"/>
      <c r="QF37" s="13"/>
      <c r="QG37" s="13"/>
      <c r="QH37" s="13"/>
      <c r="QI37" s="13"/>
    </row>
    <row r="38" spans="1:451" s="14" customFormat="1" ht="12.75" x14ac:dyDescent="0.2">
      <c r="A38" s="2">
        <v>312000</v>
      </c>
      <c r="B38" s="10" t="s">
        <v>537</v>
      </c>
      <c r="C38" s="10" t="s">
        <v>247</v>
      </c>
      <c r="D38" s="11">
        <v>2050</v>
      </c>
      <c r="E38" s="12">
        <v>0</v>
      </c>
      <c r="F38" s="12">
        <v>0</v>
      </c>
      <c r="G38" s="12">
        <v>0</v>
      </c>
      <c r="H38" s="12">
        <v>0</v>
      </c>
      <c r="I38" s="12">
        <v>0</v>
      </c>
      <c r="J38" s="12">
        <v>0</v>
      </c>
      <c r="K38" s="12">
        <v>0</v>
      </c>
      <c r="L38" s="12">
        <v>0</v>
      </c>
      <c r="M38" s="12">
        <v>0</v>
      </c>
      <c r="N38" s="12">
        <v>0</v>
      </c>
      <c r="O38" s="12">
        <v>0</v>
      </c>
      <c r="P38" s="12">
        <v>0</v>
      </c>
      <c r="Q38" s="12">
        <v>0</v>
      </c>
      <c r="R38" s="12">
        <v>0</v>
      </c>
      <c r="S38" s="12">
        <v>0</v>
      </c>
      <c r="T38" s="12">
        <v>0</v>
      </c>
      <c r="U38" s="12">
        <v>0</v>
      </c>
      <c r="V38" s="12">
        <v>0</v>
      </c>
      <c r="W38" s="12">
        <v>0</v>
      </c>
      <c r="X38" s="12">
        <v>0</v>
      </c>
      <c r="Y38" s="12">
        <v>0</v>
      </c>
      <c r="Z38" s="12"/>
      <c r="AA38" s="12">
        <v>0</v>
      </c>
      <c r="AB38" s="12">
        <v>0</v>
      </c>
      <c r="AC38" s="12">
        <v>0</v>
      </c>
      <c r="AD38" s="12">
        <v>0</v>
      </c>
      <c r="AE38" s="15">
        <v>0</v>
      </c>
      <c r="AF38" s="15">
        <v>0</v>
      </c>
      <c r="AG38" s="15">
        <v>0</v>
      </c>
      <c r="AH38" s="15">
        <v>0</v>
      </c>
      <c r="AI38" s="12">
        <v>0</v>
      </c>
      <c r="AJ38" s="12">
        <v>0</v>
      </c>
      <c r="AK38" s="12">
        <v>0</v>
      </c>
      <c r="AL38" s="12">
        <v>0</v>
      </c>
      <c r="AM38" s="12">
        <v>0</v>
      </c>
      <c r="AN38" s="12">
        <v>0</v>
      </c>
      <c r="AO38" s="12">
        <v>0</v>
      </c>
      <c r="AP38" s="12">
        <v>0</v>
      </c>
      <c r="AQ38" s="12">
        <v>0</v>
      </c>
      <c r="AR38" s="12">
        <v>0</v>
      </c>
      <c r="AS38" s="12">
        <v>0</v>
      </c>
      <c r="AT38" s="12">
        <v>0</v>
      </c>
      <c r="AU38" s="12">
        <v>0</v>
      </c>
      <c r="AV38" s="12">
        <v>0</v>
      </c>
      <c r="AW38" s="12">
        <v>0</v>
      </c>
      <c r="AX38" s="12">
        <v>0</v>
      </c>
      <c r="AY38" s="12">
        <v>0</v>
      </c>
      <c r="AZ38" s="12">
        <v>0</v>
      </c>
      <c r="BA38" s="12">
        <v>0</v>
      </c>
      <c r="BB38" s="12">
        <v>0</v>
      </c>
      <c r="BC38" s="12">
        <v>0</v>
      </c>
      <c r="BD38" s="12">
        <v>0</v>
      </c>
      <c r="BE38" s="12">
        <v>0</v>
      </c>
      <c r="BF38" s="12">
        <v>0</v>
      </c>
      <c r="BG38" s="12">
        <v>0</v>
      </c>
      <c r="BH38" s="12">
        <v>0</v>
      </c>
      <c r="BI38" s="12">
        <v>0</v>
      </c>
      <c r="BJ38" s="12">
        <v>0</v>
      </c>
      <c r="BK38" s="12">
        <v>0</v>
      </c>
      <c r="BL38" s="12">
        <v>0</v>
      </c>
      <c r="BM38" s="12">
        <v>0</v>
      </c>
      <c r="BN38" s="12">
        <v>0</v>
      </c>
      <c r="BO38" s="12">
        <v>0</v>
      </c>
      <c r="BP38" s="12">
        <v>0</v>
      </c>
      <c r="BQ38" s="12">
        <v>0</v>
      </c>
      <c r="BR38" s="12">
        <v>0</v>
      </c>
      <c r="BS38" s="12">
        <v>0</v>
      </c>
      <c r="BT38" s="12">
        <v>0</v>
      </c>
      <c r="BU38" s="12">
        <v>0</v>
      </c>
      <c r="BV38" s="12">
        <v>0</v>
      </c>
      <c r="BW38" s="12">
        <v>0</v>
      </c>
      <c r="BX38" s="12">
        <v>0</v>
      </c>
      <c r="BY38" s="12">
        <v>0</v>
      </c>
      <c r="BZ38" s="12">
        <v>0</v>
      </c>
      <c r="CA38" s="12">
        <v>0</v>
      </c>
      <c r="CB38" s="12">
        <v>0</v>
      </c>
      <c r="CC38" s="12">
        <v>0</v>
      </c>
      <c r="CD38" s="12">
        <v>0</v>
      </c>
      <c r="CE38" s="12">
        <v>0</v>
      </c>
      <c r="CF38" s="12">
        <v>0</v>
      </c>
      <c r="CG38" s="12">
        <v>0</v>
      </c>
      <c r="CH38" s="12">
        <v>0</v>
      </c>
      <c r="CI38" s="12">
        <v>0</v>
      </c>
      <c r="CJ38" s="12">
        <v>0</v>
      </c>
      <c r="CK38" s="12">
        <v>0</v>
      </c>
      <c r="CL38" s="12">
        <v>0</v>
      </c>
      <c r="CM38" s="12">
        <v>0</v>
      </c>
      <c r="CN38" s="12">
        <v>0</v>
      </c>
      <c r="CO38" s="12">
        <v>0</v>
      </c>
      <c r="CP38" s="12">
        <v>0</v>
      </c>
      <c r="CQ38" s="12">
        <v>0</v>
      </c>
      <c r="CR38" s="12">
        <v>0</v>
      </c>
      <c r="CS38" s="12">
        <v>0</v>
      </c>
      <c r="CT38" s="12">
        <v>0</v>
      </c>
      <c r="CU38" s="12">
        <v>0</v>
      </c>
      <c r="CV38" s="12">
        <v>0</v>
      </c>
      <c r="CW38" s="12">
        <v>0</v>
      </c>
      <c r="CX38" s="12">
        <v>0</v>
      </c>
      <c r="CY38" s="12">
        <v>0</v>
      </c>
      <c r="CZ38" s="12">
        <f t="shared" si="24"/>
        <v>0</v>
      </c>
      <c r="DA38" s="12">
        <v>0</v>
      </c>
      <c r="DB38" s="12">
        <v>0</v>
      </c>
      <c r="DC38" s="12">
        <v>0</v>
      </c>
      <c r="DD38" s="12">
        <f t="shared" si="15"/>
        <v>0</v>
      </c>
      <c r="DE38" s="12">
        <f t="shared" si="16"/>
        <v>0</v>
      </c>
      <c r="DF38" s="12">
        <f t="shared" si="22"/>
        <v>0</v>
      </c>
      <c r="DG38" s="12">
        <v>0</v>
      </c>
      <c r="DH38" s="12">
        <f t="shared" si="17"/>
        <v>0</v>
      </c>
      <c r="DI38" s="12">
        <v>0</v>
      </c>
      <c r="DJ38" s="12">
        <v>0</v>
      </c>
      <c r="DK38" s="12">
        <v>0</v>
      </c>
      <c r="DL38" s="12">
        <v>0</v>
      </c>
      <c r="DM38" s="12">
        <v>0</v>
      </c>
      <c r="DN38" s="12">
        <v>0</v>
      </c>
      <c r="DO38" s="12">
        <v>0</v>
      </c>
      <c r="DP38" s="12">
        <v>0</v>
      </c>
      <c r="DQ38" s="12">
        <v>0</v>
      </c>
      <c r="DR38" s="12">
        <v>0</v>
      </c>
      <c r="DS38" s="12">
        <v>0</v>
      </c>
      <c r="DT38" s="12">
        <v>0</v>
      </c>
      <c r="DU38" s="12">
        <v>0</v>
      </c>
      <c r="DV38" s="12">
        <v>0</v>
      </c>
      <c r="DW38" s="12">
        <v>0</v>
      </c>
      <c r="DX38" s="12">
        <v>0</v>
      </c>
      <c r="DY38" s="12">
        <v>0</v>
      </c>
      <c r="DZ38" s="12">
        <v>0</v>
      </c>
      <c r="EA38" s="12">
        <v>0</v>
      </c>
      <c r="EB38" s="12">
        <v>0</v>
      </c>
      <c r="EC38" s="12">
        <v>0</v>
      </c>
      <c r="ED38" s="12">
        <f t="shared" si="18"/>
        <v>0</v>
      </c>
      <c r="EE38" s="12">
        <v>0</v>
      </c>
      <c r="EF38" s="12">
        <v>0</v>
      </c>
      <c r="EG38" s="12">
        <v>0</v>
      </c>
      <c r="EH38" s="12">
        <v>0</v>
      </c>
      <c r="EI38" s="12">
        <v>0</v>
      </c>
      <c r="EJ38" s="12">
        <v>0</v>
      </c>
      <c r="EK38" s="12">
        <v>0</v>
      </c>
      <c r="EL38" s="12">
        <v>0</v>
      </c>
      <c r="EM38" s="12">
        <v>0</v>
      </c>
      <c r="EN38" s="12">
        <v>0</v>
      </c>
      <c r="EO38" s="12">
        <v>0</v>
      </c>
      <c r="EP38" s="12">
        <v>0</v>
      </c>
      <c r="EQ38" s="12">
        <v>0</v>
      </c>
      <c r="ER38" s="12">
        <v>0</v>
      </c>
      <c r="ES38" s="12">
        <v>0</v>
      </c>
      <c r="ET38" s="12">
        <v>0</v>
      </c>
      <c r="EU38" s="12">
        <v>0</v>
      </c>
      <c r="EV38" s="12">
        <v>0</v>
      </c>
      <c r="EW38" s="12">
        <v>0</v>
      </c>
      <c r="EX38" s="12">
        <v>0</v>
      </c>
      <c r="EY38" s="12">
        <v>0</v>
      </c>
      <c r="EZ38" s="12">
        <v>0</v>
      </c>
      <c r="FA38" s="12"/>
      <c r="FB38" s="12"/>
      <c r="FC38" s="12"/>
      <c r="FD38" s="12"/>
      <c r="FE38" s="12"/>
      <c r="FF38" s="12"/>
      <c r="FG38" s="12">
        <v>0</v>
      </c>
      <c r="FH38" s="12">
        <v>0</v>
      </c>
      <c r="FI38" s="12">
        <v>0</v>
      </c>
      <c r="FJ38" s="12">
        <v>0</v>
      </c>
      <c r="FK38" s="12">
        <v>0</v>
      </c>
      <c r="FL38" s="12">
        <v>0</v>
      </c>
      <c r="FM38" s="12">
        <f t="shared" si="19"/>
        <v>0</v>
      </c>
      <c r="FN38" s="12">
        <v>0</v>
      </c>
      <c r="FO38" s="12">
        <v>0</v>
      </c>
      <c r="FP38" s="12">
        <v>0</v>
      </c>
      <c r="FQ38" s="12">
        <v>0</v>
      </c>
      <c r="FR38" s="12">
        <v>0</v>
      </c>
      <c r="FS38" s="12">
        <v>0</v>
      </c>
      <c r="FT38" s="12">
        <v>0</v>
      </c>
      <c r="FU38" s="12">
        <v>0</v>
      </c>
      <c r="FV38" s="12">
        <v>0</v>
      </c>
      <c r="FW38" s="12">
        <f t="shared" si="20"/>
        <v>0</v>
      </c>
      <c r="FX38" s="12">
        <v>0</v>
      </c>
      <c r="FY38" s="12">
        <v>0</v>
      </c>
      <c r="FZ38" s="12">
        <v>0</v>
      </c>
      <c r="GA38" s="12">
        <v>0</v>
      </c>
      <c r="GB38" s="12">
        <v>0</v>
      </c>
      <c r="GC38" s="12">
        <v>0</v>
      </c>
      <c r="GD38" s="12">
        <v>0</v>
      </c>
      <c r="GE38" s="12">
        <v>0</v>
      </c>
      <c r="GF38" s="12">
        <v>0</v>
      </c>
      <c r="GG38" s="12">
        <v>0</v>
      </c>
      <c r="GH38" s="12">
        <v>0</v>
      </c>
      <c r="GI38" s="12">
        <v>0</v>
      </c>
      <c r="GJ38" s="12">
        <v>0</v>
      </c>
      <c r="GK38" s="12">
        <v>0</v>
      </c>
      <c r="GL38" s="12">
        <v>0</v>
      </c>
      <c r="GM38" s="12">
        <v>0</v>
      </c>
      <c r="GN38" s="12">
        <v>0</v>
      </c>
      <c r="GO38" s="12">
        <v>0</v>
      </c>
      <c r="GP38" s="12">
        <v>0</v>
      </c>
      <c r="GQ38" s="12">
        <v>0</v>
      </c>
      <c r="GR38" s="12">
        <v>0</v>
      </c>
      <c r="GS38" s="12">
        <v>0</v>
      </c>
      <c r="GT38" s="12">
        <v>0</v>
      </c>
      <c r="GU38" s="12">
        <v>0</v>
      </c>
      <c r="GV38" s="12"/>
      <c r="GW38" s="12"/>
      <c r="GX38" s="12"/>
      <c r="GY38" s="12"/>
      <c r="GZ38" s="12"/>
      <c r="HA38" s="12"/>
      <c r="HB38" s="12"/>
      <c r="HC38" s="12"/>
      <c r="HD38" s="12">
        <v>0</v>
      </c>
      <c r="HE38" s="12">
        <v>0</v>
      </c>
      <c r="HF38" s="12">
        <v>0</v>
      </c>
      <c r="HG38" s="12">
        <v>0</v>
      </c>
      <c r="HH38" s="12">
        <v>0</v>
      </c>
      <c r="HI38" s="12">
        <v>0</v>
      </c>
      <c r="HJ38" s="12">
        <v>0</v>
      </c>
      <c r="HK38" s="12">
        <f t="shared" si="8"/>
        <v>0</v>
      </c>
      <c r="HL38" s="12">
        <v>0</v>
      </c>
      <c r="HM38" s="12">
        <v>0</v>
      </c>
      <c r="HN38" s="12">
        <f t="shared" si="9"/>
        <v>0</v>
      </c>
      <c r="HO38" s="12">
        <v>0</v>
      </c>
      <c r="HP38" s="12">
        <v>0</v>
      </c>
      <c r="HQ38" s="12">
        <f t="shared" si="10"/>
        <v>0</v>
      </c>
      <c r="HR38" s="12">
        <v>0</v>
      </c>
      <c r="HS38" s="12">
        <v>0</v>
      </c>
      <c r="HT38" s="12">
        <f t="shared" si="21"/>
        <v>0</v>
      </c>
      <c r="HU38" s="12">
        <v>0</v>
      </c>
      <c r="HV38" s="12">
        <v>0</v>
      </c>
      <c r="HW38" s="12">
        <f t="shared" si="12"/>
        <v>0</v>
      </c>
      <c r="HX38" s="12">
        <v>0</v>
      </c>
      <c r="HY38" s="12">
        <v>0</v>
      </c>
      <c r="HZ38" s="12">
        <v>0</v>
      </c>
      <c r="IA38" s="12">
        <v>0</v>
      </c>
      <c r="IB38" s="12">
        <v>0</v>
      </c>
      <c r="IC38" s="12">
        <v>0</v>
      </c>
      <c r="ID38" s="12">
        <v>0</v>
      </c>
      <c r="IE38" s="12"/>
      <c r="IF38" s="12"/>
      <c r="IG38" s="12"/>
      <c r="IH38" s="12"/>
      <c r="II38" s="12"/>
      <c r="IJ38" s="12"/>
      <c r="IK38" s="12"/>
      <c r="IL38" s="12"/>
      <c r="IM38" s="12"/>
      <c r="IN38" s="12"/>
      <c r="IO38" s="12"/>
      <c r="IP38" s="12"/>
      <c r="IQ38" s="12"/>
      <c r="IR38" s="12"/>
      <c r="IS38" s="12"/>
      <c r="IT38" s="12"/>
      <c r="IU38" s="12"/>
      <c r="IV38" s="12"/>
      <c r="IW38" s="12"/>
      <c r="IX38" s="12"/>
      <c r="IY38" s="12"/>
      <c r="IZ38" s="12"/>
      <c r="JA38" s="12"/>
      <c r="JB38" s="12"/>
      <c r="JC38" s="12"/>
      <c r="JD38" s="12"/>
      <c r="JE38" s="12"/>
      <c r="JF38" s="12"/>
      <c r="JG38" s="12"/>
      <c r="JH38" s="12"/>
      <c r="JI38" s="12"/>
      <c r="JJ38" s="12"/>
      <c r="JK38" s="12"/>
      <c r="JL38" s="12"/>
      <c r="JM38" s="12"/>
      <c r="JN38" s="12"/>
      <c r="JO38" s="12"/>
      <c r="JP38" s="12"/>
      <c r="JQ38" s="12"/>
      <c r="JR38" s="12"/>
      <c r="JS38" s="12"/>
      <c r="JT38" s="12"/>
      <c r="JU38" s="12"/>
      <c r="JV38" s="12"/>
      <c r="JW38" s="12"/>
      <c r="JX38" s="12"/>
      <c r="JY38" s="12"/>
      <c r="JZ38" s="12"/>
      <c r="KA38" s="12"/>
      <c r="KB38" s="12"/>
      <c r="KC38" s="12"/>
      <c r="KD38" s="12"/>
      <c r="KE38" s="12"/>
      <c r="KF38" s="12"/>
      <c r="KG38" s="12"/>
      <c r="KH38" s="12"/>
      <c r="KI38" s="12"/>
      <c r="KJ38" s="12"/>
      <c r="KK38" s="12"/>
      <c r="KL38" s="12"/>
      <c r="KM38" s="12"/>
      <c r="KN38" s="12"/>
      <c r="KO38" s="12"/>
      <c r="KP38" s="12"/>
      <c r="KQ38" s="12"/>
      <c r="KR38" s="12"/>
      <c r="KS38" s="12"/>
      <c r="KT38" s="12"/>
      <c r="KU38" s="12"/>
      <c r="KV38" s="12"/>
      <c r="KW38" s="12"/>
      <c r="KX38" s="12"/>
      <c r="KY38" s="12"/>
      <c r="KZ38" s="12"/>
      <c r="LA38" s="12"/>
      <c r="LB38" s="12"/>
      <c r="LC38" s="12"/>
      <c r="LD38" s="12"/>
      <c r="LE38" s="12"/>
      <c r="LF38" s="12"/>
      <c r="LG38" s="12"/>
      <c r="LH38" s="12"/>
      <c r="LI38" s="12"/>
      <c r="LJ38" s="12"/>
      <c r="LK38" s="12"/>
      <c r="LL38" s="12"/>
      <c r="LM38" s="12"/>
      <c r="LN38" s="12"/>
      <c r="LO38" s="12"/>
      <c r="LP38" s="12"/>
      <c r="LQ38" s="12"/>
      <c r="LR38" s="12"/>
      <c r="LS38" s="12">
        <v>0</v>
      </c>
      <c r="LT38" s="12">
        <v>0</v>
      </c>
      <c r="LU38" s="12">
        <v>0</v>
      </c>
      <c r="LV38" s="12">
        <v>0</v>
      </c>
      <c r="LW38" s="12">
        <v>0</v>
      </c>
      <c r="LX38" s="12">
        <v>0</v>
      </c>
      <c r="LY38" s="12">
        <v>0</v>
      </c>
      <c r="LZ38" s="12">
        <v>0</v>
      </c>
      <c r="MA38" s="12">
        <v>0</v>
      </c>
      <c r="MB38" s="12">
        <v>0</v>
      </c>
      <c r="MC38" s="12">
        <v>0</v>
      </c>
      <c r="MD38" s="12">
        <v>0</v>
      </c>
      <c r="ME38" s="12">
        <v>0</v>
      </c>
      <c r="MF38" s="12">
        <v>0</v>
      </c>
      <c r="MG38" s="12">
        <v>0</v>
      </c>
      <c r="MH38" s="12">
        <v>0</v>
      </c>
      <c r="MI38" s="12">
        <v>0</v>
      </c>
      <c r="MJ38" s="12">
        <v>0</v>
      </c>
      <c r="MK38" s="12">
        <v>0</v>
      </c>
      <c r="ML38" s="12">
        <v>0</v>
      </c>
      <c r="MM38" s="12">
        <v>0</v>
      </c>
      <c r="MN38" s="12">
        <v>0</v>
      </c>
      <c r="MO38" s="12">
        <v>0</v>
      </c>
      <c r="MP38" s="12">
        <f t="shared" si="23"/>
        <v>0</v>
      </c>
      <c r="MQ38" s="12">
        <v>0</v>
      </c>
      <c r="MR38" s="12">
        <v>0</v>
      </c>
      <c r="MS38" s="12">
        <v>0</v>
      </c>
      <c r="MT38" s="12">
        <v>0</v>
      </c>
      <c r="MU38" s="12">
        <v>0</v>
      </c>
      <c r="MV38" s="12">
        <v>0</v>
      </c>
      <c r="MW38" s="12">
        <v>0</v>
      </c>
      <c r="MX38" s="12">
        <v>0</v>
      </c>
      <c r="MY38" s="12">
        <v>0</v>
      </c>
      <c r="MZ38" s="12">
        <v>0</v>
      </c>
      <c r="NA38" s="12">
        <v>0</v>
      </c>
      <c r="NB38" s="12">
        <v>0</v>
      </c>
      <c r="NC38" s="12">
        <v>0</v>
      </c>
      <c r="ND38" s="12">
        <v>0</v>
      </c>
      <c r="NE38" s="12">
        <v>0</v>
      </c>
      <c r="NF38" s="12">
        <v>0</v>
      </c>
      <c r="NG38" s="12">
        <v>0</v>
      </c>
      <c r="NH38" s="12">
        <v>0</v>
      </c>
      <c r="NI38" s="12">
        <v>0</v>
      </c>
      <c r="NJ38" s="12">
        <v>0</v>
      </c>
      <c r="NK38" s="12">
        <v>0</v>
      </c>
      <c r="NL38" s="12">
        <v>0</v>
      </c>
      <c r="NM38" s="12">
        <v>0</v>
      </c>
      <c r="NN38" s="12">
        <v>0</v>
      </c>
      <c r="NO38" s="12">
        <v>0</v>
      </c>
      <c r="NP38" s="12">
        <v>0</v>
      </c>
      <c r="NQ38" s="12">
        <v>0</v>
      </c>
      <c r="NR38" s="12">
        <v>0</v>
      </c>
      <c r="NS38" s="12">
        <v>0</v>
      </c>
      <c r="NT38" s="12">
        <v>0</v>
      </c>
      <c r="NU38" s="12">
        <v>0</v>
      </c>
      <c r="NV38" s="12">
        <v>0</v>
      </c>
      <c r="NW38" s="12">
        <v>0</v>
      </c>
      <c r="NX38" s="12">
        <v>0</v>
      </c>
      <c r="NY38" s="12">
        <v>0</v>
      </c>
      <c r="NZ38" s="12">
        <v>0</v>
      </c>
      <c r="OA38" s="12">
        <v>0</v>
      </c>
      <c r="OB38" s="12">
        <v>0</v>
      </c>
      <c r="OC38" s="12">
        <v>0</v>
      </c>
      <c r="OD38" s="12">
        <v>0</v>
      </c>
      <c r="OE38" s="12">
        <v>0</v>
      </c>
      <c r="OF38" s="12">
        <v>0</v>
      </c>
      <c r="OG38" s="12">
        <v>0</v>
      </c>
      <c r="OH38" s="12">
        <v>0</v>
      </c>
      <c r="OI38" s="12">
        <v>0</v>
      </c>
      <c r="OJ38" s="12">
        <v>0</v>
      </c>
      <c r="OK38" s="12">
        <v>0</v>
      </c>
      <c r="OL38" s="12">
        <v>0</v>
      </c>
      <c r="OM38" s="12">
        <v>0</v>
      </c>
      <c r="ON38" s="12">
        <v>0</v>
      </c>
      <c r="OO38" s="12">
        <v>0</v>
      </c>
      <c r="OP38" s="12">
        <v>0</v>
      </c>
      <c r="OQ38" s="12">
        <v>0</v>
      </c>
      <c r="OR38" s="12">
        <v>0</v>
      </c>
      <c r="OS38" s="12"/>
      <c r="OT38" s="12">
        <f t="shared" si="14"/>
        <v>0</v>
      </c>
      <c r="OU38" s="12"/>
      <c r="OV38" s="13"/>
      <c r="OW38" s="13"/>
      <c r="OX38" s="13"/>
      <c r="OY38" s="13"/>
      <c r="OZ38" s="13"/>
      <c r="PA38" s="13"/>
      <c r="PB38" s="13"/>
      <c r="PC38" s="13"/>
      <c r="PD38" s="13"/>
      <c r="PE38" s="13"/>
      <c r="PF38" s="13"/>
      <c r="PG38" s="13"/>
      <c r="PH38" s="13"/>
      <c r="PI38" s="13"/>
      <c r="PJ38" s="13"/>
      <c r="PK38" s="13"/>
      <c r="PL38" s="13"/>
      <c r="PM38" s="13"/>
      <c r="PN38" s="13"/>
      <c r="PO38" s="13"/>
      <c r="PP38" s="13"/>
      <c r="PQ38" s="13"/>
      <c r="PR38" s="13"/>
      <c r="PS38" s="13"/>
      <c r="PT38" s="13"/>
      <c r="PU38" s="13"/>
      <c r="PV38" s="13"/>
      <c r="PW38" s="13"/>
      <c r="PX38" s="13"/>
      <c r="PY38" s="13"/>
      <c r="PZ38" s="13"/>
      <c r="QA38" s="13"/>
      <c r="QB38" s="13"/>
      <c r="QC38" s="13"/>
      <c r="QD38" s="13"/>
      <c r="QE38" s="13"/>
      <c r="QF38" s="13"/>
      <c r="QG38" s="13"/>
      <c r="QH38" s="13"/>
      <c r="QI38" s="13"/>
    </row>
    <row r="39" spans="1:451" s="14" customFormat="1" ht="12.75" x14ac:dyDescent="0.2">
      <c r="A39" s="2">
        <v>312000</v>
      </c>
      <c r="B39" s="10" t="s">
        <v>537</v>
      </c>
      <c r="C39" s="10" t="s">
        <v>247</v>
      </c>
      <c r="D39" s="11">
        <v>2051</v>
      </c>
      <c r="E39" s="12">
        <v>0</v>
      </c>
      <c r="F39" s="12">
        <v>0</v>
      </c>
      <c r="G39" s="12">
        <v>0</v>
      </c>
      <c r="H39" s="12">
        <v>0</v>
      </c>
      <c r="I39" s="12">
        <v>0</v>
      </c>
      <c r="J39" s="12">
        <v>0</v>
      </c>
      <c r="K39" s="12">
        <v>0</v>
      </c>
      <c r="L39" s="12">
        <v>0</v>
      </c>
      <c r="M39" s="12">
        <v>0</v>
      </c>
      <c r="N39" s="12">
        <v>0</v>
      </c>
      <c r="O39" s="12">
        <v>0</v>
      </c>
      <c r="P39" s="12">
        <v>0</v>
      </c>
      <c r="Q39" s="12">
        <v>0</v>
      </c>
      <c r="R39" s="12">
        <v>0</v>
      </c>
      <c r="S39" s="12">
        <v>0</v>
      </c>
      <c r="T39" s="12">
        <v>0</v>
      </c>
      <c r="U39" s="12">
        <v>0</v>
      </c>
      <c r="V39" s="12">
        <v>0</v>
      </c>
      <c r="W39" s="12">
        <v>0</v>
      </c>
      <c r="X39" s="12">
        <v>0</v>
      </c>
      <c r="Y39" s="12">
        <v>0</v>
      </c>
      <c r="Z39" s="12"/>
      <c r="AA39" s="12">
        <v>0</v>
      </c>
      <c r="AB39" s="12">
        <v>0</v>
      </c>
      <c r="AC39" s="12">
        <v>0</v>
      </c>
      <c r="AD39" s="12">
        <v>0</v>
      </c>
      <c r="AE39" s="15">
        <v>0</v>
      </c>
      <c r="AF39" s="15">
        <v>0</v>
      </c>
      <c r="AG39" s="15">
        <v>0</v>
      </c>
      <c r="AH39" s="15">
        <v>0</v>
      </c>
      <c r="AI39" s="12">
        <v>0</v>
      </c>
      <c r="AJ39" s="12">
        <v>0</v>
      </c>
      <c r="AK39" s="12">
        <v>0</v>
      </c>
      <c r="AL39" s="12">
        <v>0</v>
      </c>
      <c r="AM39" s="12">
        <v>0</v>
      </c>
      <c r="AN39" s="12">
        <v>0</v>
      </c>
      <c r="AO39" s="12">
        <v>0</v>
      </c>
      <c r="AP39" s="12">
        <v>0</v>
      </c>
      <c r="AQ39" s="12">
        <v>0</v>
      </c>
      <c r="AR39" s="12">
        <v>0</v>
      </c>
      <c r="AS39" s="12">
        <v>0</v>
      </c>
      <c r="AT39" s="12">
        <v>0</v>
      </c>
      <c r="AU39" s="12">
        <v>0</v>
      </c>
      <c r="AV39" s="12">
        <v>0</v>
      </c>
      <c r="AW39" s="12">
        <v>0</v>
      </c>
      <c r="AX39" s="12">
        <v>0</v>
      </c>
      <c r="AY39" s="12">
        <v>0</v>
      </c>
      <c r="AZ39" s="12">
        <v>0</v>
      </c>
      <c r="BA39" s="12">
        <v>0</v>
      </c>
      <c r="BB39" s="12">
        <v>0</v>
      </c>
      <c r="BC39" s="12">
        <v>0</v>
      </c>
      <c r="BD39" s="12">
        <v>0</v>
      </c>
      <c r="BE39" s="12">
        <v>0</v>
      </c>
      <c r="BF39" s="12">
        <v>0</v>
      </c>
      <c r="BG39" s="12">
        <v>0</v>
      </c>
      <c r="BH39" s="12">
        <v>0</v>
      </c>
      <c r="BI39" s="12">
        <v>0</v>
      </c>
      <c r="BJ39" s="12">
        <v>0</v>
      </c>
      <c r="BK39" s="12">
        <v>0</v>
      </c>
      <c r="BL39" s="12">
        <v>0</v>
      </c>
      <c r="BM39" s="12">
        <v>0</v>
      </c>
      <c r="BN39" s="12">
        <v>0</v>
      </c>
      <c r="BO39" s="12">
        <v>0</v>
      </c>
      <c r="BP39" s="12">
        <v>0</v>
      </c>
      <c r="BQ39" s="12">
        <v>0</v>
      </c>
      <c r="BR39" s="12">
        <v>0</v>
      </c>
      <c r="BS39" s="12">
        <v>0</v>
      </c>
      <c r="BT39" s="12">
        <v>0</v>
      </c>
      <c r="BU39" s="12">
        <v>0</v>
      </c>
      <c r="BV39" s="12">
        <v>0</v>
      </c>
      <c r="BW39" s="12">
        <v>0</v>
      </c>
      <c r="BX39" s="12">
        <v>0</v>
      </c>
      <c r="BY39" s="12">
        <v>0</v>
      </c>
      <c r="BZ39" s="12">
        <v>0</v>
      </c>
      <c r="CA39" s="12">
        <v>0</v>
      </c>
      <c r="CB39" s="12">
        <v>0</v>
      </c>
      <c r="CC39" s="12">
        <v>0</v>
      </c>
      <c r="CD39" s="12">
        <v>0</v>
      </c>
      <c r="CE39" s="12">
        <v>0</v>
      </c>
      <c r="CF39" s="12">
        <v>0</v>
      </c>
      <c r="CG39" s="12">
        <v>0</v>
      </c>
      <c r="CH39" s="12">
        <v>0</v>
      </c>
      <c r="CI39" s="12">
        <v>0</v>
      </c>
      <c r="CJ39" s="12">
        <v>0</v>
      </c>
      <c r="CK39" s="12">
        <v>0</v>
      </c>
      <c r="CL39" s="12">
        <v>0</v>
      </c>
      <c r="CM39" s="12">
        <v>0</v>
      </c>
      <c r="CN39" s="12">
        <v>0</v>
      </c>
      <c r="CO39" s="12">
        <v>0</v>
      </c>
      <c r="CP39" s="12">
        <v>0</v>
      </c>
      <c r="CQ39" s="12">
        <v>0</v>
      </c>
      <c r="CR39" s="12">
        <v>0</v>
      </c>
      <c r="CS39" s="12">
        <v>0</v>
      </c>
      <c r="CT39" s="12">
        <v>0</v>
      </c>
      <c r="CU39" s="12">
        <v>0</v>
      </c>
      <c r="CV39" s="12">
        <v>0</v>
      </c>
      <c r="CW39" s="12">
        <v>0</v>
      </c>
      <c r="CX39" s="12">
        <v>0</v>
      </c>
      <c r="CY39" s="12">
        <v>0</v>
      </c>
      <c r="CZ39" s="12">
        <f t="shared" si="24"/>
        <v>0</v>
      </c>
      <c r="DA39" s="12">
        <v>0</v>
      </c>
      <c r="DB39" s="12">
        <v>0</v>
      </c>
      <c r="DC39" s="12">
        <v>0</v>
      </c>
      <c r="DD39" s="12">
        <f t="shared" si="15"/>
        <v>0</v>
      </c>
      <c r="DE39" s="12">
        <f t="shared" si="16"/>
        <v>0</v>
      </c>
      <c r="DF39" s="12">
        <f t="shared" si="22"/>
        <v>0</v>
      </c>
      <c r="DG39" s="12">
        <v>0</v>
      </c>
      <c r="DH39" s="12">
        <f t="shared" si="17"/>
        <v>0</v>
      </c>
      <c r="DI39" s="12">
        <v>0</v>
      </c>
      <c r="DJ39" s="12">
        <v>0</v>
      </c>
      <c r="DK39" s="12">
        <v>0</v>
      </c>
      <c r="DL39" s="12">
        <v>0</v>
      </c>
      <c r="DM39" s="12">
        <v>0</v>
      </c>
      <c r="DN39" s="12">
        <v>0</v>
      </c>
      <c r="DO39" s="12">
        <v>0</v>
      </c>
      <c r="DP39" s="12">
        <v>0</v>
      </c>
      <c r="DQ39" s="12">
        <v>0</v>
      </c>
      <c r="DR39" s="12">
        <v>0</v>
      </c>
      <c r="DS39" s="12">
        <v>0</v>
      </c>
      <c r="DT39" s="12">
        <v>0</v>
      </c>
      <c r="DU39" s="12">
        <v>0</v>
      </c>
      <c r="DV39" s="12">
        <v>0</v>
      </c>
      <c r="DW39" s="12">
        <v>0</v>
      </c>
      <c r="DX39" s="12">
        <v>0</v>
      </c>
      <c r="DY39" s="12">
        <v>0</v>
      </c>
      <c r="DZ39" s="12">
        <v>0</v>
      </c>
      <c r="EA39" s="12">
        <v>0</v>
      </c>
      <c r="EB39" s="12">
        <v>0</v>
      </c>
      <c r="EC39" s="12">
        <v>0</v>
      </c>
      <c r="ED39" s="12">
        <f t="shared" si="18"/>
        <v>0</v>
      </c>
      <c r="EE39" s="12">
        <v>0</v>
      </c>
      <c r="EF39" s="12">
        <v>0</v>
      </c>
      <c r="EG39" s="12">
        <v>0</v>
      </c>
      <c r="EH39" s="12">
        <v>0</v>
      </c>
      <c r="EI39" s="12">
        <v>0</v>
      </c>
      <c r="EJ39" s="12">
        <v>0</v>
      </c>
      <c r="EK39" s="12">
        <v>0</v>
      </c>
      <c r="EL39" s="12">
        <v>0</v>
      </c>
      <c r="EM39" s="12">
        <v>0</v>
      </c>
      <c r="EN39" s="12">
        <v>0</v>
      </c>
      <c r="EO39" s="12">
        <v>0</v>
      </c>
      <c r="EP39" s="12">
        <v>0</v>
      </c>
      <c r="EQ39" s="12">
        <v>0</v>
      </c>
      <c r="ER39" s="12">
        <v>0</v>
      </c>
      <c r="ES39" s="12">
        <v>0</v>
      </c>
      <c r="ET39" s="12">
        <v>0</v>
      </c>
      <c r="EU39" s="12">
        <v>0</v>
      </c>
      <c r="EV39" s="12">
        <v>0</v>
      </c>
      <c r="EW39" s="12">
        <v>0</v>
      </c>
      <c r="EX39" s="12">
        <v>0</v>
      </c>
      <c r="EY39" s="12">
        <v>0</v>
      </c>
      <c r="EZ39" s="12">
        <v>0</v>
      </c>
      <c r="FA39" s="12"/>
      <c r="FB39" s="12"/>
      <c r="FC39" s="12"/>
      <c r="FD39" s="12"/>
      <c r="FE39" s="12"/>
      <c r="FF39" s="12"/>
      <c r="FG39" s="12">
        <v>0</v>
      </c>
      <c r="FH39" s="12">
        <v>0</v>
      </c>
      <c r="FI39" s="12">
        <v>0</v>
      </c>
      <c r="FJ39" s="12">
        <v>0</v>
      </c>
      <c r="FK39" s="12">
        <v>0</v>
      </c>
      <c r="FL39" s="12">
        <v>0</v>
      </c>
      <c r="FM39" s="12">
        <f t="shared" si="19"/>
        <v>0</v>
      </c>
      <c r="FN39" s="12">
        <v>0</v>
      </c>
      <c r="FO39" s="12">
        <v>0</v>
      </c>
      <c r="FP39" s="12">
        <v>0</v>
      </c>
      <c r="FQ39" s="12">
        <v>0</v>
      </c>
      <c r="FR39" s="12">
        <v>0</v>
      </c>
      <c r="FS39" s="12">
        <v>0</v>
      </c>
      <c r="FT39" s="12">
        <v>0</v>
      </c>
      <c r="FU39" s="12">
        <v>0</v>
      </c>
      <c r="FV39" s="12">
        <v>0</v>
      </c>
      <c r="FW39" s="12">
        <f t="shared" si="20"/>
        <v>0</v>
      </c>
      <c r="FX39" s="12">
        <v>0</v>
      </c>
      <c r="FY39" s="12">
        <v>0</v>
      </c>
      <c r="FZ39" s="12">
        <v>0</v>
      </c>
      <c r="GA39" s="12">
        <v>0</v>
      </c>
      <c r="GB39" s="12">
        <v>0</v>
      </c>
      <c r="GC39" s="12">
        <v>0</v>
      </c>
      <c r="GD39" s="12">
        <v>0</v>
      </c>
      <c r="GE39" s="12">
        <v>0</v>
      </c>
      <c r="GF39" s="12">
        <v>0</v>
      </c>
      <c r="GG39" s="12">
        <v>0</v>
      </c>
      <c r="GH39" s="12">
        <v>0</v>
      </c>
      <c r="GI39" s="12">
        <v>0</v>
      </c>
      <c r="GJ39" s="12">
        <v>0</v>
      </c>
      <c r="GK39" s="12">
        <v>0</v>
      </c>
      <c r="GL39" s="12">
        <v>0</v>
      </c>
      <c r="GM39" s="12">
        <v>0</v>
      </c>
      <c r="GN39" s="12">
        <v>0</v>
      </c>
      <c r="GO39" s="12">
        <v>0</v>
      </c>
      <c r="GP39" s="12">
        <v>0</v>
      </c>
      <c r="GQ39" s="12">
        <v>0</v>
      </c>
      <c r="GR39" s="12">
        <v>0</v>
      </c>
      <c r="GS39" s="12">
        <v>0</v>
      </c>
      <c r="GT39" s="12">
        <v>0</v>
      </c>
      <c r="GU39" s="12">
        <v>0</v>
      </c>
      <c r="GV39" s="12"/>
      <c r="GW39" s="12"/>
      <c r="GX39" s="12"/>
      <c r="GY39" s="12"/>
      <c r="GZ39" s="12"/>
      <c r="HA39" s="12"/>
      <c r="HB39" s="12"/>
      <c r="HC39" s="12"/>
      <c r="HD39" s="12">
        <v>0</v>
      </c>
      <c r="HE39" s="12">
        <v>0</v>
      </c>
      <c r="HF39" s="12">
        <v>0</v>
      </c>
      <c r="HG39" s="12">
        <v>0</v>
      </c>
      <c r="HH39" s="12">
        <v>0</v>
      </c>
      <c r="HI39" s="12">
        <v>0</v>
      </c>
      <c r="HJ39" s="12">
        <v>0</v>
      </c>
      <c r="HK39" s="12">
        <f t="shared" si="8"/>
        <v>0</v>
      </c>
      <c r="HL39" s="12">
        <v>0</v>
      </c>
      <c r="HM39" s="12">
        <v>0</v>
      </c>
      <c r="HN39" s="12">
        <f t="shared" si="9"/>
        <v>0</v>
      </c>
      <c r="HO39" s="12">
        <v>0</v>
      </c>
      <c r="HP39" s="12">
        <v>0</v>
      </c>
      <c r="HQ39" s="12">
        <f t="shared" si="10"/>
        <v>0</v>
      </c>
      <c r="HR39" s="12">
        <v>0</v>
      </c>
      <c r="HS39" s="12">
        <v>0</v>
      </c>
      <c r="HT39" s="12">
        <f t="shared" si="21"/>
        <v>0</v>
      </c>
      <c r="HU39" s="12">
        <v>0</v>
      </c>
      <c r="HV39" s="12">
        <v>0</v>
      </c>
      <c r="HW39" s="12">
        <f t="shared" si="12"/>
        <v>0</v>
      </c>
      <c r="HX39" s="12">
        <v>0</v>
      </c>
      <c r="HY39" s="12">
        <v>0</v>
      </c>
      <c r="HZ39" s="12">
        <v>0</v>
      </c>
      <c r="IA39" s="12">
        <v>0</v>
      </c>
      <c r="IB39" s="12">
        <v>0</v>
      </c>
      <c r="IC39" s="12">
        <v>0</v>
      </c>
      <c r="ID39" s="12">
        <v>0</v>
      </c>
      <c r="IE39" s="12"/>
      <c r="IF39" s="12"/>
      <c r="IG39" s="12"/>
      <c r="IH39" s="12"/>
      <c r="II39" s="12"/>
      <c r="IJ39" s="12"/>
      <c r="IK39" s="12"/>
      <c r="IL39" s="12"/>
      <c r="IM39" s="12"/>
      <c r="IN39" s="12"/>
      <c r="IO39" s="12"/>
      <c r="IP39" s="12"/>
      <c r="IQ39" s="12"/>
      <c r="IR39" s="12"/>
      <c r="IS39" s="12"/>
      <c r="IT39" s="12"/>
      <c r="IU39" s="12"/>
      <c r="IV39" s="12"/>
      <c r="IW39" s="12"/>
      <c r="IX39" s="12"/>
      <c r="IY39" s="12"/>
      <c r="IZ39" s="12"/>
      <c r="JA39" s="12"/>
      <c r="JB39" s="12"/>
      <c r="JC39" s="12"/>
      <c r="JD39" s="12"/>
      <c r="JE39" s="12"/>
      <c r="JF39" s="12"/>
      <c r="JG39" s="12"/>
      <c r="JH39" s="12"/>
      <c r="JI39" s="12"/>
      <c r="JJ39" s="12"/>
      <c r="JK39" s="12"/>
      <c r="JL39" s="12"/>
      <c r="JM39" s="12"/>
      <c r="JN39" s="12"/>
      <c r="JO39" s="12"/>
      <c r="JP39" s="12"/>
      <c r="JQ39" s="12"/>
      <c r="JR39" s="12"/>
      <c r="JS39" s="12"/>
      <c r="JT39" s="12"/>
      <c r="JU39" s="12"/>
      <c r="JV39" s="12"/>
      <c r="JW39" s="12"/>
      <c r="JX39" s="12"/>
      <c r="JY39" s="12"/>
      <c r="JZ39" s="12"/>
      <c r="KA39" s="12"/>
      <c r="KB39" s="12"/>
      <c r="KC39" s="12"/>
      <c r="KD39" s="12"/>
      <c r="KE39" s="12"/>
      <c r="KF39" s="12"/>
      <c r="KG39" s="12"/>
      <c r="KH39" s="12"/>
      <c r="KI39" s="12"/>
      <c r="KJ39" s="12"/>
      <c r="KK39" s="12"/>
      <c r="KL39" s="12"/>
      <c r="KM39" s="12"/>
      <c r="KN39" s="12"/>
      <c r="KO39" s="12"/>
      <c r="KP39" s="12"/>
      <c r="KQ39" s="12"/>
      <c r="KR39" s="12"/>
      <c r="KS39" s="12"/>
      <c r="KT39" s="12"/>
      <c r="KU39" s="12"/>
      <c r="KV39" s="12"/>
      <c r="KW39" s="12"/>
      <c r="KX39" s="12"/>
      <c r="KY39" s="12"/>
      <c r="KZ39" s="12"/>
      <c r="LA39" s="12"/>
      <c r="LB39" s="12"/>
      <c r="LC39" s="12"/>
      <c r="LD39" s="12"/>
      <c r="LE39" s="12"/>
      <c r="LF39" s="12"/>
      <c r="LG39" s="12"/>
      <c r="LH39" s="12"/>
      <c r="LI39" s="12"/>
      <c r="LJ39" s="12"/>
      <c r="LK39" s="12"/>
      <c r="LL39" s="12"/>
      <c r="LM39" s="12"/>
      <c r="LN39" s="12"/>
      <c r="LO39" s="12"/>
      <c r="LP39" s="12"/>
      <c r="LQ39" s="12"/>
      <c r="LR39" s="12"/>
      <c r="LS39" s="12">
        <v>0</v>
      </c>
      <c r="LT39" s="12">
        <v>0</v>
      </c>
      <c r="LU39" s="12">
        <v>0</v>
      </c>
      <c r="LV39" s="12">
        <v>0</v>
      </c>
      <c r="LW39" s="12">
        <v>0</v>
      </c>
      <c r="LX39" s="12">
        <v>0</v>
      </c>
      <c r="LY39" s="12">
        <v>0</v>
      </c>
      <c r="LZ39" s="12">
        <v>0</v>
      </c>
      <c r="MA39" s="12">
        <v>0</v>
      </c>
      <c r="MB39" s="12">
        <v>0</v>
      </c>
      <c r="MC39" s="12">
        <v>0</v>
      </c>
      <c r="MD39" s="12">
        <v>0</v>
      </c>
      <c r="ME39" s="12">
        <v>0</v>
      </c>
      <c r="MF39" s="12">
        <v>0</v>
      </c>
      <c r="MG39" s="12">
        <v>0</v>
      </c>
      <c r="MH39" s="12">
        <v>0</v>
      </c>
      <c r="MI39" s="12">
        <v>0</v>
      </c>
      <c r="MJ39" s="12">
        <v>0</v>
      </c>
      <c r="MK39" s="12">
        <v>0</v>
      </c>
      <c r="ML39" s="12">
        <v>0</v>
      </c>
      <c r="MM39" s="12">
        <v>0</v>
      </c>
      <c r="MN39" s="12">
        <v>0</v>
      </c>
      <c r="MO39" s="12">
        <v>0</v>
      </c>
      <c r="MP39" s="12">
        <f t="shared" si="23"/>
        <v>0</v>
      </c>
      <c r="MQ39" s="12">
        <v>0</v>
      </c>
      <c r="MR39" s="12">
        <v>0</v>
      </c>
      <c r="MS39" s="12">
        <v>0</v>
      </c>
      <c r="MT39" s="12">
        <v>0</v>
      </c>
      <c r="MU39" s="12">
        <v>0</v>
      </c>
      <c r="MV39" s="12">
        <v>0</v>
      </c>
      <c r="MW39" s="12">
        <v>0</v>
      </c>
      <c r="MX39" s="12">
        <v>0</v>
      </c>
      <c r="MY39" s="12">
        <v>0</v>
      </c>
      <c r="MZ39" s="12">
        <v>0</v>
      </c>
      <c r="NA39" s="12">
        <v>0</v>
      </c>
      <c r="NB39" s="12">
        <v>0</v>
      </c>
      <c r="NC39" s="12">
        <v>0</v>
      </c>
      <c r="ND39" s="12">
        <v>0</v>
      </c>
      <c r="NE39" s="12">
        <v>0</v>
      </c>
      <c r="NF39" s="12">
        <v>0</v>
      </c>
      <c r="NG39" s="12">
        <v>0</v>
      </c>
      <c r="NH39" s="12">
        <v>0</v>
      </c>
      <c r="NI39" s="12">
        <v>0</v>
      </c>
      <c r="NJ39" s="12">
        <v>0</v>
      </c>
      <c r="NK39" s="12">
        <v>0</v>
      </c>
      <c r="NL39" s="12">
        <v>0</v>
      </c>
      <c r="NM39" s="12">
        <v>0</v>
      </c>
      <c r="NN39" s="12">
        <v>0</v>
      </c>
      <c r="NO39" s="12">
        <v>0</v>
      </c>
      <c r="NP39" s="12">
        <v>0</v>
      </c>
      <c r="NQ39" s="12">
        <v>0</v>
      </c>
      <c r="NR39" s="12">
        <v>0</v>
      </c>
      <c r="NS39" s="12">
        <v>0</v>
      </c>
      <c r="NT39" s="12">
        <v>0</v>
      </c>
      <c r="NU39" s="12">
        <v>0</v>
      </c>
      <c r="NV39" s="12">
        <v>0</v>
      </c>
      <c r="NW39" s="12">
        <v>0</v>
      </c>
      <c r="NX39" s="12">
        <v>0</v>
      </c>
      <c r="NY39" s="12">
        <v>0</v>
      </c>
      <c r="NZ39" s="12">
        <v>0</v>
      </c>
      <c r="OA39" s="12">
        <v>0</v>
      </c>
      <c r="OB39" s="12">
        <v>0</v>
      </c>
      <c r="OC39" s="12">
        <v>0</v>
      </c>
      <c r="OD39" s="12">
        <v>0</v>
      </c>
      <c r="OE39" s="12">
        <v>0</v>
      </c>
      <c r="OF39" s="12">
        <v>0</v>
      </c>
      <c r="OG39" s="12">
        <v>0</v>
      </c>
      <c r="OH39" s="12">
        <v>0</v>
      </c>
      <c r="OI39" s="12">
        <v>0</v>
      </c>
      <c r="OJ39" s="12">
        <v>0</v>
      </c>
      <c r="OK39" s="12">
        <v>0</v>
      </c>
      <c r="OL39" s="12">
        <v>0</v>
      </c>
      <c r="OM39" s="12">
        <v>0</v>
      </c>
      <c r="ON39" s="12">
        <v>0</v>
      </c>
      <c r="OO39" s="12">
        <v>0</v>
      </c>
      <c r="OP39" s="12">
        <v>0</v>
      </c>
      <c r="OQ39" s="12">
        <v>0</v>
      </c>
      <c r="OR39" s="12">
        <v>0</v>
      </c>
      <c r="OS39" s="12"/>
      <c r="OT39" s="12">
        <f t="shared" si="14"/>
        <v>0</v>
      </c>
      <c r="OU39" s="12"/>
      <c r="OV39" s="13"/>
      <c r="OW39" s="13"/>
      <c r="OX39" s="13"/>
      <c r="OY39" s="13"/>
      <c r="OZ39" s="13"/>
      <c r="PA39" s="13"/>
      <c r="PB39" s="13"/>
      <c r="PC39" s="13"/>
      <c r="PD39" s="13"/>
      <c r="PE39" s="13"/>
      <c r="PF39" s="13"/>
      <c r="PG39" s="13"/>
      <c r="PH39" s="13"/>
      <c r="PI39" s="13"/>
      <c r="PJ39" s="13"/>
      <c r="PK39" s="13"/>
      <c r="PL39" s="13"/>
      <c r="PM39" s="13"/>
      <c r="PN39" s="13"/>
      <c r="PO39" s="13"/>
      <c r="PP39" s="13"/>
      <c r="PQ39" s="13"/>
      <c r="PR39" s="13"/>
      <c r="PS39" s="13"/>
      <c r="PT39" s="13"/>
      <c r="PU39" s="13"/>
      <c r="PV39" s="13"/>
      <c r="PW39" s="13"/>
      <c r="PX39" s="13"/>
      <c r="PY39" s="13"/>
      <c r="PZ39" s="13"/>
      <c r="QA39" s="13"/>
      <c r="QB39" s="13"/>
      <c r="QC39" s="13"/>
      <c r="QD39" s="13"/>
      <c r="QE39" s="13"/>
      <c r="QF39" s="13"/>
      <c r="QG39" s="13"/>
      <c r="QH39" s="13"/>
      <c r="QI39" s="13"/>
    </row>
    <row r="40" spans="1:451" s="14" customFormat="1" ht="12.75" x14ac:dyDescent="0.2">
      <c r="A40" s="2">
        <v>312000</v>
      </c>
      <c r="B40" s="10" t="s">
        <v>537</v>
      </c>
      <c r="C40" s="10" t="s">
        <v>247</v>
      </c>
      <c r="D40" s="11">
        <v>2052</v>
      </c>
      <c r="E40" s="12">
        <v>0</v>
      </c>
      <c r="F40" s="12">
        <v>0</v>
      </c>
      <c r="G40" s="12">
        <v>0</v>
      </c>
      <c r="H40" s="12">
        <v>0</v>
      </c>
      <c r="I40" s="12">
        <v>0</v>
      </c>
      <c r="J40" s="12">
        <v>0</v>
      </c>
      <c r="K40" s="12">
        <v>0</v>
      </c>
      <c r="L40" s="12">
        <v>0</v>
      </c>
      <c r="M40" s="12">
        <v>0</v>
      </c>
      <c r="N40" s="12">
        <v>0</v>
      </c>
      <c r="O40" s="12">
        <v>0</v>
      </c>
      <c r="P40" s="12">
        <v>0</v>
      </c>
      <c r="Q40" s="12">
        <v>0</v>
      </c>
      <c r="R40" s="12">
        <v>0</v>
      </c>
      <c r="S40" s="12">
        <v>0</v>
      </c>
      <c r="T40" s="12">
        <v>0</v>
      </c>
      <c r="U40" s="12">
        <v>0</v>
      </c>
      <c r="V40" s="12">
        <v>0</v>
      </c>
      <c r="W40" s="12">
        <v>0</v>
      </c>
      <c r="X40" s="12">
        <v>0</v>
      </c>
      <c r="Y40" s="12">
        <v>0</v>
      </c>
      <c r="Z40" s="12"/>
      <c r="AA40" s="12">
        <v>0</v>
      </c>
      <c r="AB40" s="12">
        <v>0</v>
      </c>
      <c r="AC40" s="12">
        <v>0</v>
      </c>
      <c r="AD40" s="12">
        <v>0</v>
      </c>
      <c r="AE40" s="15">
        <v>0</v>
      </c>
      <c r="AF40" s="15">
        <v>0</v>
      </c>
      <c r="AG40" s="15">
        <v>0</v>
      </c>
      <c r="AH40" s="15">
        <v>0</v>
      </c>
      <c r="AI40" s="12">
        <v>0</v>
      </c>
      <c r="AJ40" s="12">
        <v>0</v>
      </c>
      <c r="AK40" s="12">
        <v>0</v>
      </c>
      <c r="AL40" s="12">
        <v>0</v>
      </c>
      <c r="AM40" s="12">
        <v>0</v>
      </c>
      <c r="AN40" s="12">
        <v>0</v>
      </c>
      <c r="AO40" s="12">
        <v>0</v>
      </c>
      <c r="AP40" s="12">
        <v>0</v>
      </c>
      <c r="AQ40" s="12">
        <v>0</v>
      </c>
      <c r="AR40" s="12">
        <v>0</v>
      </c>
      <c r="AS40" s="12">
        <v>0</v>
      </c>
      <c r="AT40" s="12">
        <v>0</v>
      </c>
      <c r="AU40" s="12">
        <v>0</v>
      </c>
      <c r="AV40" s="12">
        <v>0</v>
      </c>
      <c r="AW40" s="12">
        <v>0</v>
      </c>
      <c r="AX40" s="12">
        <v>0</v>
      </c>
      <c r="AY40" s="12">
        <v>0</v>
      </c>
      <c r="AZ40" s="12">
        <v>0</v>
      </c>
      <c r="BA40" s="12">
        <v>0</v>
      </c>
      <c r="BB40" s="12">
        <v>0</v>
      </c>
      <c r="BC40" s="12">
        <v>0</v>
      </c>
      <c r="BD40" s="12">
        <v>0</v>
      </c>
      <c r="BE40" s="12">
        <v>0</v>
      </c>
      <c r="BF40" s="12">
        <v>0</v>
      </c>
      <c r="BG40" s="12">
        <v>0</v>
      </c>
      <c r="BH40" s="12">
        <v>0</v>
      </c>
      <c r="BI40" s="12">
        <v>0</v>
      </c>
      <c r="BJ40" s="12">
        <v>0</v>
      </c>
      <c r="BK40" s="12">
        <v>0</v>
      </c>
      <c r="BL40" s="12">
        <v>0</v>
      </c>
      <c r="BM40" s="12">
        <v>0</v>
      </c>
      <c r="BN40" s="12">
        <v>0</v>
      </c>
      <c r="BO40" s="12">
        <v>0</v>
      </c>
      <c r="BP40" s="12">
        <v>0</v>
      </c>
      <c r="BQ40" s="12">
        <v>0</v>
      </c>
      <c r="BR40" s="12">
        <v>0</v>
      </c>
      <c r="BS40" s="12">
        <v>0</v>
      </c>
      <c r="BT40" s="12">
        <v>0</v>
      </c>
      <c r="BU40" s="12">
        <v>0</v>
      </c>
      <c r="BV40" s="12">
        <v>0</v>
      </c>
      <c r="BW40" s="12">
        <v>0</v>
      </c>
      <c r="BX40" s="12">
        <v>0</v>
      </c>
      <c r="BY40" s="12">
        <v>0</v>
      </c>
      <c r="BZ40" s="12">
        <v>0</v>
      </c>
      <c r="CA40" s="12">
        <v>0</v>
      </c>
      <c r="CB40" s="12">
        <v>0</v>
      </c>
      <c r="CC40" s="12">
        <v>0</v>
      </c>
      <c r="CD40" s="12">
        <v>0</v>
      </c>
      <c r="CE40" s="12">
        <v>0</v>
      </c>
      <c r="CF40" s="12">
        <v>0</v>
      </c>
      <c r="CG40" s="12">
        <v>0</v>
      </c>
      <c r="CH40" s="12">
        <v>0</v>
      </c>
      <c r="CI40" s="12">
        <v>0</v>
      </c>
      <c r="CJ40" s="12">
        <v>0</v>
      </c>
      <c r="CK40" s="12">
        <v>0</v>
      </c>
      <c r="CL40" s="12">
        <v>0</v>
      </c>
      <c r="CM40" s="12">
        <v>0</v>
      </c>
      <c r="CN40" s="12">
        <v>0</v>
      </c>
      <c r="CO40" s="12">
        <v>0</v>
      </c>
      <c r="CP40" s="12">
        <v>0</v>
      </c>
      <c r="CQ40" s="12">
        <v>0</v>
      </c>
      <c r="CR40" s="12">
        <v>0</v>
      </c>
      <c r="CS40" s="12">
        <v>0</v>
      </c>
      <c r="CT40" s="12">
        <v>0</v>
      </c>
      <c r="CU40" s="12">
        <v>0</v>
      </c>
      <c r="CV40" s="12">
        <v>0</v>
      </c>
      <c r="CW40" s="12">
        <v>0</v>
      </c>
      <c r="CX40" s="12">
        <v>0</v>
      </c>
      <c r="CY40" s="12">
        <v>0</v>
      </c>
      <c r="CZ40" s="12">
        <f t="shared" si="24"/>
        <v>0</v>
      </c>
      <c r="DA40" s="12">
        <v>0</v>
      </c>
      <c r="DB40" s="12">
        <v>0</v>
      </c>
      <c r="DC40" s="12">
        <v>0</v>
      </c>
      <c r="DD40" s="12">
        <f t="shared" si="15"/>
        <v>0</v>
      </c>
      <c r="DE40" s="12">
        <f t="shared" si="16"/>
        <v>0</v>
      </c>
      <c r="DF40" s="12">
        <f t="shared" si="22"/>
        <v>0</v>
      </c>
      <c r="DG40" s="12">
        <v>0</v>
      </c>
      <c r="DH40" s="12">
        <f t="shared" si="17"/>
        <v>0</v>
      </c>
      <c r="DI40" s="12">
        <v>0</v>
      </c>
      <c r="DJ40" s="12">
        <v>0</v>
      </c>
      <c r="DK40" s="12">
        <v>0</v>
      </c>
      <c r="DL40" s="12">
        <v>0</v>
      </c>
      <c r="DM40" s="12">
        <v>0</v>
      </c>
      <c r="DN40" s="12">
        <v>0</v>
      </c>
      <c r="DO40" s="12">
        <v>0</v>
      </c>
      <c r="DP40" s="12">
        <v>0</v>
      </c>
      <c r="DQ40" s="12">
        <v>0</v>
      </c>
      <c r="DR40" s="12">
        <v>0</v>
      </c>
      <c r="DS40" s="12">
        <v>0</v>
      </c>
      <c r="DT40" s="12">
        <v>0</v>
      </c>
      <c r="DU40" s="12">
        <v>0</v>
      </c>
      <c r="DV40" s="12">
        <v>0</v>
      </c>
      <c r="DW40" s="12">
        <v>0</v>
      </c>
      <c r="DX40" s="12">
        <v>0</v>
      </c>
      <c r="DY40" s="12">
        <v>0</v>
      </c>
      <c r="DZ40" s="12">
        <v>0</v>
      </c>
      <c r="EA40" s="12">
        <v>0</v>
      </c>
      <c r="EB40" s="12">
        <v>0</v>
      </c>
      <c r="EC40" s="12">
        <v>0</v>
      </c>
      <c r="ED40" s="12">
        <f t="shared" si="18"/>
        <v>0</v>
      </c>
      <c r="EE40" s="12">
        <v>0</v>
      </c>
      <c r="EF40" s="12">
        <v>0</v>
      </c>
      <c r="EG40" s="12">
        <v>0</v>
      </c>
      <c r="EH40" s="12">
        <v>0</v>
      </c>
      <c r="EI40" s="12">
        <v>0</v>
      </c>
      <c r="EJ40" s="12">
        <v>0</v>
      </c>
      <c r="EK40" s="12">
        <v>0</v>
      </c>
      <c r="EL40" s="12">
        <v>0</v>
      </c>
      <c r="EM40" s="12">
        <v>0</v>
      </c>
      <c r="EN40" s="12">
        <v>0</v>
      </c>
      <c r="EO40" s="12">
        <v>0</v>
      </c>
      <c r="EP40" s="12">
        <v>0</v>
      </c>
      <c r="EQ40" s="12">
        <v>0</v>
      </c>
      <c r="ER40" s="12">
        <v>0</v>
      </c>
      <c r="ES40" s="12">
        <v>0</v>
      </c>
      <c r="ET40" s="12">
        <v>0</v>
      </c>
      <c r="EU40" s="12">
        <v>0</v>
      </c>
      <c r="EV40" s="12">
        <v>0</v>
      </c>
      <c r="EW40" s="12">
        <v>0</v>
      </c>
      <c r="EX40" s="12">
        <v>0</v>
      </c>
      <c r="EY40" s="12">
        <v>0</v>
      </c>
      <c r="EZ40" s="12">
        <v>0</v>
      </c>
      <c r="FA40" s="12"/>
      <c r="FB40" s="12"/>
      <c r="FC40" s="12"/>
      <c r="FD40" s="12"/>
      <c r="FE40" s="12"/>
      <c r="FF40" s="12"/>
      <c r="FG40" s="12">
        <v>0</v>
      </c>
      <c r="FH40" s="12">
        <v>0</v>
      </c>
      <c r="FI40" s="12">
        <v>0</v>
      </c>
      <c r="FJ40" s="12">
        <v>0</v>
      </c>
      <c r="FK40" s="12">
        <v>0</v>
      </c>
      <c r="FL40" s="12">
        <v>0</v>
      </c>
      <c r="FM40" s="12">
        <f t="shared" si="19"/>
        <v>0</v>
      </c>
      <c r="FN40" s="12">
        <v>0</v>
      </c>
      <c r="FO40" s="12">
        <v>0</v>
      </c>
      <c r="FP40" s="12">
        <v>0</v>
      </c>
      <c r="FQ40" s="12">
        <v>0</v>
      </c>
      <c r="FR40" s="12">
        <v>0</v>
      </c>
      <c r="FS40" s="12">
        <v>0</v>
      </c>
      <c r="FT40" s="12">
        <v>0</v>
      </c>
      <c r="FU40" s="12">
        <v>0</v>
      </c>
      <c r="FV40" s="12">
        <v>0</v>
      </c>
      <c r="FW40" s="12">
        <f t="shared" si="20"/>
        <v>0</v>
      </c>
      <c r="FX40" s="12">
        <v>0</v>
      </c>
      <c r="FY40" s="12">
        <v>0</v>
      </c>
      <c r="FZ40" s="12">
        <v>0</v>
      </c>
      <c r="GA40" s="12">
        <v>0</v>
      </c>
      <c r="GB40" s="12">
        <v>0</v>
      </c>
      <c r="GC40" s="12">
        <v>0</v>
      </c>
      <c r="GD40" s="12">
        <v>0</v>
      </c>
      <c r="GE40" s="12">
        <v>0</v>
      </c>
      <c r="GF40" s="12">
        <v>0</v>
      </c>
      <c r="GG40" s="12">
        <v>0</v>
      </c>
      <c r="GH40" s="12">
        <v>0</v>
      </c>
      <c r="GI40" s="12">
        <v>0</v>
      </c>
      <c r="GJ40" s="12">
        <v>0</v>
      </c>
      <c r="GK40" s="12">
        <v>0</v>
      </c>
      <c r="GL40" s="12">
        <v>0</v>
      </c>
      <c r="GM40" s="12">
        <v>0</v>
      </c>
      <c r="GN40" s="12">
        <v>0</v>
      </c>
      <c r="GO40" s="12">
        <v>0</v>
      </c>
      <c r="GP40" s="12">
        <v>0</v>
      </c>
      <c r="GQ40" s="12">
        <v>0</v>
      </c>
      <c r="GR40" s="12">
        <v>0</v>
      </c>
      <c r="GS40" s="12">
        <v>0</v>
      </c>
      <c r="GT40" s="12">
        <v>0</v>
      </c>
      <c r="GU40" s="12">
        <v>0</v>
      </c>
      <c r="GV40" s="12"/>
      <c r="GW40" s="12"/>
      <c r="GX40" s="12"/>
      <c r="GY40" s="12"/>
      <c r="GZ40" s="12"/>
      <c r="HA40" s="12"/>
      <c r="HB40" s="12"/>
      <c r="HC40" s="12"/>
      <c r="HD40" s="12">
        <v>0</v>
      </c>
      <c r="HE40" s="12">
        <v>0</v>
      </c>
      <c r="HF40" s="12">
        <v>0</v>
      </c>
      <c r="HG40" s="12">
        <v>0</v>
      </c>
      <c r="HH40" s="12">
        <v>0</v>
      </c>
      <c r="HI40" s="12">
        <v>0</v>
      </c>
      <c r="HJ40" s="12">
        <v>0</v>
      </c>
      <c r="HK40" s="12">
        <f t="shared" si="8"/>
        <v>0</v>
      </c>
      <c r="HL40" s="12">
        <v>0</v>
      </c>
      <c r="HM40" s="12">
        <v>0</v>
      </c>
      <c r="HN40" s="12">
        <f t="shared" si="9"/>
        <v>0</v>
      </c>
      <c r="HO40" s="12">
        <v>0</v>
      </c>
      <c r="HP40" s="12">
        <v>0</v>
      </c>
      <c r="HQ40" s="12">
        <f t="shared" si="10"/>
        <v>0</v>
      </c>
      <c r="HR40" s="12">
        <v>0</v>
      </c>
      <c r="HS40" s="12">
        <v>0</v>
      </c>
      <c r="HT40" s="12">
        <f t="shared" si="21"/>
        <v>0</v>
      </c>
      <c r="HU40" s="12">
        <v>0</v>
      </c>
      <c r="HV40" s="12">
        <v>0</v>
      </c>
      <c r="HW40" s="12">
        <f t="shared" si="12"/>
        <v>0</v>
      </c>
      <c r="HX40" s="12">
        <v>0</v>
      </c>
      <c r="HY40" s="12">
        <v>0</v>
      </c>
      <c r="HZ40" s="12">
        <v>0</v>
      </c>
      <c r="IA40" s="12">
        <v>0</v>
      </c>
      <c r="IB40" s="12">
        <v>0</v>
      </c>
      <c r="IC40" s="12">
        <v>0</v>
      </c>
      <c r="ID40" s="12">
        <v>0</v>
      </c>
      <c r="IE40" s="12"/>
      <c r="IF40" s="12"/>
      <c r="IG40" s="12"/>
      <c r="IH40" s="12"/>
      <c r="II40" s="12"/>
      <c r="IJ40" s="12"/>
      <c r="IK40" s="12"/>
      <c r="IL40" s="12"/>
      <c r="IM40" s="12"/>
      <c r="IN40" s="12"/>
      <c r="IO40" s="12"/>
      <c r="IP40" s="12"/>
      <c r="IQ40" s="12"/>
      <c r="IR40" s="12"/>
      <c r="IS40" s="12"/>
      <c r="IT40" s="12"/>
      <c r="IU40" s="12"/>
      <c r="IV40" s="12"/>
      <c r="IW40" s="12"/>
      <c r="IX40" s="12"/>
      <c r="IY40" s="12"/>
      <c r="IZ40" s="12"/>
      <c r="JA40" s="12"/>
      <c r="JB40" s="12"/>
      <c r="JC40" s="12"/>
      <c r="JD40" s="12"/>
      <c r="JE40" s="12"/>
      <c r="JF40" s="12"/>
      <c r="JG40" s="12"/>
      <c r="JH40" s="12"/>
      <c r="JI40" s="12"/>
      <c r="JJ40" s="12"/>
      <c r="JK40" s="12"/>
      <c r="JL40" s="12"/>
      <c r="JM40" s="12"/>
      <c r="JN40" s="12"/>
      <c r="JO40" s="12"/>
      <c r="JP40" s="12"/>
      <c r="JQ40" s="12"/>
      <c r="JR40" s="12"/>
      <c r="JS40" s="12"/>
      <c r="JT40" s="12"/>
      <c r="JU40" s="12"/>
      <c r="JV40" s="12"/>
      <c r="JW40" s="12"/>
      <c r="JX40" s="12"/>
      <c r="JY40" s="12"/>
      <c r="JZ40" s="12"/>
      <c r="KA40" s="12"/>
      <c r="KB40" s="12"/>
      <c r="KC40" s="12"/>
      <c r="KD40" s="12"/>
      <c r="KE40" s="12"/>
      <c r="KF40" s="12"/>
      <c r="KG40" s="12"/>
      <c r="KH40" s="12"/>
      <c r="KI40" s="12"/>
      <c r="KJ40" s="12"/>
      <c r="KK40" s="12"/>
      <c r="KL40" s="12"/>
      <c r="KM40" s="12"/>
      <c r="KN40" s="12"/>
      <c r="KO40" s="12"/>
      <c r="KP40" s="12"/>
      <c r="KQ40" s="12"/>
      <c r="KR40" s="12"/>
      <c r="KS40" s="12"/>
      <c r="KT40" s="12"/>
      <c r="KU40" s="12"/>
      <c r="KV40" s="12"/>
      <c r="KW40" s="12"/>
      <c r="KX40" s="12"/>
      <c r="KY40" s="12"/>
      <c r="KZ40" s="12"/>
      <c r="LA40" s="12"/>
      <c r="LB40" s="12"/>
      <c r="LC40" s="12"/>
      <c r="LD40" s="12"/>
      <c r="LE40" s="12"/>
      <c r="LF40" s="12"/>
      <c r="LG40" s="12"/>
      <c r="LH40" s="12"/>
      <c r="LI40" s="12"/>
      <c r="LJ40" s="12"/>
      <c r="LK40" s="12"/>
      <c r="LL40" s="12"/>
      <c r="LM40" s="12"/>
      <c r="LN40" s="12"/>
      <c r="LO40" s="12"/>
      <c r="LP40" s="12"/>
      <c r="LQ40" s="12"/>
      <c r="LR40" s="12"/>
      <c r="LS40" s="12">
        <v>0</v>
      </c>
      <c r="LT40" s="12">
        <v>0</v>
      </c>
      <c r="LU40" s="12">
        <v>0</v>
      </c>
      <c r="LV40" s="12">
        <v>0</v>
      </c>
      <c r="LW40" s="12">
        <v>0</v>
      </c>
      <c r="LX40" s="12">
        <v>0</v>
      </c>
      <c r="LY40" s="12">
        <v>0</v>
      </c>
      <c r="LZ40" s="12">
        <v>0</v>
      </c>
      <c r="MA40" s="12">
        <v>0</v>
      </c>
      <c r="MB40" s="12">
        <v>0</v>
      </c>
      <c r="MC40" s="12">
        <v>0</v>
      </c>
      <c r="MD40" s="12">
        <v>0</v>
      </c>
      <c r="ME40" s="12">
        <v>0</v>
      </c>
      <c r="MF40" s="12">
        <v>0</v>
      </c>
      <c r="MG40" s="12">
        <v>0</v>
      </c>
      <c r="MH40" s="12">
        <v>0</v>
      </c>
      <c r="MI40" s="12">
        <v>0</v>
      </c>
      <c r="MJ40" s="12">
        <v>0</v>
      </c>
      <c r="MK40" s="12">
        <v>0</v>
      </c>
      <c r="ML40" s="12">
        <v>0</v>
      </c>
      <c r="MM40" s="12">
        <v>0</v>
      </c>
      <c r="MN40" s="12">
        <v>0</v>
      </c>
      <c r="MO40" s="12">
        <v>0</v>
      </c>
      <c r="MP40" s="12">
        <f t="shared" si="23"/>
        <v>0</v>
      </c>
      <c r="MQ40" s="12">
        <v>0</v>
      </c>
      <c r="MR40" s="12">
        <v>0</v>
      </c>
      <c r="MS40" s="12">
        <v>0</v>
      </c>
      <c r="MT40" s="12">
        <v>0</v>
      </c>
      <c r="MU40" s="12">
        <v>0</v>
      </c>
      <c r="MV40" s="12">
        <v>0</v>
      </c>
      <c r="MW40" s="12">
        <v>0</v>
      </c>
      <c r="MX40" s="12">
        <v>0</v>
      </c>
      <c r="MY40" s="12">
        <v>0</v>
      </c>
      <c r="MZ40" s="12">
        <v>0</v>
      </c>
      <c r="NA40" s="12">
        <v>0</v>
      </c>
      <c r="NB40" s="12">
        <v>0</v>
      </c>
      <c r="NC40" s="12">
        <v>0</v>
      </c>
      <c r="ND40" s="12">
        <v>0</v>
      </c>
      <c r="NE40" s="12">
        <v>0</v>
      </c>
      <c r="NF40" s="12">
        <v>0</v>
      </c>
      <c r="NG40" s="12">
        <v>0</v>
      </c>
      <c r="NH40" s="12">
        <v>0</v>
      </c>
      <c r="NI40" s="12">
        <v>0</v>
      </c>
      <c r="NJ40" s="12">
        <v>0</v>
      </c>
      <c r="NK40" s="12">
        <v>0</v>
      </c>
      <c r="NL40" s="12">
        <v>0</v>
      </c>
      <c r="NM40" s="12">
        <v>0</v>
      </c>
      <c r="NN40" s="12">
        <v>0</v>
      </c>
      <c r="NO40" s="12">
        <v>0</v>
      </c>
      <c r="NP40" s="12">
        <v>0</v>
      </c>
      <c r="NQ40" s="12">
        <v>0</v>
      </c>
      <c r="NR40" s="12">
        <v>0</v>
      </c>
      <c r="NS40" s="12">
        <v>0</v>
      </c>
      <c r="NT40" s="12">
        <v>0</v>
      </c>
      <c r="NU40" s="12">
        <v>0</v>
      </c>
      <c r="NV40" s="12">
        <v>0</v>
      </c>
      <c r="NW40" s="12">
        <v>0</v>
      </c>
      <c r="NX40" s="12">
        <v>0</v>
      </c>
      <c r="NY40" s="12">
        <v>0</v>
      </c>
      <c r="NZ40" s="12">
        <v>0</v>
      </c>
      <c r="OA40" s="12">
        <v>0</v>
      </c>
      <c r="OB40" s="12">
        <v>0</v>
      </c>
      <c r="OC40" s="12">
        <v>0</v>
      </c>
      <c r="OD40" s="12">
        <v>0</v>
      </c>
      <c r="OE40" s="12">
        <v>0</v>
      </c>
      <c r="OF40" s="12">
        <v>0</v>
      </c>
      <c r="OG40" s="12">
        <v>0</v>
      </c>
      <c r="OH40" s="12">
        <v>0</v>
      </c>
      <c r="OI40" s="12">
        <v>0</v>
      </c>
      <c r="OJ40" s="12">
        <v>0</v>
      </c>
      <c r="OK40" s="12">
        <v>0</v>
      </c>
      <c r="OL40" s="12">
        <v>0</v>
      </c>
      <c r="OM40" s="12">
        <v>0</v>
      </c>
      <c r="ON40" s="12">
        <v>0</v>
      </c>
      <c r="OO40" s="12">
        <v>0</v>
      </c>
      <c r="OP40" s="12">
        <v>0</v>
      </c>
      <c r="OQ40" s="12">
        <v>0</v>
      </c>
      <c r="OR40" s="12">
        <v>0</v>
      </c>
      <c r="OS40" s="12"/>
      <c r="OT40" s="12">
        <f t="shared" si="14"/>
        <v>0</v>
      </c>
      <c r="OU40" s="12"/>
      <c r="OV40" s="13"/>
      <c r="OW40" s="13"/>
      <c r="OX40" s="13"/>
      <c r="OY40" s="13"/>
      <c r="OZ40" s="13"/>
      <c r="PA40" s="13"/>
      <c r="PB40" s="13"/>
      <c r="PC40" s="13"/>
      <c r="PD40" s="13"/>
      <c r="PE40" s="13"/>
      <c r="PF40" s="13"/>
      <c r="PG40" s="13"/>
      <c r="PH40" s="13"/>
      <c r="PI40" s="13"/>
      <c r="PJ40" s="13"/>
      <c r="PK40" s="13"/>
      <c r="PL40" s="13"/>
      <c r="PM40" s="13"/>
      <c r="PN40" s="13"/>
      <c r="PO40" s="13"/>
      <c r="PP40" s="13"/>
      <c r="PQ40" s="13"/>
      <c r="PR40" s="13"/>
      <c r="PS40" s="13"/>
      <c r="PT40" s="13"/>
      <c r="PU40" s="13"/>
      <c r="PV40" s="13"/>
      <c r="PW40" s="13"/>
      <c r="PX40" s="13"/>
      <c r="PY40" s="13"/>
      <c r="PZ40" s="13"/>
      <c r="QA40" s="13"/>
      <c r="QB40" s="13"/>
      <c r="QC40" s="13"/>
      <c r="QD40" s="13"/>
      <c r="QE40" s="13"/>
      <c r="QF40" s="13"/>
      <c r="QG40" s="13"/>
      <c r="QH40" s="13"/>
      <c r="QI40" s="13"/>
    </row>
    <row r="41" spans="1:451" s="14" customFormat="1" ht="12.75" x14ac:dyDescent="0.2">
      <c r="A41" s="2">
        <v>312000</v>
      </c>
      <c r="B41" s="10" t="s">
        <v>537</v>
      </c>
      <c r="C41" s="10" t="s">
        <v>247</v>
      </c>
      <c r="D41" s="11">
        <v>2053</v>
      </c>
      <c r="E41" s="12">
        <v>0</v>
      </c>
      <c r="F41" s="12">
        <v>0</v>
      </c>
      <c r="G41" s="12">
        <v>0</v>
      </c>
      <c r="H41" s="12">
        <v>0</v>
      </c>
      <c r="I41" s="12">
        <v>0</v>
      </c>
      <c r="J41" s="12">
        <v>0</v>
      </c>
      <c r="K41" s="12">
        <v>0</v>
      </c>
      <c r="L41" s="12">
        <v>0</v>
      </c>
      <c r="M41" s="12">
        <v>0</v>
      </c>
      <c r="N41" s="12">
        <v>0</v>
      </c>
      <c r="O41" s="12">
        <v>0</v>
      </c>
      <c r="P41" s="12">
        <v>0</v>
      </c>
      <c r="Q41" s="12">
        <v>0</v>
      </c>
      <c r="R41" s="12">
        <v>0</v>
      </c>
      <c r="S41" s="12">
        <v>0</v>
      </c>
      <c r="T41" s="12">
        <v>0</v>
      </c>
      <c r="U41" s="12">
        <v>0</v>
      </c>
      <c r="V41" s="12">
        <v>0</v>
      </c>
      <c r="W41" s="12">
        <v>0</v>
      </c>
      <c r="X41" s="12">
        <v>0</v>
      </c>
      <c r="Y41" s="12">
        <v>0</v>
      </c>
      <c r="Z41" s="12"/>
      <c r="AA41" s="12">
        <v>0</v>
      </c>
      <c r="AB41" s="12">
        <v>0</v>
      </c>
      <c r="AC41" s="12">
        <v>0</v>
      </c>
      <c r="AD41" s="12">
        <v>0</v>
      </c>
      <c r="AE41" s="15">
        <v>0</v>
      </c>
      <c r="AF41" s="15">
        <v>0</v>
      </c>
      <c r="AG41" s="15">
        <v>0</v>
      </c>
      <c r="AH41" s="15">
        <v>0</v>
      </c>
      <c r="AI41" s="12">
        <v>0</v>
      </c>
      <c r="AJ41" s="12">
        <v>0</v>
      </c>
      <c r="AK41" s="12">
        <v>0</v>
      </c>
      <c r="AL41" s="12">
        <v>0</v>
      </c>
      <c r="AM41" s="12">
        <v>0</v>
      </c>
      <c r="AN41" s="12">
        <v>0</v>
      </c>
      <c r="AO41" s="12">
        <v>0</v>
      </c>
      <c r="AP41" s="12">
        <v>0</v>
      </c>
      <c r="AQ41" s="12">
        <v>0</v>
      </c>
      <c r="AR41" s="12">
        <v>0</v>
      </c>
      <c r="AS41" s="12">
        <v>0</v>
      </c>
      <c r="AT41" s="12">
        <v>0</v>
      </c>
      <c r="AU41" s="12">
        <v>0</v>
      </c>
      <c r="AV41" s="12">
        <v>0</v>
      </c>
      <c r="AW41" s="12">
        <v>0</v>
      </c>
      <c r="AX41" s="12">
        <v>0</v>
      </c>
      <c r="AY41" s="12">
        <v>0</v>
      </c>
      <c r="AZ41" s="12">
        <v>0</v>
      </c>
      <c r="BA41" s="12">
        <v>0</v>
      </c>
      <c r="BB41" s="12">
        <v>0</v>
      </c>
      <c r="BC41" s="12">
        <v>0</v>
      </c>
      <c r="BD41" s="12">
        <v>0</v>
      </c>
      <c r="BE41" s="12">
        <v>0</v>
      </c>
      <c r="BF41" s="12">
        <v>0</v>
      </c>
      <c r="BG41" s="12">
        <v>0</v>
      </c>
      <c r="BH41" s="12">
        <v>0</v>
      </c>
      <c r="BI41" s="12">
        <v>0</v>
      </c>
      <c r="BJ41" s="12">
        <v>0</v>
      </c>
      <c r="BK41" s="12">
        <v>0</v>
      </c>
      <c r="BL41" s="12">
        <v>0</v>
      </c>
      <c r="BM41" s="12">
        <v>0</v>
      </c>
      <c r="BN41" s="12">
        <v>0</v>
      </c>
      <c r="BO41" s="12">
        <v>0</v>
      </c>
      <c r="BP41" s="12">
        <v>0</v>
      </c>
      <c r="BQ41" s="12">
        <v>0</v>
      </c>
      <c r="BR41" s="12">
        <v>0</v>
      </c>
      <c r="BS41" s="12">
        <v>0</v>
      </c>
      <c r="BT41" s="12">
        <v>0</v>
      </c>
      <c r="BU41" s="12">
        <v>0</v>
      </c>
      <c r="BV41" s="12">
        <v>0</v>
      </c>
      <c r="BW41" s="12">
        <v>0</v>
      </c>
      <c r="BX41" s="12">
        <v>0</v>
      </c>
      <c r="BY41" s="12">
        <v>0</v>
      </c>
      <c r="BZ41" s="12">
        <v>0</v>
      </c>
      <c r="CA41" s="12">
        <v>0</v>
      </c>
      <c r="CB41" s="12">
        <v>0</v>
      </c>
      <c r="CC41" s="12">
        <v>0</v>
      </c>
      <c r="CD41" s="12">
        <v>0</v>
      </c>
      <c r="CE41" s="12">
        <v>0</v>
      </c>
      <c r="CF41" s="12">
        <v>0</v>
      </c>
      <c r="CG41" s="12">
        <v>0</v>
      </c>
      <c r="CH41" s="12">
        <v>0</v>
      </c>
      <c r="CI41" s="12">
        <v>0</v>
      </c>
      <c r="CJ41" s="12">
        <v>0</v>
      </c>
      <c r="CK41" s="12">
        <v>0</v>
      </c>
      <c r="CL41" s="12">
        <v>0</v>
      </c>
      <c r="CM41" s="12">
        <v>0</v>
      </c>
      <c r="CN41" s="12">
        <v>0</v>
      </c>
      <c r="CO41" s="12">
        <v>0</v>
      </c>
      <c r="CP41" s="12">
        <v>0</v>
      </c>
      <c r="CQ41" s="12">
        <v>0</v>
      </c>
      <c r="CR41" s="12">
        <v>0</v>
      </c>
      <c r="CS41" s="12">
        <v>0</v>
      </c>
      <c r="CT41" s="12">
        <v>0</v>
      </c>
      <c r="CU41" s="12">
        <v>0</v>
      </c>
      <c r="CV41" s="12">
        <v>0</v>
      </c>
      <c r="CW41" s="12">
        <v>0</v>
      </c>
      <c r="CX41" s="12">
        <v>0</v>
      </c>
      <c r="CY41" s="12">
        <v>0</v>
      </c>
      <c r="CZ41" s="12">
        <f t="shared" si="24"/>
        <v>0</v>
      </c>
      <c r="DA41" s="12">
        <v>0</v>
      </c>
      <c r="DB41" s="12">
        <v>0</v>
      </c>
      <c r="DC41" s="12">
        <v>0</v>
      </c>
      <c r="DD41" s="12">
        <f t="shared" si="15"/>
        <v>0</v>
      </c>
      <c r="DE41" s="12">
        <f t="shared" si="16"/>
        <v>0</v>
      </c>
      <c r="DF41" s="12">
        <f t="shared" si="22"/>
        <v>0</v>
      </c>
      <c r="DG41" s="12">
        <v>0</v>
      </c>
      <c r="DH41" s="12">
        <f t="shared" si="17"/>
        <v>0</v>
      </c>
      <c r="DI41" s="12">
        <v>0</v>
      </c>
      <c r="DJ41" s="12">
        <v>0</v>
      </c>
      <c r="DK41" s="12">
        <v>0</v>
      </c>
      <c r="DL41" s="12">
        <v>0</v>
      </c>
      <c r="DM41" s="12">
        <v>0</v>
      </c>
      <c r="DN41" s="12">
        <v>0</v>
      </c>
      <c r="DO41" s="12">
        <v>0</v>
      </c>
      <c r="DP41" s="12">
        <v>0</v>
      </c>
      <c r="DQ41" s="12">
        <v>0</v>
      </c>
      <c r="DR41" s="12">
        <v>0</v>
      </c>
      <c r="DS41" s="12">
        <v>0</v>
      </c>
      <c r="DT41" s="12">
        <v>0</v>
      </c>
      <c r="DU41" s="12">
        <v>0</v>
      </c>
      <c r="DV41" s="12">
        <v>0</v>
      </c>
      <c r="DW41" s="12">
        <v>0</v>
      </c>
      <c r="DX41" s="12">
        <v>0</v>
      </c>
      <c r="DY41" s="12">
        <v>0</v>
      </c>
      <c r="DZ41" s="12">
        <v>0</v>
      </c>
      <c r="EA41" s="12">
        <v>0</v>
      </c>
      <c r="EB41" s="12">
        <v>0</v>
      </c>
      <c r="EC41" s="12">
        <v>0</v>
      </c>
      <c r="ED41" s="12">
        <f t="shared" si="18"/>
        <v>0</v>
      </c>
      <c r="EE41" s="12">
        <v>0</v>
      </c>
      <c r="EF41" s="12">
        <v>0</v>
      </c>
      <c r="EG41" s="12">
        <v>0</v>
      </c>
      <c r="EH41" s="12">
        <v>0</v>
      </c>
      <c r="EI41" s="12">
        <v>0</v>
      </c>
      <c r="EJ41" s="12">
        <v>0</v>
      </c>
      <c r="EK41" s="12">
        <v>0</v>
      </c>
      <c r="EL41" s="12">
        <v>0</v>
      </c>
      <c r="EM41" s="12">
        <v>0</v>
      </c>
      <c r="EN41" s="12">
        <v>0</v>
      </c>
      <c r="EO41" s="12">
        <v>0</v>
      </c>
      <c r="EP41" s="12">
        <v>0</v>
      </c>
      <c r="EQ41" s="12">
        <v>0</v>
      </c>
      <c r="ER41" s="12">
        <v>0</v>
      </c>
      <c r="ES41" s="12">
        <v>0</v>
      </c>
      <c r="ET41" s="12">
        <v>0</v>
      </c>
      <c r="EU41" s="12">
        <v>0</v>
      </c>
      <c r="EV41" s="12">
        <v>0</v>
      </c>
      <c r="EW41" s="12">
        <v>0</v>
      </c>
      <c r="EX41" s="12">
        <v>0</v>
      </c>
      <c r="EY41" s="12">
        <v>0</v>
      </c>
      <c r="EZ41" s="12">
        <v>0</v>
      </c>
      <c r="FA41" s="12"/>
      <c r="FB41" s="12"/>
      <c r="FC41" s="12"/>
      <c r="FD41" s="12"/>
      <c r="FE41" s="12"/>
      <c r="FF41" s="12"/>
      <c r="FG41" s="12">
        <v>0</v>
      </c>
      <c r="FH41" s="12">
        <v>0</v>
      </c>
      <c r="FI41" s="12">
        <v>0</v>
      </c>
      <c r="FJ41" s="12">
        <v>0</v>
      </c>
      <c r="FK41" s="12">
        <v>0</v>
      </c>
      <c r="FL41" s="12">
        <v>0</v>
      </c>
      <c r="FM41" s="12">
        <f t="shared" si="19"/>
        <v>0</v>
      </c>
      <c r="FN41" s="12">
        <v>0</v>
      </c>
      <c r="FO41" s="12">
        <v>0</v>
      </c>
      <c r="FP41" s="12">
        <v>0</v>
      </c>
      <c r="FQ41" s="12">
        <v>0</v>
      </c>
      <c r="FR41" s="12">
        <v>0</v>
      </c>
      <c r="FS41" s="12">
        <v>0</v>
      </c>
      <c r="FT41" s="12">
        <v>0</v>
      </c>
      <c r="FU41" s="12">
        <v>0</v>
      </c>
      <c r="FV41" s="12">
        <v>0</v>
      </c>
      <c r="FW41" s="12">
        <f t="shared" si="20"/>
        <v>0</v>
      </c>
      <c r="FX41" s="12">
        <v>0</v>
      </c>
      <c r="FY41" s="12">
        <v>0</v>
      </c>
      <c r="FZ41" s="12">
        <v>0</v>
      </c>
      <c r="GA41" s="12">
        <v>0</v>
      </c>
      <c r="GB41" s="12">
        <v>0</v>
      </c>
      <c r="GC41" s="12">
        <v>0</v>
      </c>
      <c r="GD41" s="12">
        <v>0</v>
      </c>
      <c r="GE41" s="12">
        <v>0</v>
      </c>
      <c r="GF41" s="12">
        <v>0</v>
      </c>
      <c r="GG41" s="12">
        <v>0</v>
      </c>
      <c r="GH41" s="12">
        <v>0</v>
      </c>
      <c r="GI41" s="12">
        <v>0</v>
      </c>
      <c r="GJ41" s="12">
        <v>0</v>
      </c>
      <c r="GK41" s="12">
        <v>0</v>
      </c>
      <c r="GL41" s="12">
        <v>0</v>
      </c>
      <c r="GM41" s="12">
        <v>0</v>
      </c>
      <c r="GN41" s="12">
        <v>0</v>
      </c>
      <c r="GO41" s="12">
        <v>0</v>
      </c>
      <c r="GP41" s="12">
        <v>0</v>
      </c>
      <c r="GQ41" s="12">
        <v>0</v>
      </c>
      <c r="GR41" s="12">
        <v>0</v>
      </c>
      <c r="GS41" s="12">
        <v>0</v>
      </c>
      <c r="GT41" s="12">
        <v>0</v>
      </c>
      <c r="GU41" s="12">
        <v>0</v>
      </c>
      <c r="GV41" s="12"/>
      <c r="GW41" s="12"/>
      <c r="GX41" s="12"/>
      <c r="GY41" s="12"/>
      <c r="GZ41" s="12"/>
      <c r="HA41" s="12"/>
      <c r="HB41" s="12"/>
      <c r="HC41" s="12"/>
      <c r="HD41" s="12">
        <v>0</v>
      </c>
      <c r="HE41" s="12">
        <v>0</v>
      </c>
      <c r="HF41" s="12">
        <v>0</v>
      </c>
      <c r="HG41" s="12">
        <v>0</v>
      </c>
      <c r="HH41" s="12">
        <v>0</v>
      </c>
      <c r="HI41" s="12">
        <v>0</v>
      </c>
      <c r="HJ41" s="12">
        <v>0</v>
      </c>
      <c r="HK41" s="12">
        <f t="shared" si="8"/>
        <v>0</v>
      </c>
      <c r="HL41" s="12">
        <v>0</v>
      </c>
      <c r="HM41" s="12">
        <v>0</v>
      </c>
      <c r="HN41" s="12">
        <f t="shared" si="9"/>
        <v>0</v>
      </c>
      <c r="HO41" s="12">
        <v>0</v>
      </c>
      <c r="HP41" s="12">
        <v>0</v>
      </c>
      <c r="HQ41" s="12">
        <f t="shared" si="10"/>
        <v>0</v>
      </c>
      <c r="HR41" s="12">
        <v>0</v>
      </c>
      <c r="HS41" s="12">
        <v>0</v>
      </c>
      <c r="HT41" s="12">
        <f t="shared" si="21"/>
        <v>0</v>
      </c>
      <c r="HU41" s="12">
        <v>0</v>
      </c>
      <c r="HV41" s="12">
        <v>0</v>
      </c>
      <c r="HW41" s="12">
        <f t="shared" si="12"/>
        <v>0</v>
      </c>
      <c r="HX41" s="12">
        <v>0</v>
      </c>
      <c r="HY41" s="12">
        <v>0</v>
      </c>
      <c r="HZ41" s="12">
        <v>0</v>
      </c>
      <c r="IA41" s="12">
        <v>0</v>
      </c>
      <c r="IB41" s="12">
        <v>0</v>
      </c>
      <c r="IC41" s="12">
        <v>0</v>
      </c>
      <c r="ID41" s="12">
        <v>0</v>
      </c>
      <c r="IE41" s="12"/>
      <c r="IF41" s="12"/>
      <c r="IG41" s="12"/>
      <c r="IH41" s="12"/>
      <c r="II41" s="12"/>
      <c r="IJ41" s="12"/>
      <c r="IK41" s="12"/>
      <c r="IL41" s="12"/>
      <c r="IM41" s="12"/>
      <c r="IN41" s="12"/>
      <c r="IO41" s="12"/>
      <c r="IP41" s="12"/>
      <c r="IQ41" s="12"/>
      <c r="IR41" s="12"/>
      <c r="IS41" s="12"/>
      <c r="IT41" s="12"/>
      <c r="IU41" s="12"/>
      <c r="IV41" s="12"/>
      <c r="IW41" s="12"/>
      <c r="IX41" s="12"/>
      <c r="IY41" s="12"/>
      <c r="IZ41" s="12"/>
      <c r="JA41" s="12"/>
      <c r="JB41" s="12"/>
      <c r="JC41" s="12"/>
      <c r="JD41" s="12"/>
      <c r="JE41" s="12"/>
      <c r="JF41" s="12"/>
      <c r="JG41" s="12"/>
      <c r="JH41" s="12"/>
      <c r="JI41" s="12"/>
      <c r="JJ41" s="12"/>
      <c r="JK41" s="12"/>
      <c r="JL41" s="12"/>
      <c r="JM41" s="12"/>
      <c r="JN41" s="12"/>
      <c r="JO41" s="12"/>
      <c r="JP41" s="12"/>
      <c r="JQ41" s="12"/>
      <c r="JR41" s="12"/>
      <c r="JS41" s="12"/>
      <c r="JT41" s="12"/>
      <c r="JU41" s="12"/>
      <c r="JV41" s="12"/>
      <c r="JW41" s="12"/>
      <c r="JX41" s="12"/>
      <c r="JY41" s="12"/>
      <c r="JZ41" s="12"/>
      <c r="KA41" s="12"/>
      <c r="KB41" s="12"/>
      <c r="KC41" s="12"/>
      <c r="KD41" s="12"/>
      <c r="KE41" s="12"/>
      <c r="KF41" s="12"/>
      <c r="KG41" s="12"/>
      <c r="KH41" s="12"/>
      <c r="KI41" s="12"/>
      <c r="KJ41" s="12"/>
      <c r="KK41" s="12"/>
      <c r="KL41" s="12"/>
      <c r="KM41" s="12"/>
      <c r="KN41" s="12"/>
      <c r="KO41" s="12"/>
      <c r="KP41" s="12"/>
      <c r="KQ41" s="12"/>
      <c r="KR41" s="12"/>
      <c r="KS41" s="12"/>
      <c r="KT41" s="12"/>
      <c r="KU41" s="12"/>
      <c r="KV41" s="12"/>
      <c r="KW41" s="12"/>
      <c r="KX41" s="12"/>
      <c r="KY41" s="12"/>
      <c r="KZ41" s="12"/>
      <c r="LA41" s="12"/>
      <c r="LB41" s="12"/>
      <c r="LC41" s="12"/>
      <c r="LD41" s="12"/>
      <c r="LE41" s="12"/>
      <c r="LF41" s="12"/>
      <c r="LG41" s="12"/>
      <c r="LH41" s="12"/>
      <c r="LI41" s="12"/>
      <c r="LJ41" s="12"/>
      <c r="LK41" s="12"/>
      <c r="LL41" s="12"/>
      <c r="LM41" s="12"/>
      <c r="LN41" s="12"/>
      <c r="LO41" s="12"/>
      <c r="LP41" s="12"/>
      <c r="LQ41" s="12"/>
      <c r="LR41" s="12"/>
      <c r="LS41" s="12">
        <v>0</v>
      </c>
      <c r="LT41" s="12">
        <v>0</v>
      </c>
      <c r="LU41" s="12">
        <v>0</v>
      </c>
      <c r="LV41" s="12">
        <v>0</v>
      </c>
      <c r="LW41" s="12">
        <v>0</v>
      </c>
      <c r="LX41" s="12">
        <v>0</v>
      </c>
      <c r="LY41" s="12">
        <v>0</v>
      </c>
      <c r="LZ41" s="12">
        <v>0</v>
      </c>
      <c r="MA41" s="12">
        <v>0</v>
      </c>
      <c r="MB41" s="12">
        <v>0</v>
      </c>
      <c r="MC41" s="12">
        <v>0</v>
      </c>
      <c r="MD41" s="12">
        <v>0</v>
      </c>
      <c r="ME41" s="12">
        <v>0</v>
      </c>
      <c r="MF41" s="12">
        <v>0</v>
      </c>
      <c r="MG41" s="12">
        <v>0</v>
      </c>
      <c r="MH41" s="12">
        <v>0</v>
      </c>
      <c r="MI41" s="12">
        <v>0</v>
      </c>
      <c r="MJ41" s="12">
        <v>0</v>
      </c>
      <c r="MK41" s="12">
        <v>0</v>
      </c>
      <c r="ML41" s="12">
        <v>0</v>
      </c>
      <c r="MM41" s="12">
        <v>0</v>
      </c>
      <c r="MN41" s="12">
        <v>0</v>
      </c>
      <c r="MO41" s="12">
        <v>0</v>
      </c>
      <c r="MP41" s="12">
        <f t="shared" si="23"/>
        <v>0</v>
      </c>
      <c r="MQ41" s="12">
        <v>0</v>
      </c>
      <c r="MR41" s="12">
        <v>0</v>
      </c>
      <c r="MS41" s="12">
        <v>0</v>
      </c>
      <c r="MT41" s="12">
        <v>0</v>
      </c>
      <c r="MU41" s="12">
        <v>0</v>
      </c>
      <c r="MV41" s="12">
        <v>0</v>
      </c>
      <c r="MW41" s="12">
        <v>0</v>
      </c>
      <c r="MX41" s="12">
        <v>0</v>
      </c>
      <c r="MY41" s="12">
        <v>0</v>
      </c>
      <c r="MZ41" s="12">
        <v>0</v>
      </c>
      <c r="NA41" s="12">
        <v>0</v>
      </c>
      <c r="NB41" s="12">
        <v>0</v>
      </c>
      <c r="NC41" s="12">
        <v>0</v>
      </c>
      <c r="ND41" s="12">
        <v>0</v>
      </c>
      <c r="NE41" s="12">
        <v>0</v>
      </c>
      <c r="NF41" s="12">
        <v>0</v>
      </c>
      <c r="NG41" s="12">
        <v>0</v>
      </c>
      <c r="NH41" s="12">
        <v>0</v>
      </c>
      <c r="NI41" s="12">
        <v>0</v>
      </c>
      <c r="NJ41" s="12">
        <v>0</v>
      </c>
      <c r="NK41" s="12">
        <v>0</v>
      </c>
      <c r="NL41" s="12">
        <v>0</v>
      </c>
      <c r="NM41" s="12">
        <v>0</v>
      </c>
      <c r="NN41" s="12">
        <v>0</v>
      </c>
      <c r="NO41" s="12">
        <v>0</v>
      </c>
      <c r="NP41" s="12">
        <v>0</v>
      </c>
      <c r="NQ41" s="12">
        <v>0</v>
      </c>
      <c r="NR41" s="12">
        <v>0</v>
      </c>
      <c r="NS41" s="12">
        <v>0</v>
      </c>
      <c r="NT41" s="12">
        <v>0</v>
      </c>
      <c r="NU41" s="12">
        <v>0</v>
      </c>
      <c r="NV41" s="12">
        <v>0</v>
      </c>
      <c r="NW41" s="12">
        <v>0</v>
      </c>
      <c r="NX41" s="12">
        <v>0</v>
      </c>
      <c r="NY41" s="12">
        <v>0</v>
      </c>
      <c r="NZ41" s="12">
        <v>0</v>
      </c>
      <c r="OA41" s="12">
        <v>0</v>
      </c>
      <c r="OB41" s="12">
        <v>0</v>
      </c>
      <c r="OC41" s="12">
        <v>0</v>
      </c>
      <c r="OD41" s="12">
        <v>0</v>
      </c>
      <c r="OE41" s="12">
        <v>0</v>
      </c>
      <c r="OF41" s="12">
        <v>0</v>
      </c>
      <c r="OG41" s="12">
        <v>0</v>
      </c>
      <c r="OH41" s="12">
        <v>0</v>
      </c>
      <c r="OI41" s="12">
        <v>0</v>
      </c>
      <c r="OJ41" s="12">
        <v>0</v>
      </c>
      <c r="OK41" s="12">
        <v>0</v>
      </c>
      <c r="OL41" s="12">
        <v>0</v>
      </c>
      <c r="OM41" s="12">
        <v>0</v>
      </c>
      <c r="ON41" s="12">
        <v>0</v>
      </c>
      <c r="OO41" s="12">
        <v>0</v>
      </c>
      <c r="OP41" s="12">
        <v>0</v>
      </c>
      <c r="OQ41" s="12">
        <v>0</v>
      </c>
      <c r="OR41" s="12">
        <v>0</v>
      </c>
      <c r="OS41" s="12"/>
      <c r="OT41" s="12">
        <f t="shared" si="14"/>
        <v>0</v>
      </c>
      <c r="OU41" s="12"/>
      <c r="OV41" s="13"/>
      <c r="OW41" s="13"/>
      <c r="OX41" s="13"/>
      <c r="OY41" s="13"/>
      <c r="OZ41" s="13"/>
      <c r="PA41" s="13"/>
      <c r="PB41" s="13"/>
      <c r="PC41" s="13"/>
      <c r="PD41" s="13"/>
      <c r="PE41" s="13"/>
      <c r="PF41" s="13"/>
      <c r="PG41" s="13"/>
      <c r="PH41" s="13"/>
      <c r="PI41" s="13"/>
      <c r="PJ41" s="13"/>
      <c r="PK41" s="13"/>
      <c r="PL41" s="13"/>
      <c r="PM41" s="13"/>
      <c r="PN41" s="13"/>
      <c r="PO41" s="13"/>
      <c r="PP41" s="13"/>
      <c r="PQ41" s="13"/>
      <c r="PR41" s="13"/>
      <c r="PS41" s="13"/>
      <c r="PT41" s="13"/>
      <c r="PU41" s="13"/>
      <c r="PV41" s="13"/>
      <c r="PW41" s="13"/>
      <c r="PX41" s="13"/>
      <c r="PY41" s="13"/>
      <c r="PZ41" s="13"/>
      <c r="QA41" s="13"/>
      <c r="QB41" s="13"/>
      <c r="QC41" s="13"/>
      <c r="QD41" s="13"/>
      <c r="QE41" s="13"/>
      <c r="QF41" s="13"/>
      <c r="QG41" s="13"/>
      <c r="QH41" s="13"/>
      <c r="QI41" s="13"/>
    </row>
    <row r="42" spans="1:451" s="14" customFormat="1" ht="12.75" x14ac:dyDescent="0.2">
      <c r="A42" s="2">
        <v>312000</v>
      </c>
      <c r="B42" s="10" t="s">
        <v>537</v>
      </c>
      <c r="C42" s="10" t="s">
        <v>247</v>
      </c>
      <c r="D42" s="11">
        <v>2054</v>
      </c>
      <c r="E42" s="12">
        <v>0</v>
      </c>
      <c r="F42" s="12">
        <v>0</v>
      </c>
      <c r="G42" s="12">
        <v>0</v>
      </c>
      <c r="H42" s="12">
        <v>0</v>
      </c>
      <c r="I42" s="12">
        <v>0</v>
      </c>
      <c r="J42" s="12">
        <v>0</v>
      </c>
      <c r="K42" s="12">
        <v>0</v>
      </c>
      <c r="L42" s="12">
        <v>0</v>
      </c>
      <c r="M42" s="12">
        <v>0</v>
      </c>
      <c r="N42" s="12">
        <v>0</v>
      </c>
      <c r="O42" s="12">
        <v>0</v>
      </c>
      <c r="P42" s="12">
        <v>0</v>
      </c>
      <c r="Q42" s="12">
        <v>0</v>
      </c>
      <c r="R42" s="12">
        <v>0</v>
      </c>
      <c r="S42" s="12">
        <v>0</v>
      </c>
      <c r="T42" s="12">
        <v>0</v>
      </c>
      <c r="U42" s="12">
        <v>0</v>
      </c>
      <c r="V42" s="12">
        <v>0</v>
      </c>
      <c r="W42" s="12">
        <v>0</v>
      </c>
      <c r="X42" s="12">
        <v>0</v>
      </c>
      <c r="Y42" s="12">
        <v>0</v>
      </c>
      <c r="Z42" s="12"/>
      <c r="AA42" s="12">
        <v>0</v>
      </c>
      <c r="AB42" s="12">
        <v>0</v>
      </c>
      <c r="AC42" s="12">
        <v>0</v>
      </c>
      <c r="AD42" s="12">
        <v>0</v>
      </c>
      <c r="AE42" s="15">
        <v>0</v>
      </c>
      <c r="AF42" s="15">
        <v>0</v>
      </c>
      <c r="AG42" s="15">
        <v>0</v>
      </c>
      <c r="AH42" s="15">
        <v>0</v>
      </c>
      <c r="AI42" s="12">
        <v>0</v>
      </c>
      <c r="AJ42" s="12">
        <v>0</v>
      </c>
      <c r="AK42" s="12">
        <v>0</v>
      </c>
      <c r="AL42" s="12">
        <v>0</v>
      </c>
      <c r="AM42" s="12">
        <v>0</v>
      </c>
      <c r="AN42" s="12">
        <v>0</v>
      </c>
      <c r="AO42" s="12">
        <v>0</v>
      </c>
      <c r="AP42" s="12">
        <v>0</v>
      </c>
      <c r="AQ42" s="12">
        <v>0</v>
      </c>
      <c r="AR42" s="12">
        <v>0</v>
      </c>
      <c r="AS42" s="12">
        <v>0</v>
      </c>
      <c r="AT42" s="12">
        <v>0</v>
      </c>
      <c r="AU42" s="12">
        <v>0</v>
      </c>
      <c r="AV42" s="12">
        <v>0</v>
      </c>
      <c r="AW42" s="12">
        <v>0</v>
      </c>
      <c r="AX42" s="12">
        <v>0</v>
      </c>
      <c r="AY42" s="12">
        <v>0</v>
      </c>
      <c r="AZ42" s="12">
        <v>0</v>
      </c>
      <c r="BA42" s="12">
        <v>0</v>
      </c>
      <c r="BB42" s="12">
        <v>0</v>
      </c>
      <c r="BC42" s="12">
        <v>0</v>
      </c>
      <c r="BD42" s="12">
        <v>0</v>
      </c>
      <c r="BE42" s="12">
        <v>0</v>
      </c>
      <c r="BF42" s="12">
        <v>0</v>
      </c>
      <c r="BG42" s="12">
        <v>0</v>
      </c>
      <c r="BH42" s="12">
        <v>0</v>
      </c>
      <c r="BI42" s="12">
        <v>0</v>
      </c>
      <c r="BJ42" s="12">
        <v>0</v>
      </c>
      <c r="BK42" s="12">
        <v>0</v>
      </c>
      <c r="BL42" s="12">
        <v>0</v>
      </c>
      <c r="BM42" s="12">
        <v>0</v>
      </c>
      <c r="BN42" s="12">
        <v>0</v>
      </c>
      <c r="BO42" s="12">
        <v>0</v>
      </c>
      <c r="BP42" s="12">
        <v>0</v>
      </c>
      <c r="BQ42" s="12">
        <v>0</v>
      </c>
      <c r="BR42" s="12">
        <v>0</v>
      </c>
      <c r="BS42" s="12">
        <v>0</v>
      </c>
      <c r="BT42" s="12">
        <v>0</v>
      </c>
      <c r="BU42" s="12">
        <v>0</v>
      </c>
      <c r="BV42" s="12">
        <v>0</v>
      </c>
      <c r="BW42" s="12">
        <v>0</v>
      </c>
      <c r="BX42" s="12">
        <v>0</v>
      </c>
      <c r="BY42" s="12">
        <v>0</v>
      </c>
      <c r="BZ42" s="12">
        <v>0</v>
      </c>
      <c r="CA42" s="12">
        <v>0</v>
      </c>
      <c r="CB42" s="12">
        <v>0</v>
      </c>
      <c r="CC42" s="12">
        <v>0</v>
      </c>
      <c r="CD42" s="12">
        <v>0</v>
      </c>
      <c r="CE42" s="12">
        <v>0</v>
      </c>
      <c r="CF42" s="12">
        <v>0</v>
      </c>
      <c r="CG42" s="12">
        <v>0</v>
      </c>
      <c r="CH42" s="12">
        <v>0</v>
      </c>
      <c r="CI42" s="12">
        <v>0</v>
      </c>
      <c r="CJ42" s="12">
        <v>0</v>
      </c>
      <c r="CK42" s="12">
        <v>0</v>
      </c>
      <c r="CL42" s="12">
        <v>0</v>
      </c>
      <c r="CM42" s="12">
        <v>0</v>
      </c>
      <c r="CN42" s="12">
        <v>0</v>
      </c>
      <c r="CO42" s="12">
        <v>0</v>
      </c>
      <c r="CP42" s="12">
        <v>0</v>
      </c>
      <c r="CQ42" s="12">
        <v>0</v>
      </c>
      <c r="CR42" s="12">
        <v>0</v>
      </c>
      <c r="CS42" s="12">
        <v>0</v>
      </c>
      <c r="CT42" s="12">
        <v>0</v>
      </c>
      <c r="CU42" s="12">
        <v>0</v>
      </c>
      <c r="CV42" s="12">
        <v>0</v>
      </c>
      <c r="CW42" s="12">
        <v>0</v>
      </c>
      <c r="CX42" s="12">
        <v>0</v>
      </c>
      <c r="CY42" s="12">
        <v>0</v>
      </c>
      <c r="CZ42" s="12">
        <f t="shared" si="24"/>
        <v>0</v>
      </c>
      <c r="DA42" s="12">
        <v>0</v>
      </c>
      <c r="DB42" s="12">
        <v>0</v>
      </c>
      <c r="DC42" s="12">
        <v>0</v>
      </c>
      <c r="DD42" s="12">
        <f t="shared" si="15"/>
        <v>0</v>
      </c>
      <c r="DE42" s="12">
        <f t="shared" si="16"/>
        <v>0</v>
      </c>
      <c r="DF42" s="12">
        <f t="shared" si="22"/>
        <v>0</v>
      </c>
      <c r="DG42" s="12">
        <v>0</v>
      </c>
      <c r="DH42" s="12">
        <f t="shared" si="17"/>
        <v>0</v>
      </c>
      <c r="DI42" s="12">
        <v>0</v>
      </c>
      <c r="DJ42" s="12">
        <v>0</v>
      </c>
      <c r="DK42" s="12">
        <v>0</v>
      </c>
      <c r="DL42" s="12">
        <v>0</v>
      </c>
      <c r="DM42" s="12">
        <v>0</v>
      </c>
      <c r="DN42" s="12">
        <v>0</v>
      </c>
      <c r="DO42" s="12">
        <v>0</v>
      </c>
      <c r="DP42" s="12">
        <v>0</v>
      </c>
      <c r="DQ42" s="12">
        <v>0</v>
      </c>
      <c r="DR42" s="12">
        <v>0</v>
      </c>
      <c r="DS42" s="12">
        <v>0</v>
      </c>
      <c r="DT42" s="12">
        <v>0</v>
      </c>
      <c r="DU42" s="12">
        <v>0</v>
      </c>
      <c r="DV42" s="12">
        <v>0</v>
      </c>
      <c r="DW42" s="12">
        <v>0</v>
      </c>
      <c r="DX42" s="12">
        <v>0</v>
      </c>
      <c r="DY42" s="12">
        <v>0</v>
      </c>
      <c r="DZ42" s="12">
        <v>0</v>
      </c>
      <c r="EA42" s="12">
        <v>0</v>
      </c>
      <c r="EB42" s="12">
        <v>0</v>
      </c>
      <c r="EC42" s="12">
        <v>0</v>
      </c>
      <c r="ED42" s="12">
        <f t="shared" si="18"/>
        <v>0</v>
      </c>
      <c r="EE42" s="12">
        <v>0</v>
      </c>
      <c r="EF42" s="12">
        <v>0</v>
      </c>
      <c r="EG42" s="12">
        <v>0</v>
      </c>
      <c r="EH42" s="12">
        <v>0</v>
      </c>
      <c r="EI42" s="12">
        <v>0</v>
      </c>
      <c r="EJ42" s="12">
        <v>0</v>
      </c>
      <c r="EK42" s="12">
        <v>0</v>
      </c>
      <c r="EL42" s="12">
        <v>0</v>
      </c>
      <c r="EM42" s="12">
        <v>0</v>
      </c>
      <c r="EN42" s="12">
        <v>0</v>
      </c>
      <c r="EO42" s="12">
        <v>0</v>
      </c>
      <c r="EP42" s="12">
        <v>0</v>
      </c>
      <c r="EQ42" s="12">
        <v>0</v>
      </c>
      <c r="ER42" s="12">
        <v>0</v>
      </c>
      <c r="ES42" s="12">
        <v>0</v>
      </c>
      <c r="ET42" s="12">
        <v>0</v>
      </c>
      <c r="EU42" s="12">
        <v>0</v>
      </c>
      <c r="EV42" s="12">
        <v>0</v>
      </c>
      <c r="EW42" s="12">
        <v>0</v>
      </c>
      <c r="EX42" s="12">
        <v>0</v>
      </c>
      <c r="EY42" s="12">
        <v>0</v>
      </c>
      <c r="EZ42" s="12">
        <v>0</v>
      </c>
      <c r="FA42" s="12"/>
      <c r="FB42" s="12"/>
      <c r="FC42" s="12"/>
      <c r="FD42" s="12"/>
      <c r="FE42" s="12"/>
      <c r="FF42" s="12"/>
      <c r="FG42" s="12">
        <v>0</v>
      </c>
      <c r="FH42" s="12">
        <v>0</v>
      </c>
      <c r="FI42" s="12">
        <v>0</v>
      </c>
      <c r="FJ42" s="12">
        <v>0</v>
      </c>
      <c r="FK42" s="12">
        <v>0</v>
      </c>
      <c r="FL42" s="12">
        <v>0</v>
      </c>
      <c r="FM42" s="12">
        <f t="shared" si="19"/>
        <v>0</v>
      </c>
      <c r="FN42" s="12">
        <v>0</v>
      </c>
      <c r="FO42" s="12">
        <v>0</v>
      </c>
      <c r="FP42" s="12">
        <v>0</v>
      </c>
      <c r="FQ42" s="12">
        <v>0</v>
      </c>
      <c r="FR42" s="12">
        <v>0</v>
      </c>
      <c r="FS42" s="12">
        <v>0</v>
      </c>
      <c r="FT42" s="12">
        <v>0</v>
      </c>
      <c r="FU42" s="12">
        <v>0</v>
      </c>
      <c r="FV42" s="12">
        <v>0</v>
      </c>
      <c r="FW42" s="12">
        <f t="shared" si="20"/>
        <v>0</v>
      </c>
      <c r="FX42" s="12">
        <v>0</v>
      </c>
      <c r="FY42" s="12">
        <v>0</v>
      </c>
      <c r="FZ42" s="12">
        <v>0</v>
      </c>
      <c r="GA42" s="12">
        <v>0</v>
      </c>
      <c r="GB42" s="12">
        <v>0</v>
      </c>
      <c r="GC42" s="12">
        <v>0</v>
      </c>
      <c r="GD42" s="12">
        <v>0</v>
      </c>
      <c r="GE42" s="12">
        <v>0</v>
      </c>
      <c r="GF42" s="12">
        <v>0</v>
      </c>
      <c r="GG42" s="12">
        <v>0</v>
      </c>
      <c r="GH42" s="12">
        <v>0</v>
      </c>
      <c r="GI42" s="12">
        <v>0</v>
      </c>
      <c r="GJ42" s="12">
        <v>0</v>
      </c>
      <c r="GK42" s="12">
        <v>0</v>
      </c>
      <c r="GL42" s="12">
        <v>0</v>
      </c>
      <c r="GM42" s="12">
        <v>0</v>
      </c>
      <c r="GN42" s="12">
        <v>0</v>
      </c>
      <c r="GO42" s="12">
        <v>0</v>
      </c>
      <c r="GP42" s="12">
        <v>0</v>
      </c>
      <c r="GQ42" s="12">
        <v>0</v>
      </c>
      <c r="GR42" s="12">
        <v>0</v>
      </c>
      <c r="GS42" s="12">
        <v>0</v>
      </c>
      <c r="GT42" s="12">
        <v>0</v>
      </c>
      <c r="GU42" s="12">
        <v>0</v>
      </c>
      <c r="GV42" s="12"/>
      <c r="GW42" s="12"/>
      <c r="GX42" s="12"/>
      <c r="GY42" s="12"/>
      <c r="GZ42" s="12"/>
      <c r="HA42" s="12"/>
      <c r="HB42" s="12"/>
      <c r="HC42" s="12"/>
      <c r="HD42" s="12">
        <v>0</v>
      </c>
      <c r="HE42" s="12">
        <v>0</v>
      </c>
      <c r="HF42" s="12">
        <v>0</v>
      </c>
      <c r="HG42" s="12">
        <v>0</v>
      </c>
      <c r="HH42" s="12">
        <v>0</v>
      </c>
      <c r="HI42" s="12">
        <v>0</v>
      </c>
      <c r="HJ42" s="12">
        <v>0</v>
      </c>
      <c r="HK42" s="12">
        <f t="shared" si="8"/>
        <v>0</v>
      </c>
      <c r="HL42" s="12">
        <v>0</v>
      </c>
      <c r="HM42" s="12">
        <v>0</v>
      </c>
      <c r="HN42" s="12">
        <f t="shared" si="9"/>
        <v>0</v>
      </c>
      <c r="HO42" s="12">
        <v>0</v>
      </c>
      <c r="HP42" s="12">
        <v>0</v>
      </c>
      <c r="HQ42" s="12">
        <f t="shared" si="10"/>
        <v>0</v>
      </c>
      <c r="HR42" s="12">
        <v>0</v>
      </c>
      <c r="HS42" s="12">
        <v>0</v>
      </c>
      <c r="HT42" s="12">
        <f t="shared" si="21"/>
        <v>0</v>
      </c>
      <c r="HU42" s="12">
        <v>0</v>
      </c>
      <c r="HV42" s="12">
        <v>0</v>
      </c>
      <c r="HW42" s="12">
        <f t="shared" si="12"/>
        <v>0</v>
      </c>
      <c r="HX42" s="12">
        <v>0</v>
      </c>
      <c r="HY42" s="12">
        <v>0</v>
      </c>
      <c r="HZ42" s="12">
        <v>0</v>
      </c>
      <c r="IA42" s="12">
        <v>0</v>
      </c>
      <c r="IB42" s="12">
        <v>0</v>
      </c>
      <c r="IC42" s="12">
        <v>0</v>
      </c>
      <c r="ID42" s="12">
        <v>0</v>
      </c>
      <c r="IE42" s="12"/>
      <c r="IF42" s="12"/>
      <c r="IG42" s="12"/>
      <c r="IH42" s="12"/>
      <c r="II42" s="12"/>
      <c r="IJ42" s="12"/>
      <c r="IK42" s="12"/>
      <c r="IL42" s="12"/>
      <c r="IM42" s="12"/>
      <c r="IN42" s="12"/>
      <c r="IO42" s="12"/>
      <c r="IP42" s="12"/>
      <c r="IQ42" s="12"/>
      <c r="IR42" s="12"/>
      <c r="IS42" s="12"/>
      <c r="IT42" s="12"/>
      <c r="IU42" s="12"/>
      <c r="IV42" s="12"/>
      <c r="IW42" s="12"/>
      <c r="IX42" s="12"/>
      <c r="IY42" s="12"/>
      <c r="IZ42" s="12"/>
      <c r="JA42" s="12"/>
      <c r="JB42" s="12"/>
      <c r="JC42" s="12"/>
      <c r="JD42" s="12"/>
      <c r="JE42" s="12"/>
      <c r="JF42" s="12"/>
      <c r="JG42" s="12"/>
      <c r="JH42" s="12"/>
      <c r="JI42" s="12"/>
      <c r="JJ42" s="12"/>
      <c r="JK42" s="12"/>
      <c r="JL42" s="12"/>
      <c r="JM42" s="12"/>
      <c r="JN42" s="12"/>
      <c r="JO42" s="12"/>
      <c r="JP42" s="12"/>
      <c r="JQ42" s="12"/>
      <c r="JR42" s="12"/>
      <c r="JS42" s="12"/>
      <c r="JT42" s="12"/>
      <c r="JU42" s="12"/>
      <c r="JV42" s="12"/>
      <c r="JW42" s="12"/>
      <c r="JX42" s="12"/>
      <c r="JY42" s="12"/>
      <c r="JZ42" s="12"/>
      <c r="KA42" s="12"/>
      <c r="KB42" s="12"/>
      <c r="KC42" s="12"/>
      <c r="KD42" s="12"/>
      <c r="KE42" s="12"/>
      <c r="KF42" s="12"/>
      <c r="KG42" s="12"/>
      <c r="KH42" s="12"/>
      <c r="KI42" s="12"/>
      <c r="KJ42" s="12"/>
      <c r="KK42" s="12"/>
      <c r="KL42" s="12"/>
      <c r="KM42" s="12"/>
      <c r="KN42" s="12"/>
      <c r="KO42" s="12"/>
      <c r="KP42" s="12"/>
      <c r="KQ42" s="12"/>
      <c r="KR42" s="12"/>
      <c r="KS42" s="12"/>
      <c r="KT42" s="12"/>
      <c r="KU42" s="12"/>
      <c r="KV42" s="12"/>
      <c r="KW42" s="12"/>
      <c r="KX42" s="12"/>
      <c r="KY42" s="12"/>
      <c r="KZ42" s="12"/>
      <c r="LA42" s="12"/>
      <c r="LB42" s="12"/>
      <c r="LC42" s="12"/>
      <c r="LD42" s="12"/>
      <c r="LE42" s="12"/>
      <c r="LF42" s="12"/>
      <c r="LG42" s="12"/>
      <c r="LH42" s="12"/>
      <c r="LI42" s="12"/>
      <c r="LJ42" s="12"/>
      <c r="LK42" s="12"/>
      <c r="LL42" s="12"/>
      <c r="LM42" s="12"/>
      <c r="LN42" s="12"/>
      <c r="LO42" s="12"/>
      <c r="LP42" s="12"/>
      <c r="LQ42" s="12"/>
      <c r="LR42" s="12"/>
      <c r="LS42" s="12">
        <v>0</v>
      </c>
      <c r="LT42" s="12">
        <v>0</v>
      </c>
      <c r="LU42" s="12">
        <v>0</v>
      </c>
      <c r="LV42" s="12">
        <v>0</v>
      </c>
      <c r="LW42" s="12">
        <v>0</v>
      </c>
      <c r="LX42" s="12">
        <v>0</v>
      </c>
      <c r="LY42" s="12">
        <v>0</v>
      </c>
      <c r="LZ42" s="12">
        <v>0</v>
      </c>
      <c r="MA42" s="12">
        <v>0</v>
      </c>
      <c r="MB42" s="12">
        <v>0</v>
      </c>
      <c r="MC42" s="12">
        <v>0</v>
      </c>
      <c r="MD42" s="12">
        <v>0</v>
      </c>
      <c r="ME42" s="12">
        <v>0</v>
      </c>
      <c r="MF42" s="12">
        <v>0</v>
      </c>
      <c r="MG42" s="12">
        <v>0</v>
      </c>
      <c r="MH42" s="12">
        <v>0</v>
      </c>
      <c r="MI42" s="12">
        <v>0</v>
      </c>
      <c r="MJ42" s="12">
        <v>0</v>
      </c>
      <c r="MK42" s="12">
        <v>0</v>
      </c>
      <c r="ML42" s="12">
        <v>0</v>
      </c>
      <c r="MM42" s="12">
        <v>0</v>
      </c>
      <c r="MN42" s="12">
        <v>0</v>
      </c>
      <c r="MO42" s="12">
        <v>0</v>
      </c>
      <c r="MP42" s="12">
        <f t="shared" si="23"/>
        <v>0</v>
      </c>
      <c r="MQ42" s="12">
        <v>0</v>
      </c>
      <c r="MR42" s="12">
        <v>0</v>
      </c>
      <c r="MS42" s="12">
        <v>0</v>
      </c>
      <c r="MT42" s="12">
        <v>0</v>
      </c>
      <c r="MU42" s="12">
        <v>0</v>
      </c>
      <c r="MV42" s="12">
        <v>0</v>
      </c>
      <c r="MW42" s="12">
        <v>0</v>
      </c>
      <c r="MX42" s="12">
        <v>0</v>
      </c>
      <c r="MY42" s="12">
        <v>0</v>
      </c>
      <c r="MZ42" s="12">
        <v>0</v>
      </c>
      <c r="NA42" s="12">
        <v>0</v>
      </c>
      <c r="NB42" s="12">
        <v>0</v>
      </c>
      <c r="NC42" s="12">
        <v>0</v>
      </c>
      <c r="ND42" s="12">
        <v>0</v>
      </c>
      <c r="NE42" s="12">
        <v>0</v>
      </c>
      <c r="NF42" s="12">
        <v>0</v>
      </c>
      <c r="NG42" s="12">
        <v>0</v>
      </c>
      <c r="NH42" s="12">
        <v>0</v>
      </c>
      <c r="NI42" s="12">
        <v>0</v>
      </c>
      <c r="NJ42" s="12">
        <v>0</v>
      </c>
      <c r="NK42" s="12">
        <v>0</v>
      </c>
      <c r="NL42" s="12">
        <v>0</v>
      </c>
      <c r="NM42" s="12">
        <v>0</v>
      </c>
      <c r="NN42" s="12">
        <v>0</v>
      </c>
      <c r="NO42" s="12">
        <v>0</v>
      </c>
      <c r="NP42" s="12">
        <v>0</v>
      </c>
      <c r="NQ42" s="12">
        <v>0</v>
      </c>
      <c r="NR42" s="12">
        <v>0</v>
      </c>
      <c r="NS42" s="12">
        <v>0</v>
      </c>
      <c r="NT42" s="12">
        <v>0</v>
      </c>
      <c r="NU42" s="12">
        <v>0</v>
      </c>
      <c r="NV42" s="12">
        <v>0</v>
      </c>
      <c r="NW42" s="12">
        <v>0</v>
      </c>
      <c r="NX42" s="12">
        <v>0</v>
      </c>
      <c r="NY42" s="12">
        <v>0</v>
      </c>
      <c r="NZ42" s="12">
        <v>0</v>
      </c>
      <c r="OA42" s="12">
        <v>0</v>
      </c>
      <c r="OB42" s="12">
        <v>0</v>
      </c>
      <c r="OC42" s="12">
        <v>0</v>
      </c>
      <c r="OD42" s="12">
        <v>0</v>
      </c>
      <c r="OE42" s="12">
        <v>0</v>
      </c>
      <c r="OF42" s="12">
        <v>0</v>
      </c>
      <c r="OG42" s="12">
        <v>0</v>
      </c>
      <c r="OH42" s="12">
        <v>0</v>
      </c>
      <c r="OI42" s="12">
        <v>0</v>
      </c>
      <c r="OJ42" s="12">
        <v>0</v>
      </c>
      <c r="OK42" s="12">
        <v>0</v>
      </c>
      <c r="OL42" s="12">
        <v>0</v>
      </c>
      <c r="OM42" s="12">
        <v>0</v>
      </c>
      <c r="ON42" s="12">
        <v>0</v>
      </c>
      <c r="OO42" s="12">
        <v>0</v>
      </c>
      <c r="OP42" s="12">
        <v>0</v>
      </c>
      <c r="OQ42" s="12">
        <v>0</v>
      </c>
      <c r="OR42" s="12">
        <v>0</v>
      </c>
      <c r="OS42" s="12"/>
      <c r="OT42" s="12">
        <f t="shared" si="14"/>
        <v>0</v>
      </c>
      <c r="OU42" s="12"/>
      <c r="OV42" s="13"/>
      <c r="OW42" s="13"/>
      <c r="OX42" s="13"/>
      <c r="OY42" s="13"/>
      <c r="OZ42" s="13"/>
      <c r="PA42" s="13"/>
      <c r="PB42" s="13"/>
      <c r="PC42" s="13"/>
      <c r="PD42" s="13"/>
      <c r="PE42" s="13"/>
      <c r="PF42" s="13"/>
      <c r="PG42" s="13"/>
      <c r="PH42" s="13"/>
      <c r="PI42" s="13"/>
      <c r="PJ42" s="13"/>
      <c r="PK42" s="13"/>
      <c r="PL42" s="13"/>
      <c r="PM42" s="13"/>
      <c r="PN42" s="13"/>
      <c r="PO42" s="13"/>
      <c r="PP42" s="13"/>
      <c r="PQ42" s="13"/>
      <c r="PR42" s="13"/>
      <c r="PS42" s="13"/>
      <c r="PT42" s="13"/>
      <c r="PU42" s="13"/>
      <c r="PV42" s="13"/>
      <c r="PW42" s="13"/>
      <c r="PX42" s="13"/>
      <c r="PY42" s="13"/>
      <c r="PZ42" s="13"/>
      <c r="QA42" s="13"/>
      <c r="QB42" s="13"/>
      <c r="QC42" s="13"/>
      <c r="QD42" s="13"/>
      <c r="QE42" s="13"/>
      <c r="QF42" s="13"/>
      <c r="QG42" s="13"/>
      <c r="QH42" s="13"/>
      <c r="QI42" s="13"/>
    </row>
    <row r="43" spans="1:451" s="14" customFormat="1" ht="12.75" x14ac:dyDescent="0.2">
      <c r="A43" s="2">
        <v>312000</v>
      </c>
      <c r="B43" s="10" t="s">
        <v>537</v>
      </c>
      <c r="C43" s="10" t="s">
        <v>247</v>
      </c>
      <c r="D43" s="11">
        <v>2055</v>
      </c>
      <c r="E43" s="12">
        <v>0</v>
      </c>
      <c r="F43" s="12">
        <v>0</v>
      </c>
      <c r="G43" s="12">
        <v>0</v>
      </c>
      <c r="H43" s="12">
        <v>0</v>
      </c>
      <c r="I43" s="12">
        <v>0</v>
      </c>
      <c r="J43" s="12">
        <v>0</v>
      </c>
      <c r="K43" s="12">
        <v>0</v>
      </c>
      <c r="L43" s="12">
        <v>0</v>
      </c>
      <c r="M43" s="12">
        <v>0</v>
      </c>
      <c r="N43" s="12">
        <v>0</v>
      </c>
      <c r="O43" s="12">
        <v>0</v>
      </c>
      <c r="P43" s="12">
        <v>0</v>
      </c>
      <c r="Q43" s="12">
        <v>0</v>
      </c>
      <c r="R43" s="12">
        <v>0</v>
      </c>
      <c r="S43" s="12">
        <v>0</v>
      </c>
      <c r="T43" s="12">
        <v>0</v>
      </c>
      <c r="U43" s="12">
        <v>0</v>
      </c>
      <c r="V43" s="12">
        <v>0</v>
      </c>
      <c r="W43" s="12">
        <v>0</v>
      </c>
      <c r="X43" s="12">
        <v>0</v>
      </c>
      <c r="Y43" s="12">
        <v>0</v>
      </c>
      <c r="Z43" s="12"/>
      <c r="AA43" s="12">
        <v>0</v>
      </c>
      <c r="AB43" s="12">
        <v>0</v>
      </c>
      <c r="AC43" s="12">
        <v>0</v>
      </c>
      <c r="AD43" s="12">
        <v>0</v>
      </c>
      <c r="AE43" s="15">
        <v>0</v>
      </c>
      <c r="AF43" s="15">
        <v>0</v>
      </c>
      <c r="AG43" s="15">
        <v>0</v>
      </c>
      <c r="AH43" s="15">
        <v>0</v>
      </c>
      <c r="AI43" s="12">
        <v>0</v>
      </c>
      <c r="AJ43" s="12">
        <v>0</v>
      </c>
      <c r="AK43" s="12">
        <v>0</v>
      </c>
      <c r="AL43" s="12">
        <v>0</v>
      </c>
      <c r="AM43" s="12">
        <v>0</v>
      </c>
      <c r="AN43" s="12">
        <v>0</v>
      </c>
      <c r="AO43" s="12">
        <v>0</v>
      </c>
      <c r="AP43" s="12">
        <v>0</v>
      </c>
      <c r="AQ43" s="12">
        <v>0</v>
      </c>
      <c r="AR43" s="12">
        <v>0</v>
      </c>
      <c r="AS43" s="12">
        <v>0</v>
      </c>
      <c r="AT43" s="12">
        <v>0</v>
      </c>
      <c r="AU43" s="12">
        <v>0</v>
      </c>
      <c r="AV43" s="12">
        <v>0</v>
      </c>
      <c r="AW43" s="12">
        <v>0</v>
      </c>
      <c r="AX43" s="12">
        <v>0</v>
      </c>
      <c r="AY43" s="12">
        <v>0</v>
      </c>
      <c r="AZ43" s="12">
        <v>0</v>
      </c>
      <c r="BA43" s="12">
        <v>0</v>
      </c>
      <c r="BB43" s="12">
        <v>0</v>
      </c>
      <c r="BC43" s="12">
        <v>0</v>
      </c>
      <c r="BD43" s="12">
        <v>0</v>
      </c>
      <c r="BE43" s="12">
        <v>0</v>
      </c>
      <c r="BF43" s="12">
        <v>0</v>
      </c>
      <c r="BG43" s="12">
        <v>0</v>
      </c>
      <c r="BH43" s="12">
        <v>0</v>
      </c>
      <c r="BI43" s="12">
        <v>0</v>
      </c>
      <c r="BJ43" s="12">
        <v>0</v>
      </c>
      <c r="BK43" s="12">
        <v>0</v>
      </c>
      <c r="BL43" s="12">
        <v>0</v>
      </c>
      <c r="BM43" s="12">
        <v>0</v>
      </c>
      <c r="BN43" s="12">
        <v>0</v>
      </c>
      <c r="BO43" s="12">
        <v>0</v>
      </c>
      <c r="BP43" s="12">
        <v>0</v>
      </c>
      <c r="BQ43" s="12">
        <v>0</v>
      </c>
      <c r="BR43" s="12">
        <v>0</v>
      </c>
      <c r="BS43" s="12">
        <v>0</v>
      </c>
      <c r="BT43" s="12">
        <v>0</v>
      </c>
      <c r="BU43" s="12">
        <v>0</v>
      </c>
      <c r="BV43" s="12">
        <v>0</v>
      </c>
      <c r="BW43" s="12">
        <v>0</v>
      </c>
      <c r="BX43" s="12">
        <v>0</v>
      </c>
      <c r="BY43" s="12">
        <v>0</v>
      </c>
      <c r="BZ43" s="12">
        <v>0</v>
      </c>
      <c r="CA43" s="12">
        <v>0</v>
      </c>
      <c r="CB43" s="12">
        <v>0</v>
      </c>
      <c r="CC43" s="12">
        <v>0</v>
      </c>
      <c r="CD43" s="12">
        <v>0</v>
      </c>
      <c r="CE43" s="12">
        <v>0</v>
      </c>
      <c r="CF43" s="12">
        <v>0</v>
      </c>
      <c r="CG43" s="12">
        <v>0</v>
      </c>
      <c r="CH43" s="12">
        <v>0</v>
      </c>
      <c r="CI43" s="12">
        <v>0</v>
      </c>
      <c r="CJ43" s="12">
        <v>0</v>
      </c>
      <c r="CK43" s="12">
        <v>0</v>
      </c>
      <c r="CL43" s="12">
        <v>0</v>
      </c>
      <c r="CM43" s="12">
        <v>0</v>
      </c>
      <c r="CN43" s="12">
        <v>0</v>
      </c>
      <c r="CO43" s="12">
        <v>0</v>
      </c>
      <c r="CP43" s="12">
        <v>0</v>
      </c>
      <c r="CQ43" s="12">
        <v>0</v>
      </c>
      <c r="CR43" s="12">
        <v>0</v>
      </c>
      <c r="CS43" s="12">
        <v>0</v>
      </c>
      <c r="CT43" s="12">
        <v>0</v>
      </c>
      <c r="CU43" s="12">
        <v>0</v>
      </c>
      <c r="CV43" s="12">
        <v>0</v>
      </c>
      <c r="CW43" s="12">
        <v>0</v>
      </c>
      <c r="CX43" s="12">
        <v>0</v>
      </c>
      <c r="CY43" s="12">
        <v>0</v>
      </c>
      <c r="CZ43" s="12">
        <f t="shared" si="24"/>
        <v>0</v>
      </c>
      <c r="DA43" s="12">
        <v>0</v>
      </c>
      <c r="DB43" s="12">
        <v>0</v>
      </c>
      <c r="DC43" s="12">
        <v>0</v>
      </c>
      <c r="DD43" s="12">
        <f t="shared" si="15"/>
        <v>0</v>
      </c>
      <c r="DE43" s="12">
        <f t="shared" si="16"/>
        <v>0</v>
      </c>
      <c r="DF43" s="12">
        <f t="shared" si="22"/>
        <v>0</v>
      </c>
      <c r="DG43" s="12">
        <v>0</v>
      </c>
      <c r="DH43" s="12">
        <f t="shared" si="17"/>
        <v>0</v>
      </c>
      <c r="DI43" s="12">
        <v>0</v>
      </c>
      <c r="DJ43" s="12">
        <v>0</v>
      </c>
      <c r="DK43" s="12">
        <v>0</v>
      </c>
      <c r="DL43" s="12">
        <v>0</v>
      </c>
      <c r="DM43" s="12">
        <v>0</v>
      </c>
      <c r="DN43" s="12">
        <v>0</v>
      </c>
      <c r="DO43" s="12">
        <v>0</v>
      </c>
      <c r="DP43" s="12">
        <v>0</v>
      </c>
      <c r="DQ43" s="12">
        <v>0</v>
      </c>
      <c r="DR43" s="12">
        <v>0</v>
      </c>
      <c r="DS43" s="12">
        <v>0</v>
      </c>
      <c r="DT43" s="12">
        <v>0</v>
      </c>
      <c r="DU43" s="12">
        <v>0</v>
      </c>
      <c r="DV43" s="12">
        <v>0</v>
      </c>
      <c r="DW43" s="12">
        <v>0</v>
      </c>
      <c r="DX43" s="12">
        <v>0</v>
      </c>
      <c r="DY43" s="12">
        <v>0</v>
      </c>
      <c r="DZ43" s="12">
        <v>0</v>
      </c>
      <c r="EA43" s="12">
        <v>0</v>
      </c>
      <c r="EB43" s="12">
        <v>0</v>
      </c>
      <c r="EC43" s="12">
        <v>0</v>
      </c>
      <c r="ED43" s="12">
        <f t="shared" si="18"/>
        <v>0</v>
      </c>
      <c r="EE43" s="12">
        <v>0</v>
      </c>
      <c r="EF43" s="12">
        <v>0</v>
      </c>
      <c r="EG43" s="12">
        <v>0</v>
      </c>
      <c r="EH43" s="12">
        <v>0</v>
      </c>
      <c r="EI43" s="12">
        <v>0</v>
      </c>
      <c r="EJ43" s="12">
        <v>0</v>
      </c>
      <c r="EK43" s="12">
        <v>0</v>
      </c>
      <c r="EL43" s="12">
        <v>0</v>
      </c>
      <c r="EM43" s="12">
        <v>0</v>
      </c>
      <c r="EN43" s="12">
        <v>0</v>
      </c>
      <c r="EO43" s="12">
        <v>0</v>
      </c>
      <c r="EP43" s="12">
        <v>0</v>
      </c>
      <c r="EQ43" s="12">
        <v>0</v>
      </c>
      <c r="ER43" s="12">
        <v>0</v>
      </c>
      <c r="ES43" s="12">
        <v>0</v>
      </c>
      <c r="ET43" s="12">
        <v>0</v>
      </c>
      <c r="EU43" s="12">
        <v>0</v>
      </c>
      <c r="EV43" s="12">
        <v>0</v>
      </c>
      <c r="EW43" s="12">
        <v>0</v>
      </c>
      <c r="EX43" s="12">
        <v>0</v>
      </c>
      <c r="EY43" s="12">
        <v>0</v>
      </c>
      <c r="EZ43" s="12">
        <v>0</v>
      </c>
      <c r="FA43" s="12"/>
      <c r="FB43" s="12"/>
      <c r="FC43" s="12"/>
      <c r="FD43" s="12"/>
      <c r="FE43" s="12"/>
      <c r="FF43" s="12"/>
      <c r="FG43" s="12">
        <v>0</v>
      </c>
      <c r="FH43" s="12">
        <v>0</v>
      </c>
      <c r="FI43" s="12">
        <v>0</v>
      </c>
      <c r="FJ43" s="12">
        <v>0</v>
      </c>
      <c r="FK43" s="12">
        <v>0</v>
      </c>
      <c r="FL43" s="12">
        <v>0</v>
      </c>
      <c r="FM43" s="12">
        <f t="shared" si="19"/>
        <v>0</v>
      </c>
      <c r="FN43" s="12">
        <v>0</v>
      </c>
      <c r="FO43" s="12">
        <v>0</v>
      </c>
      <c r="FP43" s="12">
        <v>0</v>
      </c>
      <c r="FQ43" s="12">
        <v>0</v>
      </c>
      <c r="FR43" s="12">
        <v>0</v>
      </c>
      <c r="FS43" s="12">
        <v>0</v>
      </c>
      <c r="FT43" s="12">
        <v>0</v>
      </c>
      <c r="FU43" s="12">
        <v>0</v>
      </c>
      <c r="FV43" s="12">
        <v>0</v>
      </c>
      <c r="FW43" s="12">
        <f t="shared" si="20"/>
        <v>0</v>
      </c>
      <c r="FX43" s="12">
        <v>0</v>
      </c>
      <c r="FY43" s="12">
        <v>0</v>
      </c>
      <c r="FZ43" s="12">
        <v>0</v>
      </c>
      <c r="GA43" s="12">
        <v>0</v>
      </c>
      <c r="GB43" s="12">
        <v>0</v>
      </c>
      <c r="GC43" s="12">
        <v>0</v>
      </c>
      <c r="GD43" s="12">
        <v>0</v>
      </c>
      <c r="GE43" s="12">
        <v>0</v>
      </c>
      <c r="GF43" s="12">
        <v>0</v>
      </c>
      <c r="GG43" s="12">
        <v>0</v>
      </c>
      <c r="GH43" s="12">
        <v>0</v>
      </c>
      <c r="GI43" s="12">
        <v>0</v>
      </c>
      <c r="GJ43" s="12">
        <v>0</v>
      </c>
      <c r="GK43" s="12">
        <v>0</v>
      </c>
      <c r="GL43" s="12">
        <v>0</v>
      </c>
      <c r="GM43" s="12">
        <v>0</v>
      </c>
      <c r="GN43" s="12">
        <v>0</v>
      </c>
      <c r="GO43" s="12">
        <v>0</v>
      </c>
      <c r="GP43" s="12">
        <v>0</v>
      </c>
      <c r="GQ43" s="12">
        <v>0</v>
      </c>
      <c r="GR43" s="12">
        <v>0</v>
      </c>
      <c r="GS43" s="12">
        <v>0</v>
      </c>
      <c r="GT43" s="12">
        <v>0</v>
      </c>
      <c r="GU43" s="12">
        <v>0</v>
      </c>
      <c r="GV43" s="12"/>
      <c r="GW43" s="12"/>
      <c r="GX43" s="12"/>
      <c r="GY43" s="12"/>
      <c r="GZ43" s="12"/>
      <c r="HA43" s="12"/>
      <c r="HB43" s="12"/>
      <c r="HC43" s="12"/>
      <c r="HD43" s="12">
        <v>0</v>
      </c>
      <c r="HE43" s="12">
        <v>0</v>
      </c>
      <c r="HF43" s="12">
        <v>0</v>
      </c>
      <c r="HG43" s="12">
        <v>0</v>
      </c>
      <c r="HH43" s="12">
        <v>0</v>
      </c>
      <c r="HI43" s="12">
        <v>0</v>
      </c>
      <c r="HJ43" s="12">
        <v>0</v>
      </c>
      <c r="HK43" s="12">
        <f t="shared" si="8"/>
        <v>0</v>
      </c>
      <c r="HL43" s="12">
        <v>0</v>
      </c>
      <c r="HM43" s="12">
        <v>0</v>
      </c>
      <c r="HN43" s="12">
        <f t="shared" si="9"/>
        <v>0</v>
      </c>
      <c r="HO43" s="12">
        <v>0</v>
      </c>
      <c r="HP43" s="12">
        <v>0</v>
      </c>
      <c r="HQ43" s="12">
        <f t="shared" si="10"/>
        <v>0</v>
      </c>
      <c r="HR43" s="12">
        <v>0</v>
      </c>
      <c r="HS43" s="12">
        <v>0</v>
      </c>
      <c r="HT43" s="12">
        <f t="shared" si="21"/>
        <v>0</v>
      </c>
      <c r="HU43" s="12">
        <v>0</v>
      </c>
      <c r="HV43" s="12">
        <v>0</v>
      </c>
      <c r="HW43" s="12">
        <f t="shared" si="12"/>
        <v>0</v>
      </c>
      <c r="HX43" s="12">
        <v>0</v>
      </c>
      <c r="HY43" s="12">
        <v>0</v>
      </c>
      <c r="HZ43" s="12">
        <v>0</v>
      </c>
      <c r="IA43" s="12">
        <v>0</v>
      </c>
      <c r="IB43" s="12">
        <v>0</v>
      </c>
      <c r="IC43" s="12">
        <v>0</v>
      </c>
      <c r="ID43" s="12">
        <v>0</v>
      </c>
      <c r="IE43" s="12"/>
      <c r="IF43" s="12"/>
      <c r="IG43" s="12"/>
      <c r="IH43" s="12"/>
      <c r="II43" s="12"/>
      <c r="IJ43" s="12"/>
      <c r="IK43" s="12"/>
      <c r="IL43" s="12"/>
      <c r="IM43" s="12"/>
      <c r="IN43" s="12"/>
      <c r="IO43" s="12"/>
      <c r="IP43" s="12"/>
      <c r="IQ43" s="12"/>
      <c r="IR43" s="12"/>
      <c r="IS43" s="12"/>
      <c r="IT43" s="12"/>
      <c r="IU43" s="12"/>
      <c r="IV43" s="12"/>
      <c r="IW43" s="12"/>
      <c r="IX43" s="12"/>
      <c r="IY43" s="12"/>
      <c r="IZ43" s="12"/>
      <c r="JA43" s="12"/>
      <c r="JB43" s="12"/>
      <c r="JC43" s="12"/>
      <c r="JD43" s="12"/>
      <c r="JE43" s="12"/>
      <c r="JF43" s="12"/>
      <c r="JG43" s="12"/>
      <c r="JH43" s="12"/>
      <c r="JI43" s="12"/>
      <c r="JJ43" s="12"/>
      <c r="JK43" s="12"/>
      <c r="JL43" s="12"/>
      <c r="JM43" s="12"/>
      <c r="JN43" s="12"/>
      <c r="JO43" s="12"/>
      <c r="JP43" s="12"/>
      <c r="JQ43" s="12"/>
      <c r="JR43" s="12"/>
      <c r="JS43" s="12"/>
      <c r="JT43" s="12"/>
      <c r="JU43" s="12"/>
      <c r="JV43" s="12"/>
      <c r="JW43" s="12"/>
      <c r="JX43" s="12"/>
      <c r="JY43" s="12"/>
      <c r="JZ43" s="12"/>
      <c r="KA43" s="12"/>
      <c r="KB43" s="12"/>
      <c r="KC43" s="12"/>
      <c r="KD43" s="12"/>
      <c r="KE43" s="12"/>
      <c r="KF43" s="12"/>
      <c r="KG43" s="12"/>
      <c r="KH43" s="12"/>
      <c r="KI43" s="12"/>
      <c r="KJ43" s="12"/>
      <c r="KK43" s="12"/>
      <c r="KL43" s="12"/>
      <c r="KM43" s="12"/>
      <c r="KN43" s="12"/>
      <c r="KO43" s="12"/>
      <c r="KP43" s="12"/>
      <c r="KQ43" s="12"/>
      <c r="KR43" s="12"/>
      <c r="KS43" s="12"/>
      <c r="KT43" s="12"/>
      <c r="KU43" s="12"/>
      <c r="KV43" s="12"/>
      <c r="KW43" s="12"/>
      <c r="KX43" s="12"/>
      <c r="KY43" s="12"/>
      <c r="KZ43" s="12"/>
      <c r="LA43" s="12"/>
      <c r="LB43" s="12"/>
      <c r="LC43" s="12"/>
      <c r="LD43" s="12"/>
      <c r="LE43" s="12"/>
      <c r="LF43" s="12"/>
      <c r="LG43" s="12"/>
      <c r="LH43" s="12"/>
      <c r="LI43" s="12"/>
      <c r="LJ43" s="12"/>
      <c r="LK43" s="12"/>
      <c r="LL43" s="12"/>
      <c r="LM43" s="12"/>
      <c r="LN43" s="12"/>
      <c r="LO43" s="12"/>
      <c r="LP43" s="12"/>
      <c r="LQ43" s="12"/>
      <c r="LR43" s="12"/>
      <c r="LS43" s="12">
        <v>0</v>
      </c>
      <c r="LT43" s="12">
        <v>0</v>
      </c>
      <c r="LU43" s="12">
        <v>0</v>
      </c>
      <c r="LV43" s="12">
        <v>0</v>
      </c>
      <c r="LW43" s="12">
        <v>0</v>
      </c>
      <c r="LX43" s="12">
        <v>0</v>
      </c>
      <c r="LY43" s="12">
        <v>0</v>
      </c>
      <c r="LZ43" s="12">
        <v>0</v>
      </c>
      <c r="MA43" s="12">
        <v>0</v>
      </c>
      <c r="MB43" s="12">
        <v>0</v>
      </c>
      <c r="MC43" s="12">
        <v>0</v>
      </c>
      <c r="MD43" s="12">
        <v>0</v>
      </c>
      <c r="ME43" s="12">
        <v>0</v>
      </c>
      <c r="MF43" s="12">
        <v>0</v>
      </c>
      <c r="MG43" s="12">
        <v>0</v>
      </c>
      <c r="MH43" s="12">
        <v>0</v>
      </c>
      <c r="MI43" s="12">
        <v>0</v>
      </c>
      <c r="MJ43" s="12">
        <v>0</v>
      </c>
      <c r="MK43" s="12">
        <v>0</v>
      </c>
      <c r="ML43" s="12">
        <v>0</v>
      </c>
      <c r="MM43" s="12">
        <v>0</v>
      </c>
      <c r="MN43" s="12">
        <v>0</v>
      </c>
      <c r="MO43" s="12">
        <v>0</v>
      </c>
      <c r="MP43" s="12">
        <f t="shared" si="23"/>
        <v>0</v>
      </c>
      <c r="MQ43" s="12">
        <v>0</v>
      </c>
      <c r="MR43" s="12">
        <v>0</v>
      </c>
      <c r="MS43" s="12">
        <v>0</v>
      </c>
      <c r="MT43" s="12">
        <v>0</v>
      </c>
      <c r="MU43" s="12">
        <v>0</v>
      </c>
      <c r="MV43" s="12">
        <v>0</v>
      </c>
      <c r="MW43" s="12">
        <v>0</v>
      </c>
      <c r="MX43" s="12">
        <v>0</v>
      </c>
      <c r="MY43" s="12">
        <v>0</v>
      </c>
      <c r="MZ43" s="12">
        <v>0</v>
      </c>
      <c r="NA43" s="12">
        <v>0</v>
      </c>
      <c r="NB43" s="12">
        <v>0</v>
      </c>
      <c r="NC43" s="12">
        <v>0</v>
      </c>
      <c r="ND43" s="12">
        <v>0</v>
      </c>
      <c r="NE43" s="12">
        <v>0</v>
      </c>
      <c r="NF43" s="12">
        <v>0</v>
      </c>
      <c r="NG43" s="12">
        <v>0</v>
      </c>
      <c r="NH43" s="12">
        <v>0</v>
      </c>
      <c r="NI43" s="12">
        <v>0</v>
      </c>
      <c r="NJ43" s="12">
        <v>0</v>
      </c>
      <c r="NK43" s="12">
        <v>0</v>
      </c>
      <c r="NL43" s="12">
        <v>0</v>
      </c>
      <c r="NM43" s="12">
        <v>0</v>
      </c>
      <c r="NN43" s="12">
        <v>0</v>
      </c>
      <c r="NO43" s="12">
        <v>0</v>
      </c>
      <c r="NP43" s="12">
        <v>0</v>
      </c>
      <c r="NQ43" s="12">
        <v>0</v>
      </c>
      <c r="NR43" s="12">
        <v>0</v>
      </c>
      <c r="NS43" s="12">
        <v>0</v>
      </c>
      <c r="NT43" s="12">
        <v>0</v>
      </c>
      <c r="NU43" s="12">
        <v>0</v>
      </c>
      <c r="NV43" s="12">
        <v>0</v>
      </c>
      <c r="NW43" s="12">
        <v>0</v>
      </c>
      <c r="NX43" s="12">
        <v>0</v>
      </c>
      <c r="NY43" s="12">
        <v>0</v>
      </c>
      <c r="NZ43" s="12">
        <v>0</v>
      </c>
      <c r="OA43" s="12">
        <v>0</v>
      </c>
      <c r="OB43" s="12">
        <v>0</v>
      </c>
      <c r="OC43" s="12">
        <v>0</v>
      </c>
      <c r="OD43" s="12">
        <v>0</v>
      </c>
      <c r="OE43" s="12">
        <v>0</v>
      </c>
      <c r="OF43" s="12">
        <v>0</v>
      </c>
      <c r="OG43" s="12">
        <v>0</v>
      </c>
      <c r="OH43" s="12">
        <v>0</v>
      </c>
      <c r="OI43" s="12">
        <v>0</v>
      </c>
      <c r="OJ43" s="12">
        <v>0</v>
      </c>
      <c r="OK43" s="12">
        <v>0</v>
      </c>
      <c r="OL43" s="12">
        <v>0</v>
      </c>
      <c r="OM43" s="12">
        <v>0</v>
      </c>
      <c r="ON43" s="12">
        <v>0</v>
      </c>
      <c r="OO43" s="12">
        <v>0</v>
      </c>
      <c r="OP43" s="12">
        <v>0</v>
      </c>
      <c r="OQ43" s="12">
        <v>0</v>
      </c>
      <c r="OR43" s="12">
        <v>0</v>
      </c>
      <c r="OS43" s="12"/>
      <c r="OT43" s="12">
        <f t="shared" si="14"/>
        <v>0</v>
      </c>
      <c r="OU43" s="12"/>
      <c r="OV43" s="13"/>
      <c r="OW43" s="13"/>
      <c r="OX43" s="13"/>
      <c r="OY43" s="13"/>
      <c r="OZ43" s="13"/>
      <c r="PA43" s="13"/>
      <c r="PB43" s="13"/>
      <c r="PC43" s="13"/>
      <c r="PD43" s="13"/>
      <c r="PE43" s="13"/>
      <c r="PF43" s="13"/>
      <c r="PG43" s="13"/>
      <c r="PH43" s="13"/>
      <c r="PI43" s="13"/>
      <c r="PJ43" s="13"/>
      <c r="PK43" s="13"/>
      <c r="PL43" s="13"/>
      <c r="PM43" s="13"/>
      <c r="PN43" s="13"/>
      <c r="PO43" s="13"/>
      <c r="PP43" s="13"/>
      <c r="PQ43" s="13"/>
      <c r="PR43" s="13"/>
      <c r="PS43" s="13"/>
      <c r="PT43" s="13"/>
      <c r="PU43" s="13"/>
      <c r="PV43" s="13"/>
      <c r="PW43" s="13"/>
      <c r="PX43" s="13"/>
      <c r="PY43" s="13"/>
      <c r="PZ43" s="13"/>
      <c r="QA43" s="13"/>
      <c r="QB43" s="13"/>
      <c r="QC43" s="13"/>
      <c r="QD43" s="13"/>
      <c r="QE43" s="13"/>
      <c r="QF43" s="13"/>
      <c r="QG43" s="13"/>
      <c r="QH43" s="13"/>
      <c r="QI43" s="13"/>
    </row>
    <row r="44" spans="1:451" s="14" customFormat="1" ht="12.75" x14ac:dyDescent="0.2">
      <c r="A44" s="2">
        <v>312000</v>
      </c>
      <c r="B44" s="10" t="s">
        <v>537</v>
      </c>
      <c r="C44" s="10" t="s">
        <v>247</v>
      </c>
      <c r="D44" s="11">
        <v>2056</v>
      </c>
      <c r="E44" s="12">
        <v>0</v>
      </c>
      <c r="F44" s="12">
        <v>0</v>
      </c>
      <c r="G44" s="12">
        <v>0</v>
      </c>
      <c r="H44" s="12">
        <v>0</v>
      </c>
      <c r="I44" s="12">
        <v>0</v>
      </c>
      <c r="J44" s="12">
        <v>0</v>
      </c>
      <c r="K44" s="12">
        <v>0</v>
      </c>
      <c r="L44" s="12">
        <v>0</v>
      </c>
      <c r="M44" s="12">
        <v>0</v>
      </c>
      <c r="N44" s="12">
        <v>0</v>
      </c>
      <c r="O44" s="12">
        <v>0</v>
      </c>
      <c r="P44" s="12">
        <v>0</v>
      </c>
      <c r="Q44" s="12">
        <v>0</v>
      </c>
      <c r="R44" s="12">
        <v>0</v>
      </c>
      <c r="S44" s="12">
        <v>0</v>
      </c>
      <c r="T44" s="12">
        <v>0</v>
      </c>
      <c r="U44" s="12">
        <v>0</v>
      </c>
      <c r="V44" s="12">
        <v>0</v>
      </c>
      <c r="W44" s="12">
        <v>0</v>
      </c>
      <c r="X44" s="12">
        <v>0</v>
      </c>
      <c r="Y44" s="12">
        <v>0</v>
      </c>
      <c r="Z44" s="12"/>
      <c r="AA44" s="12">
        <v>0</v>
      </c>
      <c r="AB44" s="12">
        <v>0</v>
      </c>
      <c r="AC44" s="12">
        <v>0</v>
      </c>
      <c r="AD44" s="12">
        <v>0</v>
      </c>
      <c r="AE44" s="15">
        <v>0</v>
      </c>
      <c r="AF44" s="15">
        <v>0</v>
      </c>
      <c r="AG44" s="15">
        <v>0</v>
      </c>
      <c r="AH44" s="15">
        <v>0</v>
      </c>
      <c r="AI44" s="12">
        <v>0</v>
      </c>
      <c r="AJ44" s="12">
        <v>0</v>
      </c>
      <c r="AK44" s="12">
        <v>0</v>
      </c>
      <c r="AL44" s="12">
        <v>0</v>
      </c>
      <c r="AM44" s="12">
        <v>0</v>
      </c>
      <c r="AN44" s="12">
        <v>0</v>
      </c>
      <c r="AO44" s="12">
        <v>0</v>
      </c>
      <c r="AP44" s="12">
        <v>0</v>
      </c>
      <c r="AQ44" s="12">
        <v>0</v>
      </c>
      <c r="AR44" s="12">
        <v>0</v>
      </c>
      <c r="AS44" s="12">
        <v>0</v>
      </c>
      <c r="AT44" s="12">
        <v>0</v>
      </c>
      <c r="AU44" s="12">
        <v>0</v>
      </c>
      <c r="AV44" s="12">
        <v>0</v>
      </c>
      <c r="AW44" s="12">
        <v>0</v>
      </c>
      <c r="AX44" s="12">
        <v>0</v>
      </c>
      <c r="AY44" s="12">
        <v>0</v>
      </c>
      <c r="AZ44" s="12">
        <v>0</v>
      </c>
      <c r="BA44" s="12">
        <v>0</v>
      </c>
      <c r="BB44" s="12">
        <v>0</v>
      </c>
      <c r="BC44" s="12">
        <v>0</v>
      </c>
      <c r="BD44" s="12">
        <v>0</v>
      </c>
      <c r="BE44" s="12">
        <v>0</v>
      </c>
      <c r="BF44" s="12">
        <v>0</v>
      </c>
      <c r="BG44" s="12">
        <v>0</v>
      </c>
      <c r="BH44" s="12">
        <v>0</v>
      </c>
      <c r="BI44" s="12">
        <v>0</v>
      </c>
      <c r="BJ44" s="12">
        <v>0</v>
      </c>
      <c r="BK44" s="12">
        <v>0</v>
      </c>
      <c r="BL44" s="12">
        <v>0</v>
      </c>
      <c r="BM44" s="12">
        <v>0</v>
      </c>
      <c r="BN44" s="12">
        <v>0</v>
      </c>
      <c r="BO44" s="12">
        <v>0</v>
      </c>
      <c r="BP44" s="12">
        <v>0</v>
      </c>
      <c r="BQ44" s="12">
        <v>0</v>
      </c>
      <c r="BR44" s="12">
        <v>0</v>
      </c>
      <c r="BS44" s="12">
        <v>0</v>
      </c>
      <c r="BT44" s="12">
        <v>0</v>
      </c>
      <c r="BU44" s="12">
        <v>0</v>
      </c>
      <c r="BV44" s="12">
        <v>0</v>
      </c>
      <c r="BW44" s="12">
        <v>0</v>
      </c>
      <c r="BX44" s="12">
        <v>0</v>
      </c>
      <c r="BY44" s="12">
        <v>0</v>
      </c>
      <c r="BZ44" s="12">
        <v>0</v>
      </c>
      <c r="CA44" s="12">
        <v>0</v>
      </c>
      <c r="CB44" s="12">
        <v>0</v>
      </c>
      <c r="CC44" s="12">
        <v>0</v>
      </c>
      <c r="CD44" s="12">
        <v>0</v>
      </c>
      <c r="CE44" s="12">
        <v>0</v>
      </c>
      <c r="CF44" s="12">
        <v>0</v>
      </c>
      <c r="CG44" s="12">
        <v>0</v>
      </c>
      <c r="CH44" s="12">
        <v>0</v>
      </c>
      <c r="CI44" s="12">
        <v>0</v>
      </c>
      <c r="CJ44" s="12">
        <v>0</v>
      </c>
      <c r="CK44" s="12">
        <v>0</v>
      </c>
      <c r="CL44" s="12">
        <v>0</v>
      </c>
      <c r="CM44" s="12">
        <v>0</v>
      </c>
      <c r="CN44" s="12">
        <v>0</v>
      </c>
      <c r="CO44" s="12">
        <v>0</v>
      </c>
      <c r="CP44" s="12">
        <v>0</v>
      </c>
      <c r="CQ44" s="12">
        <v>0</v>
      </c>
      <c r="CR44" s="12">
        <v>0</v>
      </c>
      <c r="CS44" s="12">
        <v>0</v>
      </c>
      <c r="CT44" s="12">
        <v>0</v>
      </c>
      <c r="CU44" s="12">
        <v>0</v>
      </c>
      <c r="CV44" s="12">
        <v>0</v>
      </c>
      <c r="CW44" s="12">
        <v>0</v>
      </c>
      <c r="CX44" s="12">
        <v>0</v>
      </c>
      <c r="CY44" s="12">
        <v>0</v>
      </c>
      <c r="CZ44" s="12">
        <f t="shared" si="24"/>
        <v>0</v>
      </c>
      <c r="DA44" s="12">
        <v>0</v>
      </c>
      <c r="DB44" s="12">
        <v>0</v>
      </c>
      <c r="DC44" s="12">
        <v>0</v>
      </c>
      <c r="DD44" s="12">
        <f t="shared" si="15"/>
        <v>0</v>
      </c>
      <c r="DE44" s="12">
        <f t="shared" si="16"/>
        <v>0</v>
      </c>
      <c r="DF44" s="12">
        <f t="shared" si="22"/>
        <v>0</v>
      </c>
      <c r="DG44" s="12">
        <v>0</v>
      </c>
      <c r="DH44" s="12">
        <f t="shared" si="17"/>
        <v>0</v>
      </c>
      <c r="DI44" s="12">
        <v>0</v>
      </c>
      <c r="DJ44" s="12">
        <v>0</v>
      </c>
      <c r="DK44" s="12">
        <v>0</v>
      </c>
      <c r="DL44" s="12">
        <v>0</v>
      </c>
      <c r="DM44" s="12">
        <v>0</v>
      </c>
      <c r="DN44" s="12">
        <v>0</v>
      </c>
      <c r="DO44" s="12">
        <v>0</v>
      </c>
      <c r="DP44" s="12">
        <v>0</v>
      </c>
      <c r="DQ44" s="12">
        <v>0</v>
      </c>
      <c r="DR44" s="12">
        <v>0</v>
      </c>
      <c r="DS44" s="12">
        <v>0</v>
      </c>
      <c r="DT44" s="12">
        <v>0</v>
      </c>
      <c r="DU44" s="12">
        <v>0</v>
      </c>
      <c r="DV44" s="12">
        <v>0</v>
      </c>
      <c r="DW44" s="12">
        <v>0</v>
      </c>
      <c r="DX44" s="12">
        <v>0</v>
      </c>
      <c r="DY44" s="12">
        <v>0</v>
      </c>
      <c r="DZ44" s="12">
        <v>0</v>
      </c>
      <c r="EA44" s="12">
        <v>0</v>
      </c>
      <c r="EB44" s="12">
        <v>0</v>
      </c>
      <c r="EC44" s="12">
        <v>0</v>
      </c>
      <c r="ED44" s="12">
        <f t="shared" si="18"/>
        <v>0</v>
      </c>
      <c r="EE44" s="12">
        <v>0</v>
      </c>
      <c r="EF44" s="12">
        <v>0</v>
      </c>
      <c r="EG44" s="12">
        <v>0</v>
      </c>
      <c r="EH44" s="12">
        <v>0</v>
      </c>
      <c r="EI44" s="12">
        <v>0</v>
      </c>
      <c r="EJ44" s="12">
        <v>0</v>
      </c>
      <c r="EK44" s="12">
        <v>0</v>
      </c>
      <c r="EL44" s="12">
        <v>0</v>
      </c>
      <c r="EM44" s="12">
        <v>0</v>
      </c>
      <c r="EN44" s="12">
        <v>0</v>
      </c>
      <c r="EO44" s="12">
        <v>0</v>
      </c>
      <c r="EP44" s="12">
        <v>0</v>
      </c>
      <c r="EQ44" s="12">
        <v>0</v>
      </c>
      <c r="ER44" s="12">
        <v>0</v>
      </c>
      <c r="ES44" s="12">
        <v>0</v>
      </c>
      <c r="ET44" s="12">
        <v>0</v>
      </c>
      <c r="EU44" s="12">
        <v>0</v>
      </c>
      <c r="EV44" s="12">
        <v>0</v>
      </c>
      <c r="EW44" s="12">
        <v>0</v>
      </c>
      <c r="EX44" s="12">
        <v>0</v>
      </c>
      <c r="EY44" s="12">
        <v>0</v>
      </c>
      <c r="EZ44" s="12">
        <v>0</v>
      </c>
      <c r="FA44" s="12"/>
      <c r="FB44" s="12"/>
      <c r="FC44" s="12"/>
      <c r="FD44" s="12"/>
      <c r="FE44" s="12"/>
      <c r="FF44" s="12"/>
      <c r="FG44" s="12">
        <v>0</v>
      </c>
      <c r="FH44" s="12">
        <v>0</v>
      </c>
      <c r="FI44" s="12">
        <v>0</v>
      </c>
      <c r="FJ44" s="12">
        <v>0</v>
      </c>
      <c r="FK44" s="12">
        <v>0</v>
      </c>
      <c r="FL44" s="12">
        <v>0</v>
      </c>
      <c r="FM44" s="12">
        <f t="shared" si="19"/>
        <v>0</v>
      </c>
      <c r="FN44" s="12">
        <v>0</v>
      </c>
      <c r="FO44" s="12">
        <v>0</v>
      </c>
      <c r="FP44" s="12">
        <v>0</v>
      </c>
      <c r="FQ44" s="12">
        <v>0</v>
      </c>
      <c r="FR44" s="12">
        <v>0</v>
      </c>
      <c r="FS44" s="12">
        <v>0</v>
      </c>
      <c r="FT44" s="12">
        <v>0</v>
      </c>
      <c r="FU44" s="12">
        <v>0</v>
      </c>
      <c r="FV44" s="12">
        <v>0</v>
      </c>
      <c r="FW44" s="12">
        <f t="shared" si="20"/>
        <v>0</v>
      </c>
      <c r="FX44" s="12">
        <v>0</v>
      </c>
      <c r="FY44" s="12">
        <v>0</v>
      </c>
      <c r="FZ44" s="12">
        <v>0</v>
      </c>
      <c r="GA44" s="12">
        <v>0</v>
      </c>
      <c r="GB44" s="12">
        <v>0</v>
      </c>
      <c r="GC44" s="12">
        <v>0</v>
      </c>
      <c r="GD44" s="12">
        <v>0</v>
      </c>
      <c r="GE44" s="12">
        <v>0</v>
      </c>
      <c r="GF44" s="12">
        <v>0</v>
      </c>
      <c r="GG44" s="12">
        <v>0</v>
      </c>
      <c r="GH44" s="12">
        <v>0</v>
      </c>
      <c r="GI44" s="12">
        <v>0</v>
      </c>
      <c r="GJ44" s="12">
        <v>0</v>
      </c>
      <c r="GK44" s="12">
        <v>0</v>
      </c>
      <c r="GL44" s="12">
        <v>0</v>
      </c>
      <c r="GM44" s="12">
        <v>0</v>
      </c>
      <c r="GN44" s="12">
        <v>0</v>
      </c>
      <c r="GO44" s="12">
        <v>0</v>
      </c>
      <c r="GP44" s="12">
        <v>0</v>
      </c>
      <c r="GQ44" s="12">
        <v>0</v>
      </c>
      <c r="GR44" s="12">
        <v>0</v>
      </c>
      <c r="GS44" s="12">
        <v>0</v>
      </c>
      <c r="GT44" s="12">
        <v>0</v>
      </c>
      <c r="GU44" s="12">
        <v>0</v>
      </c>
      <c r="GV44" s="12"/>
      <c r="GW44" s="12"/>
      <c r="GX44" s="12"/>
      <c r="GY44" s="12"/>
      <c r="GZ44" s="12"/>
      <c r="HA44" s="12"/>
      <c r="HB44" s="12"/>
      <c r="HC44" s="12"/>
      <c r="HD44" s="12">
        <v>0</v>
      </c>
      <c r="HE44" s="12">
        <v>0</v>
      </c>
      <c r="HF44" s="12">
        <v>0</v>
      </c>
      <c r="HG44" s="12">
        <v>0</v>
      </c>
      <c r="HH44" s="12">
        <v>0</v>
      </c>
      <c r="HI44" s="12">
        <v>0</v>
      </c>
      <c r="HJ44" s="12">
        <v>0</v>
      </c>
      <c r="HK44" s="12">
        <f t="shared" si="8"/>
        <v>0</v>
      </c>
      <c r="HL44" s="12">
        <v>0</v>
      </c>
      <c r="HM44" s="12">
        <v>0</v>
      </c>
      <c r="HN44" s="12">
        <f t="shared" si="9"/>
        <v>0</v>
      </c>
      <c r="HO44" s="12">
        <v>0</v>
      </c>
      <c r="HP44" s="12">
        <v>0</v>
      </c>
      <c r="HQ44" s="12">
        <f t="shared" si="10"/>
        <v>0</v>
      </c>
      <c r="HR44" s="12">
        <v>0</v>
      </c>
      <c r="HS44" s="12">
        <v>0</v>
      </c>
      <c r="HT44" s="12">
        <f t="shared" si="21"/>
        <v>0</v>
      </c>
      <c r="HU44" s="12">
        <v>0</v>
      </c>
      <c r="HV44" s="12">
        <v>0</v>
      </c>
      <c r="HW44" s="12">
        <f t="shared" si="12"/>
        <v>0</v>
      </c>
      <c r="HX44" s="12">
        <v>0</v>
      </c>
      <c r="HY44" s="12">
        <v>0</v>
      </c>
      <c r="HZ44" s="12">
        <v>0</v>
      </c>
      <c r="IA44" s="12">
        <v>0</v>
      </c>
      <c r="IB44" s="12">
        <v>0</v>
      </c>
      <c r="IC44" s="12">
        <v>0</v>
      </c>
      <c r="ID44" s="12">
        <v>0</v>
      </c>
      <c r="IE44" s="12"/>
      <c r="IF44" s="12"/>
      <c r="IG44" s="12"/>
      <c r="IH44" s="12"/>
      <c r="II44" s="12"/>
      <c r="IJ44" s="12"/>
      <c r="IK44" s="12"/>
      <c r="IL44" s="12"/>
      <c r="IM44" s="12"/>
      <c r="IN44" s="12"/>
      <c r="IO44" s="12"/>
      <c r="IP44" s="12"/>
      <c r="IQ44" s="12"/>
      <c r="IR44" s="12"/>
      <c r="IS44" s="12"/>
      <c r="IT44" s="12"/>
      <c r="IU44" s="12"/>
      <c r="IV44" s="12"/>
      <c r="IW44" s="12"/>
      <c r="IX44" s="12"/>
      <c r="IY44" s="12"/>
      <c r="IZ44" s="12"/>
      <c r="JA44" s="12"/>
      <c r="JB44" s="12"/>
      <c r="JC44" s="12"/>
      <c r="JD44" s="12"/>
      <c r="JE44" s="12"/>
      <c r="JF44" s="12"/>
      <c r="JG44" s="12"/>
      <c r="JH44" s="12"/>
      <c r="JI44" s="12"/>
      <c r="JJ44" s="12"/>
      <c r="JK44" s="12"/>
      <c r="JL44" s="12"/>
      <c r="JM44" s="12"/>
      <c r="JN44" s="12"/>
      <c r="JO44" s="12"/>
      <c r="JP44" s="12"/>
      <c r="JQ44" s="12"/>
      <c r="JR44" s="12"/>
      <c r="JS44" s="12"/>
      <c r="JT44" s="12"/>
      <c r="JU44" s="12"/>
      <c r="JV44" s="12"/>
      <c r="JW44" s="12"/>
      <c r="JX44" s="12"/>
      <c r="JY44" s="12"/>
      <c r="JZ44" s="12"/>
      <c r="KA44" s="12"/>
      <c r="KB44" s="12"/>
      <c r="KC44" s="12"/>
      <c r="KD44" s="12"/>
      <c r="KE44" s="12"/>
      <c r="KF44" s="12"/>
      <c r="KG44" s="12"/>
      <c r="KH44" s="12"/>
      <c r="KI44" s="12"/>
      <c r="KJ44" s="12"/>
      <c r="KK44" s="12"/>
      <c r="KL44" s="12"/>
      <c r="KM44" s="12"/>
      <c r="KN44" s="12"/>
      <c r="KO44" s="12"/>
      <c r="KP44" s="12"/>
      <c r="KQ44" s="12"/>
      <c r="KR44" s="12"/>
      <c r="KS44" s="12"/>
      <c r="KT44" s="12"/>
      <c r="KU44" s="12"/>
      <c r="KV44" s="12"/>
      <c r="KW44" s="12"/>
      <c r="KX44" s="12"/>
      <c r="KY44" s="12"/>
      <c r="KZ44" s="12"/>
      <c r="LA44" s="12"/>
      <c r="LB44" s="12"/>
      <c r="LC44" s="12"/>
      <c r="LD44" s="12"/>
      <c r="LE44" s="12"/>
      <c r="LF44" s="12"/>
      <c r="LG44" s="12"/>
      <c r="LH44" s="12"/>
      <c r="LI44" s="12"/>
      <c r="LJ44" s="12"/>
      <c r="LK44" s="12"/>
      <c r="LL44" s="12"/>
      <c r="LM44" s="12"/>
      <c r="LN44" s="12"/>
      <c r="LO44" s="12"/>
      <c r="LP44" s="12"/>
      <c r="LQ44" s="12"/>
      <c r="LR44" s="12"/>
      <c r="LS44" s="12">
        <v>0</v>
      </c>
      <c r="LT44" s="12">
        <v>0</v>
      </c>
      <c r="LU44" s="12">
        <v>0</v>
      </c>
      <c r="LV44" s="12">
        <v>0</v>
      </c>
      <c r="LW44" s="12">
        <v>0</v>
      </c>
      <c r="LX44" s="12">
        <v>0</v>
      </c>
      <c r="LY44" s="12">
        <v>0</v>
      </c>
      <c r="LZ44" s="12">
        <v>0</v>
      </c>
      <c r="MA44" s="12">
        <v>0</v>
      </c>
      <c r="MB44" s="12">
        <v>0</v>
      </c>
      <c r="MC44" s="12">
        <v>0</v>
      </c>
      <c r="MD44" s="12">
        <v>0</v>
      </c>
      <c r="ME44" s="12">
        <v>0</v>
      </c>
      <c r="MF44" s="12">
        <v>0</v>
      </c>
      <c r="MG44" s="12">
        <v>0</v>
      </c>
      <c r="MH44" s="12">
        <v>0</v>
      </c>
      <c r="MI44" s="12">
        <v>0</v>
      </c>
      <c r="MJ44" s="12">
        <v>0</v>
      </c>
      <c r="MK44" s="12">
        <v>0</v>
      </c>
      <c r="ML44" s="12">
        <v>0</v>
      </c>
      <c r="MM44" s="12">
        <v>0</v>
      </c>
      <c r="MN44" s="12">
        <v>0</v>
      </c>
      <c r="MO44" s="12">
        <v>0</v>
      </c>
      <c r="MP44" s="12">
        <f t="shared" si="23"/>
        <v>0</v>
      </c>
      <c r="MQ44" s="12">
        <v>0</v>
      </c>
      <c r="MR44" s="12">
        <v>0</v>
      </c>
      <c r="MS44" s="12">
        <v>0</v>
      </c>
      <c r="MT44" s="12">
        <v>0</v>
      </c>
      <c r="MU44" s="12">
        <v>0</v>
      </c>
      <c r="MV44" s="12">
        <v>0</v>
      </c>
      <c r="MW44" s="12">
        <v>0</v>
      </c>
      <c r="MX44" s="12">
        <v>0</v>
      </c>
      <c r="MY44" s="12">
        <v>0</v>
      </c>
      <c r="MZ44" s="12">
        <v>0</v>
      </c>
      <c r="NA44" s="12">
        <v>0</v>
      </c>
      <c r="NB44" s="12">
        <v>0</v>
      </c>
      <c r="NC44" s="12">
        <v>0</v>
      </c>
      <c r="ND44" s="12">
        <v>0</v>
      </c>
      <c r="NE44" s="12">
        <v>0</v>
      </c>
      <c r="NF44" s="12">
        <v>0</v>
      </c>
      <c r="NG44" s="12">
        <v>0</v>
      </c>
      <c r="NH44" s="12">
        <v>0</v>
      </c>
      <c r="NI44" s="12">
        <v>0</v>
      </c>
      <c r="NJ44" s="12">
        <v>0</v>
      </c>
      <c r="NK44" s="12">
        <v>0</v>
      </c>
      <c r="NL44" s="12">
        <v>0</v>
      </c>
      <c r="NM44" s="12">
        <v>0</v>
      </c>
      <c r="NN44" s="12">
        <v>0</v>
      </c>
      <c r="NO44" s="12">
        <v>0</v>
      </c>
      <c r="NP44" s="12">
        <v>0</v>
      </c>
      <c r="NQ44" s="12">
        <v>0</v>
      </c>
      <c r="NR44" s="12">
        <v>0</v>
      </c>
      <c r="NS44" s="12">
        <v>0</v>
      </c>
      <c r="NT44" s="12">
        <v>0</v>
      </c>
      <c r="NU44" s="12">
        <v>0</v>
      </c>
      <c r="NV44" s="12">
        <v>0</v>
      </c>
      <c r="NW44" s="12">
        <v>0</v>
      </c>
      <c r="NX44" s="12">
        <v>0</v>
      </c>
      <c r="NY44" s="12">
        <v>0</v>
      </c>
      <c r="NZ44" s="12">
        <v>0</v>
      </c>
      <c r="OA44" s="12">
        <v>0</v>
      </c>
      <c r="OB44" s="12">
        <v>0</v>
      </c>
      <c r="OC44" s="12">
        <v>0</v>
      </c>
      <c r="OD44" s="12">
        <v>0</v>
      </c>
      <c r="OE44" s="12">
        <v>0</v>
      </c>
      <c r="OF44" s="12">
        <v>0</v>
      </c>
      <c r="OG44" s="12">
        <v>0</v>
      </c>
      <c r="OH44" s="12">
        <v>0</v>
      </c>
      <c r="OI44" s="12">
        <v>0</v>
      </c>
      <c r="OJ44" s="12">
        <v>0</v>
      </c>
      <c r="OK44" s="12">
        <v>0</v>
      </c>
      <c r="OL44" s="12">
        <v>0</v>
      </c>
      <c r="OM44" s="12">
        <v>0</v>
      </c>
      <c r="ON44" s="12">
        <v>0</v>
      </c>
      <c r="OO44" s="12">
        <v>0</v>
      </c>
      <c r="OP44" s="12">
        <v>0</v>
      </c>
      <c r="OQ44" s="12">
        <v>0</v>
      </c>
      <c r="OR44" s="12">
        <v>0</v>
      </c>
      <c r="OS44" s="12"/>
      <c r="OT44" s="12">
        <f t="shared" si="14"/>
        <v>0</v>
      </c>
      <c r="OU44" s="12"/>
      <c r="OV44" s="13"/>
      <c r="OW44" s="13"/>
      <c r="OX44" s="13"/>
      <c r="OY44" s="13"/>
      <c r="OZ44" s="13"/>
      <c r="PA44" s="13"/>
      <c r="PB44" s="13"/>
      <c r="PC44" s="13"/>
      <c r="PD44" s="13"/>
      <c r="PE44" s="13"/>
      <c r="PF44" s="13"/>
      <c r="PG44" s="13"/>
      <c r="PH44" s="13"/>
      <c r="PI44" s="13"/>
      <c r="PJ44" s="13"/>
      <c r="PK44" s="13"/>
      <c r="PL44" s="13"/>
      <c r="PM44" s="13"/>
      <c r="PN44" s="13"/>
      <c r="PO44" s="13"/>
      <c r="PP44" s="13"/>
      <c r="PQ44" s="13"/>
      <c r="PR44" s="13"/>
      <c r="PS44" s="13"/>
      <c r="PT44" s="13"/>
      <c r="PU44" s="13"/>
      <c r="PV44" s="13"/>
      <c r="PW44" s="13"/>
      <c r="PX44" s="13"/>
      <c r="PY44" s="13"/>
      <c r="PZ44" s="13"/>
      <c r="QA44" s="13"/>
      <c r="QB44" s="13"/>
      <c r="QC44" s="13"/>
      <c r="QD44" s="13"/>
      <c r="QE44" s="13"/>
      <c r="QF44" s="13"/>
      <c r="QG44" s="13"/>
      <c r="QH44" s="13"/>
      <c r="QI44" s="13"/>
    </row>
    <row r="45" spans="1:451" s="14" customFormat="1" ht="12.75" x14ac:dyDescent="0.2">
      <c r="A45" s="2">
        <v>312000</v>
      </c>
      <c r="B45" s="10" t="s">
        <v>537</v>
      </c>
      <c r="C45" s="10" t="s">
        <v>247</v>
      </c>
      <c r="D45" s="11">
        <v>2057</v>
      </c>
      <c r="E45" s="12">
        <v>0</v>
      </c>
      <c r="F45" s="12">
        <v>0</v>
      </c>
      <c r="G45" s="12">
        <v>0</v>
      </c>
      <c r="H45" s="12">
        <v>0</v>
      </c>
      <c r="I45" s="12">
        <v>0</v>
      </c>
      <c r="J45" s="12">
        <v>0</v>
      </c>
      <c r="K45" s="12">
        <v>0</v>
      </c>
      <c r="L45" s="12">
        <v>0</v>
      </c>
      <c r="M45" s="12">
        <v>0</v>
      </c>
      <c r="N45" s="12">
        <v>0</v>
      </c>
      <c r="O45" s="12">
        <v>0</v>
      </c>
      <c r="P45" s="12">
        <v>0</v>
      </c>
      <c r="Q45" s="12">
        <v>0</v>
      </c>
      <c r="R45" s="12">
        <v>0</v>
      </c>
      <c r="S45" s="12">
        <v>0</v>
      </c>
      <c r="T45" s="12">
        <v>0</v>
      </c>
      <c r="U45" s="12">
        <v>0</v>
      </c>
      <c r="V45" s="12">
        <v>0</v>
      </c>
      <c r="W45" s="12">
        <v>0</v>
      </c>
      <c r="X45" s="12">
        <v>0</v>
      </c>
      <c r="Y45" s="12">
        <v>0</v>
      </c>
      <c r="Z45" s="12"/>
      <c r="AA45" s="12">
        <v>0</v>
      </c>
      <c r="AB45" s="12">
        <v>0</v>
      </c>
      <c r="AC45" s="12">
        <v>0</v>
      </c>
      <c r="AD45" s="12">
        <v>0</v>
      </c>
      <c r="AE45" s="15">
        <v>0</v>
      </c>
      <c r="AF45" s="15">
        <v>0</v>
      </c>
      <c r="AG45" s="15">
        <v>0</v>
      </c>
      <c r="AH45" s="15">
        <v>0</v>
      </c>
      <c r="AI45" s="12">
        <v>0</v>
      </c>
      <c r="AJ45" s="12">
        <v>0</v>
      </c>
      <c r="AK45" s="12">
        <v>0</v>
      </c>
      <c r="AL45" s="12">
        <v>0</v>
      </c>
      <c r="AM45" s="12">
        <v>0</v>
      </c>
      <c r="AN45" s="12">
        <v>0</v>
      </c>
      <c r="AO45" s="12">
        <v>0</v>
      </c>
      <c r="AP45" s="12">
        <v>0</v>
      </c>
      <c r="AQ45" s="12">
        <v>0</v>
      </c>
      <c r="AR45" s="12">
        <v>0</v>
      </c>
      <c r="AS45" s="12">
        <v>0</v>
      </c>
      <c r="AT45" s="12">
        <v>0</v>
      </c>
      <c r="AU45" s="12">
        <v>0</v>
      </c>
      <c r="AV45" s="12">
        <v>0</v>
      </c>
      <c r="AW45" s="12">
        <v>0</v>
      </c>
      <c r="AX45" s="12">
        <v>0</v>
      </c>
      <c r="AY45" s="12">
        <v>0</v>
      </c>
      <c r="AZ45" s="12">
        <v>0</v>
      </c>
      <c r="BA45" s="12">
        <v>0</v>
      </c>
      <c r="BB45" s="12">
        <v>0</v>
      </c>
      <c r="BC45" s="12">
        <v>0</v>
      </c>
      <c r="BD45" s="12">
        <v>0</v>
      </c>
      <c r="BE45" s="12">
        <v>0</v>
      </c>
      <c r="BF45" s="12">
        <v>0</v>
      </c>
      <c r="BG45" s="12">
        <v>0</v>
      </c>
      <c r="BH45" s="12">
        <v>0</v>
      </c>
      <c r="BI45" s="12">
        <v>0</v>
      </c>
      <c r="BJ45" s="12">
        <v>0</v>
      </c>
      <c r="BK45" s="12">
        <v>0</v>
      </c>
      <c r="BL45" s="12">
        <v>0</v>
      </c>
      <c r="BM45" s="12">
        <v>0</v>
      </c>
      <c r="BN45" s="12">
        <v>0</v>
      </c>
      <c r="BO45" s="12">
        <v>0</v>
      </c>
      <c r="BP45" s="12">
        <v>0</v>
      </c>
      <c r="BQ45" s="12">
        <v>0</v>
      </c>
      <c r="BR45" s="12">
        <v>0</v>
      </c>
      <c r="BS45" s="12">
        <v>0</v>
      </c>
      <c r="BT45" s="12">
        <v>0</v>
      </c>
      <c r="BU45" s="12">
        <v>0</v>
      </c>
      <c r="BV45" s="12">
        <v>0</v>
      </c>
      <c r="BW45" s="12">
        <v>0</v>
      </c>
      <c r="BX45" s="12">
        <v>0</v>
      </c>
      <c r="BY45" s="12">
        <v>0</v>
      </c>
      <c r="BZ45" s="12">
        <v>0</v>
      </c>
      <c r="CA45" s="12">
        <v>0</v>
      </c>
      <c r="CB45" s="12">
        <v>0</v>
      </c>
      <c r="CC45" s="12">
        <v>0</v>
      </c>
      <c r="CD45" s="12">
        <v>0</v>
      </c>
      <c r="CE45" s="12">
        <v>0</v>
      </c>
      <c r="CF45" s="12">
        <v>0</v>
      </c>
      <c r="CG45" s="12">
        <v>0</v>
      </c>
      <c r="CH45" s="12">
        <v>0</v>
      </c>
      <c r="CI45" s="12">
        <v>0</v>
      </c>
      <c r="CJ45" s="12">
        <v>0</v>
      </c>
      <c r="CK45" s="12">
        <v>0</v>
      </c>
      <c r="CL45" s="12">
        <v>0</v>
      </c>
      <c r="CM45" s="12">
        <v>0</v>
      </c>
      <c r="CN45" s="12">
        <v>0</v>
      </c>
      <c r="CO45" s="12">
        <v>0</v>
      </c>
      <c r="CP45" s="12">
        <v>0</v>
      </c>
      <c r="CQ45" s="12">
        <v>0</v>
      </c>
      <c r="CR45" s="12">
        <v>0</v>
      </c>
      <c r="CS45" s="12">
        <v>0</v>
      </c>
      <c r="CT45" s="12">
        <v>0</v>
      </c>
      <c r="CU45" s="12">
        <v>0</v>
      </c>
      <c r="CV45" s="12">
        <v>0</v>
      </c>
      <c r="CW45" s="12">
        <v>0</v>
      </c>
      <c r="CX45" s="12">
        <v>0</v>
      </c>
      <c r="CY45" s="12">
        <v>0</v>
      </c>
      <c r="CZ45" s="12">
        <f t="shared" si="24"/>
        <v>0</v>
      </c>
      <c r="DA45" s="12">
        <v>0</v>
      </c>
      <c r="DB45" s="12">
        <v>0</v>
      </c>
      <c r="DC45" s="12">
        <v>0</v>
      </c>
      <c r="DD45" s="12">
        <f t="shared" si="15"/>
        <v>0</v>
      </c>
      <c r="DE45" s="12">
        <f t="shared" si="16"/>
        <v>0</v>
      </c>
      <c r="DF45" s="12">
        <f t="shared" si="22"/>
        <v>0</v>
      </c>
      <c r="DG45" s="12">
        <v>0</v>
      </c>
      <c r="DH45" s="12">
        <f t="shared" si="17"/>
        <v>0</v>
      </c>
      <c r="DI45" s="12">
        <v>0</v>
      </c>
      <c r="DJ45" s="12">
        <v>0</v>
      </c>
      <c r="DK45" s="12">
        <v>0</v>
      </c>
      <c r="DL45" s="12">
        <v>0</v>
      </c>
      <c r="DM45" s="12">
        <v>0</v>
      </c>
      <c r="DN45" s="12">
        <v>0</v>
      </c>
      <c r="DO45" s="12">
        <v>0</v>
      </c>
      <c r="DP45" s="12">
        <v>0</v>
      </c>
      <c r="DQ45" s="12">
        <v>0</v>
      </c>
      <c r="DR45" s="12">
        <v>0</v>
      </c>
      <c r="DS45" s="12">
        <v>0</v>
      </c>
      <c r="DT45" s="12">
        <v>0</v>
      </c>
      <c r="DU45" s="12">
        <v>0</v>
      </c>
      <c r="DV45" s="12">
        <v>0</v>
      </c>
      <c r="DW45" s="12">
        <v>0</v>
      </c>
      <c r="DX45" s="12">
        <v>0</v>
      </c>
      <c r="DY45" s="12">
        <v>0</v>
      </c>
      <c r="DZ45" s="12">
        <v>0</v>
      </c>
      <c r="EA45" s="12">
        <v>0</v>
      </c>
      <c r="EB45" s="12">
        <v>0</v>
      </c>
      <c r="EC45" s="12">
        <v>0</v>
      </c>
      <c r="ED45" s="12">
        <f t="shared" si="18"/>
        <v>0</v>
      </c>
      <c r="EE45" s="12">
        <v>0</v>
      </c>
      <c r="EF45" s="12">
        <v>0</v>
      </c>
      <c r="EG45" s="12">
        <v>0</v>
      </c>
      <c r="EH45" s="12">
        <v>0</v>
      </c>
      <c r="EI45" s="12">
        <v>0</v>
      </c>
      <c r="EJ45" s="12">
        <v>0</v>
      </c>
      <c r="EK45" s="12">
        <v>0</v>
      </c>
      <c r="EL45" s="12">
        <v>0</v>
      </c>
      <c r="EM45" s="12">
        <v>0</v>
      </c>
      <c r="EN45" s="12">
        <v>0</v>
      </c>
      <c r="EO45" s="12">
        <v>0</v>
      </c>
      <c r="EP45" s="12">
        <v>0</v>
      </c>
      <c r="EQ45" s="12">
        <v>0</v>
      </c>
      <c r="ER45" s="12">
        <v>0</v>
      </c>
      <c r="ES45" s="12">
        <v>0</v>
      </c>
      <c r="ET45" s="12">
        <v>0</v>
      </c>
      <c r="EU45" s="12">
        <v>0</v>
      </c>
      <c r="EV45" s="12">
        <v>0</v>
      </c>
      <c r="EW45" s="12">
        <v>0</v>
      </c>
      <c r="EX45" s="12">
        <v>0</v>
      </c>
      <c r="EY45" s="12">
        <v>0</v>
      </c>
      <c r="EZ45" s="12">
        <v>0</v>
      </c>
      <c r="FA45" s="12"/>
      <c r="FB45" s="12"/>
      <c r="FC45" s="12"/>
      <c r="FD45" s="12"/>
      <c r="FE45" s="12"/>
      <c r="FF45" s="12"/>
      <c r="FG45" s="12">
        <v>0</v>
      </c>
      <c r="FH45" s="12">
        <v>0</v>
      </c>
      <c r="FI45" s="12">
        <v>0</v>
      </c>
      <c r="FJ45" s="12">
        <v>0</v>
      </c>
      <c r="FK45" s="12">
        <v>0</v>
      </c>
      <c r="FL45" s="12">
        <v>0</v>
      </c>
      <c r="FM45" s="12">
        <f t="shared" si="19"/>
        <v>0</v>
      </c>
      <c r="FN45" s="12">
        <v>0</v>
      </c>
      <c r="FO45" s="12">
        <v>0</v>
      </c>
      <c r="FP45" s="12">
        <v>0</v>
      </c>
      <c r="FQ45" s="12">
        <v>0</v>
      </c>
      <c r="FR45" s="12">
        <v>0</v>
      </c>
      <c r="FS45" s="12">
        <v>0</v>
      </c>
      <c r="FT45" s="12">
        <v>0</v>
      </c>
      <c r="FU45" s="12">
        <v>0</v>
      </c>
      <c r="FV45" s="12">
        <v>0</v>
      </c>
      <c r="FW45" s="12">
        <f t="shared" si="20"/>
        <v>0</v>
      </c>
      <c r="FX45" s="12">
        <v>0</v>
      </c>
      <c r="FY45" s="12">
        <v>0</v>
      </c>
      <c r="FZ45" s="12">
        <v>0</v>
      </c>
      <c r="GA45" s="12">
        <v>0</v>
      </c>
      <c r="GB45" s="12">
        <v>0</v>
      </c>
      <c r="GC45" s="12">
        <v>0</v>
      </c>
      <c r="GD45" s="12">
        <v>0</v>
      </c>
      <c r="GE45" s="12">
        <v>0</v>
      </c>
      <c r="GF45" s="12">
        <v>0</v>
      </c>
      <c r="GG45" s="12">
        <v>0</v>
      </c>
      <c r="GH45" s="12">
        <v>0</v>
      </c>
      <c r="GI45" s="12">
        <v>0</v>
      </c>
      <c r="GJ45" s="12">
        <v>0</v>
      </c>
      <c r="GK45" s="12">
        <v>0</v>
      </c>
      <c r="GL45" s="12">
        <v>0</v>
      </c>
      <c r="GM45" s="12">
        <v>0</v>
      </c>
      <c r="GN45" s="12">
        <v>0</v>
      </c>
      <c r="GO45" s="12">
        <v>0</v>
      </c>
      <c r="GP45" s="12">
        <v>0</v>
      </c>
      <c r="GQ45" s="12">
        <v>0</v>
      </c>
      <c r="GR45" s="12">
        <v>0</v>
      </c>
      <c r="GS45" s="12">
        <v>0</v>
      </c>
      <c r="GT45" s="12">
        <v>0</v>
      </c>
      <c r="GU45" s="12">
        <v>0</v>
      </c>
      <c r="GV45" s="12"/>
      <c r="GW45" s="12"/>
      <c r="GX45" s="12"/>
      <c r="GY45" s="12"/>
      <c r="GZ45" s="12"/>
      <c r="HA45" s="12"/>
      <c r="HB45" s="12"/>
      <c r="HC45" s="12"/>
      <c r="HD45" s="12">
        <v>0</v>
      </c>
      <c r="HE45" s="12">
        <v>0</v>
      </c>
      <c r="HF45" s="12">
        <v>0</v>
      </c>
      <c r="HG45" s="12">
        <v>0</v>
      </c>
      <c r="HH45" s="12">
        <v>0</v>
      </c>
      <c r="HI45" s="12">
        <v>0</v>
      </c>
      <c r="HJ45" s="12">
        <v>0</v>
      </c>
      <c r="HK45" s="12">
        <f t="shared" si="8"/>
        <v>0</v>
      </c>
      <c r="HL45" s="12">
        <v>0</v>
      </c>
      <c r="HM45" s="12">
        <v>0</v>
      </c>
      <c r="HN45" s="12">
        <f t="shared" si="9"/>
        <v>0</v>
      </c>
      <c r="HO45" s="12">
        <v>0</v>
      </c>
      <c r="HP45" s="12">
        <v>0</v>
      </c>
      <c r="HQ45" s="12">
        <f t="shared" si="10"/>
        <v>0</v>
      </c>
      <c r="HR45" s="12">
        <v>0</v>
      </c>
      <c r="HS45" s="12">
        <v>0</v>
      </c>
      <c r="HT45" s="12">
        <f t="shared" si="21"/>
        <v>0</v>
      </c>
      <c r="HU45" s="12">
        <v>0</v>
      </c>
      <c r="HV45" s="12">
        <v>0</v>
      </c>
      <c r="HW45" s="12">
        <f t="shared" si="12"/>
        <v>0</v>
      </c>
      <c r="HX45" s="12">
        <v>0</v>
      </c>
      <c r="HY45" s="12">
        <v>0</v>
      </c>
      <c r="HZ45" s="12">
        <v>0</v>
      </c>
      <c r="IA45" s="12">
        <v>0</v>
      </c>
      <c r="IB45" s="12">
        <v>0</v>
      </c>
      <c r="IC45" s="12">
        <v>0</v>
      </c>
      <c r="ID45" s="12">
        <v>0</v>
      </c>
      <c r="IE45" s="12"/>
      <c r="IF45" s="12"/>
      <c r="IG45" s="12"/>
      <c r="IH45" s="12"/>
      <c r="II45" s="12"/>
      <c r="IJ45" s="12"/>
      <c r="IK45" s="12"/>
      <c r="IL45" s="12"/>
      <c r="IM45" s="12"/>
      <c r="IN45" s="12"/>
      <c r="IO45" s="12"/>
      <c r="IP45" s="12"/>
      <c r="IQ45" s="12"/>
      <c r="IR45" s="12"/>
      <c r="IS45" s="12"/>
      <c r="IT45" s="12"/>
      <c r="IU45" s="12"/>
      <c r="IV45" s="12"/>
      <c r="IW45" s="12"/>
      <c r="IX45" s="12"/>
      <c r="IY45" s="12"/>
      <c r="IZ45" s="12"/>
      <c r="JA45" s="12"/>
      <c r="JB45" s="12"/>
      <c r="JC45" s="12"/>
      <c r="JD45" s="12"/>
      <c r="JE45" s="12"/>
      <c r="JF45" s="12"/>
      <c r="JG45" s="12"/>
      <c r="JH45" s="12"/>
      <c r="JI45" s="12"/>
      <c r="JJ45" s="12"/>
      <c r="JK45" s="12"/>
      <c r="JL45" s="12"/>
      <c r="JM45" s="12"/>
      <c r="JN45" s="12"/>
      <c r="JO45" s="12"/>
      <c r="JP45" s="12"/>
      <c r="JQ45" s="12"/>
      <c r="JR45" s="12"/>
      <c r="JS45" s="12"/>
      <c r="JT45" s="12"/>
      <c r="JU45" s="12"/>
      <c r="JV45" s="12"/>
      <c r="JW45" s="12"/>
      <c r="JX45" s="12"/>
      <c r="JY45" s="12"/>
      <c r="JZ45" s="12"/>
      <c r="KA45" s="12"/>
      <c r="KB45" s="12"/>
      <c r="KC45" s="12"/>
      <c r="KD45" s="12"/>
      <c r="KE45" s="12"/>
      <c r="KF45" s="12"/>
      <c r="KG45" s="12"/>
      <c r="KH45" s="12"/>
      <c r="KI45" s="12"/>
      <c r="KJ45" s="12"/>
      <c r="KK45" s="12"/>
      <c r="KL45" s="12"/>
      <c r="KM45" s="12"/>
      <c r="KN45" s="12"/>
      <c r="KO45" s="12"/>
      <c r="KP45" s="12"/>
      <c r="KQ45" s="12"/>
      <c r="KR45" s="12"/>
      <c r="KS45" s="12"/>
      <c r="KT45" s="12"/>
      <c r="KU45" s="12"/>
      <c r="KV45" s="12"/>
      <c r="KW45" s="12"/>
      <c r="KX45" s="12"/>
      <c r="KY45" s="12"/>
      <c r="KZ45" s="12"/>
      <c r="LA45" s="12"/>
      <c r="LB45" s="12"/>
      <c r="LC45" s="12"/>
      <c r="LD45" s="12"/>
      <c r="LE45" s="12"/>
      <c r="LF45" s="12"/>
      <c r="LG45" s="12"/>
      <c r="LH45" s="12"/>
      <c r="LI45" s="12"/>
      <c r="LJ45" s="12"/>
      <c r="LK45" s="12"/>
      <c r="LL45" s="12"/>
      <c r="LM45" s="12"/>
      <c r="LN45" s="12"/>
      <c r="LO45" s="12"/>
      <c r="LP45" s="12"/>
      <c r="LQ45" s="12"/>
      <c r="LR45" s="12"/>
      <c r="LS45" s="12">
        <v>0</v>
      </c>
      <c r="LT45" s="12">
        <v>0</v>
      </c>
      <c r="LU45" s="12">
        <v>0</v>
      </c>
      <c r="LV45" s="12">
        <v>0</v>
      </c>
      <c r="LW45" s="12">
        <v>0</v>
      </c>
      <c r="LX45" s="12">
        <v>0</v>
      </c>
      <c r="LY45" s="12">
        <v>0</v>
      </c>
      <c r="LZ45" s="12">
        <v>0</v>
      </c>
      <c r="MA45" s="12">
        <v>0</v>
      </c>
      <c r="MB45" s="12">
        <v>0</v>
      </c>
      <c r="MC45" s="12">
        <v>0</v>
      </c>
      <c r="MD45" s="12">
        <v>0</v>
      </c>
      <c r="ME45" s="12">
        <v>0</v>
      </c>
      <c r="MF45" s="12">
        <v>0</v>
      </c>
      <c r="MG45" s="12">
        <v>0</v>
      </c>
      <c r="MH45" s="12">
        <v>0</v>
      </c>
      <c r="MI45" s="12">
        <v>0</v>
      </c>
      <c r="MJ45" s="12">
        <v>0</v>
      </c>
      <c r="MK45" s="12">
        <v>0</v>
      </c>
      <c r="ML45" s="12">
        <v>0</v>
      </c>
      <c r="MM45" s="12">
        <v>0</v>
      </c>
      <c r="MN45" s="12">
        <v>0</v>
      </c>
      <c r="MO45" s="12">
        <v>0</v>
      </c>
      <c r="MP45" s="12">
        <f t="shared" si="23"/>
        <v>0</v>
      </c>
      <c r="MQ45" s="12">
        <v>0</v>
      </c>
      <c r="MR45" s="12">
        <v>0</v>
      </c>
      <c r="MS45" s="12">
        <v>0</v>
      </c>
      <c r="MT45" s="12">
        <v>0</v>
      </c>
      <c r="MU45" s="12">
        <v>0</v>
      </c>
      <c r="MV45" s="12">
        <v>0</v>
      </c>
      <c r="MW45" s="12">
        <v>0</v>
      </c>
      <c r="MX45" s="12">
        <v>0</v>
      </c>
      <c r="MY45" s="12">
        <v>0</v>
      </c>
      <c r="MZ45" s="12">
        <v>0</v>
      </c>
      <c r="NA45" s="12">
        <v>0</v>
      </c>
      <c r="NB45" s="12">
        <v>0</v>
      </c>
      <c r="NC45" s="12">
        <v>0</v>
      </c>
      <c r="ND45" s="12">
        <v>0</v>
      </c>
      <c r="NE45" s="12">
        <v>0</v>
      </c>
      <c r="NF45" s="12">
        <v>0</v>
      </c>
      <c r="NG45" s="12">
        <v>0</v>
      </c>
      <c r="NH45" s="12">
        <v>0</v>
      </c>
      <c r="NI45" s="12">
        <v>0</v>
      </c>
      <c r="NJ45" s="12">
        <v>0</v>
      </c>
      <c r="NK45" s="12">
        <v>0</v>
      </c>
      <c r="NL45" s="12">
        <v>0</v>
      </c>
      <c r="NM45" s="12">
        <v>0</v>
      </c>
      <c r="NN45" s="12">
        <v>0</v>
      </c>
      <c r="NO45" s="12">
        <v>0</v>
      </c>
      <c r="NP45" s="12">
        <v>0</v>
      </c>
      <c r="NQ45" s="12">
        <v>0</v>
      </c>
      <c r="NR45" s="12">
        <v>0</v>
      </c>
      <c r="NS45" s="12">
        <v>0</v>
      </c>
      <c r="NT45" s="12">
        <v>0</v>
      </c>
      <c r="NU45" s="12">
        <v>0</v>
      </c>
      <c r="NV45" s="12">
        <v>0</v>
      </c>
      <c r="NW45" s="12">
        <v>0</v>
      </c>
      <c r="NX45" s="12">
        <v>0</v>
      </c>
      <c r="NY45" s="12">
        <v>0</v>
      </c>
      <c r="NZ45" s="12">
        <v>0</v>
      </c>
      <c r="OA45" s="12">
        <v>0</v>
      </c>
      <c r="OB45" s="12">
        <v>0</v>
      </c>
      <c r="OC45" s="12">
        <v>0</v>
      </c>
      <c r="OD45" s="12">
        <v>0</v>
      </c>
      <c r="OE45" s="12">
        <v>0</v>
      </c>
      <c r="OF45" s="12">
        <v>0</v>
      </c>
      <c r="OG45" s="12">
        <v>0</v>
      </c>
      <c r="OH45" s="12">
        <v>0</v>
      </c>
      <c r="OI45" s="12">
        <v>0</v>
      </c>
      <c r="OJ45" s="12">
        <v>0</v>
      </c>
      <c r="OK45" s="12">
        <v>0</v>
      </c>
      <c r="OL45" s="12">
        <v>0</v>
      </c>
      <c r="OM45" s="12">
        <v>0</v>
      </c>
      <c r="ON45" s="12">
        <v>0</v>
      </c>
      <c r="OO45" s="12">
        <v>0</v>
      </c>
      <c r="OP45" s="12">
        <v>0</v>
      </c>
      <c r="OQ45" s="12">
        <v>0</v>
      </c>
      <c r="OR45" s="12">
        <v>0</v>
      </c>
      <c r="OS45" s="12"/>
      <c r="OT45" s="12">
        <f t="shared" si="14"/>
        <v>0</v>
      </c>
      <c r="OU45" s="12"/>
      <c r="OV45" s="13"/>
      <c r="OW45" s="13"/>
      <c r="OX45" s="13"/>
      <c r="OY45" s="13"/>
      <c r="OZ45" s="13"/>
      <c r="PA45" s="13"/>
      <c r="PB45" s="13"/>
      <c r="PC45" s="13"/>
      <c r="PD45" s="13"/>
      <c r="PE45" s="13"/>
      <c r="PF45" s="13"/>
      <c r="PG45" s="13"/>
      <c r="PH45" s="13"/>
      <c r="PI45" s="13"/>
      <c r="PJ45" s="13"/>
      <c r="PK45" s="13"/>
      <c r="PL45" s="13"/>
      <c r="PM45" s="13"/>
      <c r="PN45" s="13"/>
      <c r="PO45" s="13"/>
      <c r="PP45" s="13"/>
      <c r="PQ45" s="13"/>
      <c r="PR45" s="13"/>
      <c r="PS45" s="13"/>
      <c r="PT45" s="13"/>
      <c r="PU45" s="13"/>
      <c r="PV45" s="13"/>
      <c r="PW45" s="13"/>
      <c r="PX45" s="13"/>
      <c r="PY45" s="13"/>
      <c r="PZ45" s="13"/>
      <c r="QA45" s="13"/>
      <c r="QB45" s="13"/>
      <c r="QC45" s="13"/>
      <c r="QD45" s="13"/>
      <c r="QE45" s="13"/>
      <c r="QF45" s="13"/>
      <c r="QG45" s="13"/>
      <c r="QH45" s="13"/>
      <c r="QI45" s="13"/>
    </row>
    <row r="46" spans="1:451" s="14" customFormat="1" ht="12.75" x14ac:dyDescent="0.2">
      <c r="A46" s="2">
        <v>312000</v>
      </c>
      <c r="B46" s="10" t="s">
        <v>537</v>
      </c>
      <c r="C46" s="10" t="s">
        <v>247</v>
      </c>
      <c r="D46" s="11">
        <v>2058</v>
      </c>
      <c r="E46" s="12">
        <v>0</v>
      </c>
      <c r="F46" s="12">
        <v>0</v>
      </c>
      <c r="G46" s="12">
        <v>0</v>
      </c>
      <c r="H46" s="12">
        <v>0</v>
      </c>
      <c r="I46" s="12">
        <v>0</v>
      </c>
      <c r="J46" s="12">
        <v>0</v>
      </c>
      <c r="K46" s="12">
        <v>0</v>
      </c>
      <c r="L46" s="12">
        <v>0</v>
      </c>
      <c r="M46" s="12">
        <v>0</v>
      </c>
      <c r="N46" s="12">
        <v>0</v>
      </c>
      <c r="O46" s="12">
        <v>0</v>
      </c>
      <c r="P46" s="12">
        <v>0</v>
      </c>
      <c r="Q46" s="12">
        <v>0</v>
      </c>
      <c r="R46" s="12">
        <v>0</v>
      </c>
      <c r="S46" s="12">
        <v>0</v>
      </c>
      <c r="T46" s="12">
        <v>0</v>
      </c>
      <c r="U46" s="12">
        <v>0</v>
      </c>
      <c r="V46" s="12">
        <v>0</v>
      </c>
      <c r="W46" s="12">
        <v>0</v>
      </c>
      <c r="X46" s="12">
        <v>0</v>
      </c>
      <c r="Y46" s="12">
        <v>0</v>
      </c>
      <c r="Z46" s="12"/>
      <c r="AA46" s="12">
        <v>0</v>
      </c>
      <c r="AB46" s="12">
        <v>0</v>
      </c>
      <c r="AC46" s="12">
        <v>0</v>
      </c>
      <c r="AD46" s="12">
        <v>0</v>
      </c>
      <c r="AE46" s="15">
        <v>0</v>
      </c>
      <c r="AF46" s="15">
        <v>0</v>
      </c>
      <c r="AG46" s="15">
        <v>0</v>
      </c>
      <c r="AH46" s="15">
        <v>0</v>
      </c>
      <c r="AI46" s="12">
        <v>0</v>
      </c>
      <c r="AJ46" s="12">
        <v>0</v>
      </c>
      <c r="AK46" s="12">
        <v>0</v>
      </c>
      <c r="AL46" s="12">
        <v>0</v>
      </c>
      <c r="AM46" s="12">
        <v>0</v>
      </c>
      <c r="AN46" s="12">
        <v>0</v>
      </c>
      <c r="AO46" s="12">
        <v>0</v>
      </c>
      <c r="AP46" s="12">
        <v>0</v>
      </c>
      <c r="AQ46" s="12">
        <v>0</v>
      </c>
      <c r="AR46" s="12">
        <v>0</v>
      </c>
      <c r="AS46" s="12">
        <v>0</v>
      </c>
      <c r="AT46" s="12">
        <v>0</v>
      </c>
      <c r="AU46" s="12">
        <v>0</v>
      </c>
      <c r="AV46" s="12">
        <v>0</v>
      </c>
      <c r="AW46" s="12">
        <v>0</v>
      </c>
      <c r="AX46" s="12">
        <v>0</v>
      </c>
      <c r="AY46" s="12">
        <v>0</v>
      </c>
      <c r="AZ46" s="12">
        <v>0</v>
      </c>
      <c r="BA46" s="12">
        <v>0</v>
      </c>
      <c r="BB46" s="12">
        <v>0</v>
      </c>
      <c r="BC46" s="12">
        <v>0</v>
      </c>
      <c r="BD46" s="12">
        <v>0</v>
      </c>
      <c r="BE46" s="12">
        <v>0</v>
      </c>
      <c r="BF46" s="12">
        <v>0</v>
      </c>
      <c r="BG46" s="12">
        <v>0</v>
      </c>
      <c r="BH46" s="12">
        <v>0</v>
      </c>
      <c r="BI46" s="12">
        <v>0</v>
      </c>
      <c r="BJ46" s="12">
        <v>0</v>
      </c>
      <c r="BK46" s="12">
        <v>0</v>
      </c>
      <c r="BL46" s="12">
        <v>0</v>
      </c>
      <c r="BM46" s="12">
        <v>0</v>
      </c>
      <c r="BN46" s="12">
        <v>0</v>
      </c>
      <c r="BO46" s="12">
        <v>0</v>
      </c>
      <c r="BP46" s="12">
        <v>0</v>
      </c>
      <c r="BQ46" s="12">
        <v>0</v>
      </c>
      <c r="BR46" s="12">
        <v>0</v>
      </c>
      <c r="BS46" s="12">
        <v>0</v>
      </c>
      <c r="BT46" s="12">
        <v>0</v>
      </c>
      <c r="BU46" s="12">
        <v>0</v>
      </c>
      <c r="BV46" s="12">
        <v>0</v>
      </c>
      <c r="BW46" s="12">
        <v>0</v>
      </c>
      <c r="BX46" s="12">
        <v>0</v>
      </c>
      <c r="BY46" s="12">
        <v>0</v>
      </c>
      <c r="BZ46" s="12">
        <v>0</v>
      </c>
      <c r="CA46" s="12">
        <v>0</v>
      </c>
      <c r="CB46" s="12">
        <v>0</v>
      </c>
      <c r="CC46" s="12">
        <v>0</v>
      </c>
      <c r="CD46" s="12">
        <v>0</v>
      </c>
      <c r="CE46" s="12">
        <v>0</v>
      </c>
      <c r="CF46" s="12">
        <v>0</v>
      </c>
      <c r="CG46" s="12">
        <v>0</v>
      </c>
      <c r="CH46" s="12">
        <v>0</v>
      </c>
      <c r="CI46" s="12">
        <v>0</v>
      </c>
      <c r="CJ46" s="12">
        <v>0</v>
      </c>
      <c r="CK46" s="12">
        <v>0</v>
      </c>
      <c r="CL46" s="12">
        <v>0</v>
      </c>
      <c r="CM46" s="12">
        <v>0</v>
      </c>
      <c r="CN46" s="12">
        <v>0</v>
      </c>
      <c r="CO46" s="12">
        <v>0</v>
      </c>
      <c r="CP46" s="12">
        <v>0</v>
      </c>
      <c r="CQ46" s="12">
        <v>0</v>
      </c>
      <c r="CR46" s="12">
        <v>0</v>
      </c>
      <c r="CS46" s="12">
        <v>0</v>
      </c>
      <c r="CT46" s="12">
        <v>0</v>
      </c>
      <c r="CU46" s="12">
        <v>0</v>
      </c>
      <c r="CV46" s="12">
        <v>0</v>
      </c>
      <c r="CW46" s="12">
        <v>0</v>
      </c>
      <c r="CX46" s="12">
        <v>0</v>
      </c>
      <c r="CY46" s="12">
        <v>0</v>
      </c>
      <c r="CZ46" s="12">
        <f t="shared" si="24"/>
        <v>0</v>
      </c>
      <c r="DA46" s="12">
        <v>0</v>
      </c>
      <c r="DB46" s="12">
        <v>0</v>
      </c>
      <c r="DC46" s="12">
        <v>0</v>
      </c>
      <c r="DD46" s="12">
        <f t="shared" si="15"/>
        <v>0</v>
      </c>
      <c r="DE46" s="12">
        <f t="shared" si="16"/>
        <v>0</v>
      </c>
      <c r="DF46" s="12">
        <f t="shared" si="22"/>
        <v>0</v>
      </c>
      <c r="DG46" s="12">
        <v>0</v>
      </c>
      <c r="DH46" s="12">
        <f t="shared" si="17"/>
        <v>0</v>
      </c>
      <c r="DI46" s="12">
        <v>0</v>
      </c>
      <c r="DJ46" s="12">
        <v>0</v>
      </c>
      <c r="DK46" s="12">
        <v>0</v>
      </c>
      <c r="DL46" s="12">
        <v>0</v>
      </c>
      <c r="DM46" s="12">
        <v>0</v>
      </c>
      <c r="DN46" s="12">
        <v>0</v>
      </c>
      <c r="DO46" s="12">
        <v>0</v>
      </c>
      <c r="DP46" s="12">
        <v>0</v>
      </c>
      <c r="DQ46" s="12">
        <v>0</v>
      </c>
      <c r="DR46" s="12">
        <v>0</v>
      </c>
      <c r="DS46" s="12">
        <v>0</v>
      </c>
      <c r="DT46" s="12">
        <v>0</v>
      </c>
      <c r="DU46" s="12">
        <v>0</v>
      </c>
      <c r="DV46" s="12">
        <v>0</v>
      </c>
      <c r="DW46" s="12">
        <v>0</v>
      </c>
      <c r="DX46" s="12">
        <v>0</v>
      </c>
      <c r="DY46" s="12">
        <v>0</v>
      </c>
      <c r="DZ46" s="12">
        <v>0</v>
      </c>
      <c r="EA46" s="12">
        <v>0</v>
      </c>
      <c r="EB46" s="12">
        <v>0</v>
      </c>
      <c r="EC46" s="12">
        <v>0</v>
      </c>
      <c r="ED46" s="12">
        <f t="shared" si="18"/>
        <v>0</v>
      </c>
      <c r="EE46" s="12">
        <v>0</v>
      </c>
      <c r="EF46" s="12">
        <v>0</v>
      </c>
      <c r="EG46" s="12">
        <v>0</v>
      </c>
      <c r="EH46" s="12">
        <v>0</v>
      </c>
      <c r="EI46" s="12">
        <v>0</v>
      </c>
      <c r="EJ46" s="12">
        <v>0</v>
      </c>
      <c r="EK46" s="12">
        <v>0</v>
      </c>
      <c r="EL46" s="12">
        <v>0</v>
      </c>
      <c r="EM46" s="12">
        <v>0</v>
      </c>
      <c r="EN46" s="12">
        <v>0</v>
      </c>
      <c r="EO46" s="12">
        <v>0</v>
      </c>
      <c r="EP46" s="12">
        <v>0</v>
      </c>
      <c r="EQ46" s="12">
        <v>0</v>
      </c>
      <c r="ER46" s="12">
        <v>0</v>
      </c>
      <c r="ES46" s="12">
        <v>0</v>
      </c>
      <c r="ET46" s="12">
        <v>0</v>
      </c>
      <c r="EU46" s="12">
        <v>0</v>
      </c>
      <c r="EV46" s="12">
        <v>0</v>
      </c>
      <c r="EW46" s="12">
        <v>0</v>
      </c>
      <c r="EX46" s="12">
        <v>0</v>
      </c>
      <c r="EY46" s="12">
        <v>0</v>
      </c>
      <c r="EZ46" s="12">
        <v>0</v>
      </c>
      <c r="FA46" s="12"/>
      <c r="FB46" s="12"/>
      <c r="FC46" s="12"/>
      <c r="FD46" s="12"/>
      <c r="FE46" s="12"/>
      <c r="FF46" s="12"/>
      <c r="FG46" s="12">
        <v>0</v>
      </c>
      <c r="FH46" s="12">
        <v>0</v>
      </c>
      <c r="FI46" s="12">
        <v>0</v>
      </c>
      <c r="FJ46" s="12">
        <v>0</v>
      </c>
      <c r="FK46" s="12">
        <v>0</v>
      </c>
      <c r="FL46" s="12">
        <v>0</v>
      </c>
      <c r="FM46" s="12">
        <f t="shared" si="19"/>
        <v>0</v>
      </c>
      <c r="FN46" s="12">
        <v>0</v>
      </c>
      <c r="FO46" s="12">
        <v>0</v>
      </c>
      <c r="FP46" s="12">
        <v>0</v>
      </c>
      <c r="FQ46" s="12">
        <v>0</v>
      </c>
      <c r="FR46" s="12">
        <v>0</v>
      </c>
      <c r="FS46" s="12">
        <v>0</v>
      </c>
      <c r="FT46" s="12">
        <v>0</v>
      </c>
      <c r="FU46" s="12">
        <v>0</v>
      </c>
      <c r="FV46" s="12">
        <v>0</v>
      </c>
      <c r="FW46" s="12">
        <f t="shared" si="20"/>
        <v>0</v>
      </c>
      <c r="FX46" s="12">
        <v>0</v>
      </c>
      <c r="FY46" s="12">
        <v>0</v>
      </c>
      <c r="FZ46" s="12">
        <v>0</v>
      </c>
      <c r="GA46" s="12">
        <v>0</v>
      </c>
      <c r="GB46" s="12">
        <v>0</v>
      </c>
      <c r="GC46" s="12">
        <v>0</v>
      </c>
      <c r="GD46" s="12">
        <v>0</v>
      </c>
      <c r="GE46" s="12">
        <v>0</v>
      </c>
      <c r="GF46" s="12">
        <v>0</v>
      </c>
      <c r="GG46" s="12">
        <v>0</v>
      </c>
      <c r="GH46" s="12">
        <v>0</v>
      </c>
      <c r="GI46" s="12">
        <v>0</v>
      </c>
      <c r="GJ46" s="12">
        <v>0</v>
      </c>
      <c r="GK46" s="12">
        <v>0</v>
      </c>
      <c r="GL46" s="12">
        <v>0</v>
      </c>
      <c r="GM46" s="12">
        <v>0</v>
      </c>
      <c r="GN46" s="12">
        <v>0</v>
      </c>
      <c r="GO46" s="12">
        <v>0</v>
      </c>
      <c r="GP46" s="12">
        <v>0</v>
      </c>
      <c r="GQ46" s="12">
        <v>0</v>
      </c>
      <c r="GR46" s="12">
        <v>0</v>
      </c>
      <c r="GS46" s="12">
        <v>0</v>
      </c>
      <c r="GT46" s="12">
        <v>0</v>
      </c>
      <c r="GU46" s="12">
        <v>0</v>
      </c>
      <c r="GV46" s="12"/>
      <c r="GW46" s="12"/>
      <c r="GX46" s="12"/>
      <c r="GY46" s="12"/>
      <c r="GZ46" s="12"/>
      <c r="HA46" s="12"/>
      <c r="HB46" s="12"/>
      <c r="HC46" s="12"/>
      <c r="HD46" s="12">
        <v>0</v>
      </c>
      <c r="HE46" s="12">
        <v>0</v>
      </c>
      <c r="HF46" s="12">
        <v>0</v>
      </c>
      <c r="HG46" s="12">
        <v>0</v>
      </c>
      <c r="HH46" s="12">
        <v>0</v>
      </c>
      <c r="HI46" s="12">
        <v>0</v>
      </c>
      <c r="HJ46" s="12">
        <v>0</v>
      </c>
      <c r="HK46" s="12">
        <f t="shared" si="8"/>
        <v>0</v>
      </c>
      <c r="HL46" s="12">
        <v>0</v>
      </c>
      <c r="HM46" s="12">
        <v>0</v>
      </c>
      <c r="HN46" s="12">
        <f t="shared" si="9"/>
        <v>0</v>
      </c>
      <c r="HO46" s="12">
        <v>0</v>
      </c>
      <c r="HP46" s="12">
        <v>0</v>
      </c>
      <c r="HQ46" s="12">
        <f t="shared" si="10"/>
        <v>0</v>
      </c>
      <c r="HR46" s="12">
        <v>0</v>
      </c>
      <c r="HS46" s="12">
        <v>0</v>
      </c>
      <c r="HT46" s="12">
        <f t="shared" si="21"/>
        <v>0</v>
      </c>
      <c r="HU46" s="12">
        <v>0</v>
      </c>
      <c r="HV46" s="12">
        <v>0</v>
      </c>
      <c r="HW46" s="12">
        <f t="shared" si="12"/>
        <v>0</v>
      </c>
      <c r="HX46" s="12">
        <v>0</v>
      </c>
      <c r="HY46" s="12">
        <v>0</v>
      </c>
      <c r="HZ46" s="12">
        <v>0</v>
      </c>
      <c r="IA46" s="12">
        <v>0</v>
      </c>
      <c r="IB46" s="12">
        <v>0</v>
      </c>
      <c r="IC46" s="12">
        <v>0</v>
      </c>
      <c r="ID46" s="12">
        <v>0</v>
      </c>
      <c r="IE46" s="12"/>
      <c r="IF46" s="12"/>
      <c r="IG46" s="12"/>
      <c r="IH46" s="12"/>
      <c r="II46" s="12"/>
      <c r="IJ46" s="12"/>
      <c r="IK46" s="12"/>
      <c r="IL46" s="12"/>
      <c r="IM46" s="12"/>
      <c r="IN46" s="12"/>
      <c r="IO46" s="12"/>
      <c r="IP46" s="12"/>
      <c r="IQ46" s="12"/>
      <c r="IR46" s="12"/>
      <c r="IS46" s="12"/>
      <c r="IT46" s="12"/>
      <c r="IU46" s="12"/>
      <c r="IV46" s="12"/>
      <c r="IW46" s="12"/>
      <c r="IX46" s="12"/>
      <c r="IY46" s="12"/>
      <c r="IZ46" s="12"/>
      <c r="JA46" s="12"/>
      <c r="JB46" s="12"/>
      <c r="JC46" s="12"/>
      <c r="JD46" s="12"/>
      <c r="JE46" s="12"/>
      <c r="JF46" s="12"/>
      <c r="JG46" s="12"/>
      <c r="JH46" s="12"/>
      <c r="JI46" s="12"/>
      <c r="JJ46" s="12"/>
      <c r="JK46" s="12"/>
      <c r="JL46" s="12"/>
      <c r="JM46" s="12"/>
      <c r="JN46" s="12"/>
      <c r="JO46" s="12"/>
      <c r="JP46" s="12"/>
      <c r="JQ46" s="12"/>
      <c r="JR46" s="12"/>
      <c r="JS46" s="12"/>
      <c r="JT46" s="12"/>
      <c r="JU46" s="12"/>
      <c r="JV46" s="12"/>
      <c r="JW46" s="12"/>
      <c r="JX46" s="12"/>
      <c r="JY46" s="12"/>
      <c r="JZ46" s="12"/>
      <c r="KA46" s="12"/>
      <c r="KB46" s="12"/>
      <c r="KC46" s="12"/>
      <c r="KD46" s="12"/>
      <c r="KE46" s="12"/>
      <c r="KF46" s="12"/>
      <c r="KG46" s="12"/>
      <c r="KH46" s="12"/>
      <c r="KI46" s="12"/>
      <c r="KJ46" s="12"/>
      <c r="KK46" s="12"/>
      <c r="KL46" s="12"/>
      <c r="KM46" s="12"/>
      <c r="KN46" s="12"/>
      <c r="KO46" s="12"/>
      <c r="KP46" s="12"/>
      <c r="KQ46" s="12"/>
      <c r="KR46" s="12"/>
      <c r="KS46" s="12"/>
      <c r="KT46" s="12"/>
      <c r="KU46" s="12"/>
      <c r="KV46" s="12"/>
      <c r="KW46" s="12"/>
      <c r="KX46" s="12"/>
      <c r="KY46" s="12"/>
      <c r="KZ46" s="12"/>
      <c r="LA46" s="12"/>
      <c r="LB46" s="12"/>
      <c r="LC46" s="12"/>
      <c r="LD46" s="12"/>
      <c r="LE46" s="12"/>
      <c r="LF46" s="12"/>
      <c r="LG46" s="12"/>
      <c r="LH46" s="12"/>
      <c r="LI46" s="12"/>
      <c r="LJ46" s="12"/>
      <c r="LK46" s="12"/>
      <c r="LL46" s="12"/>
      <c r="LM46" s="12"/>
      <c r="LN46" s="12"/>
      <c r="LO46" s="12"/>
      <c r="LP46" s="12"/>
      <c r="LQ46" s="12"/>
      <c r="LR46" s="12"/>
      <c r="LS46" s="12">
        <v>0</v>
      </c>
      <c r="LT46" s="12">
        <v>0</v>
      </c>
      <c r="LU46" s="12">
        <v>0</v>
      </c>
      <c r="LV46" s="12">
        <v>0</v>
      </c>
      <c r="LW46" s="12">
        <v>0</v>
      </c>
      <c r="LX46" s="12">
        <v>0</v>
      </c>
      <c r="LY46" s="12">
        <v>0</v>
      </c>
      <c r="LZ46" s="12">
        <v>0</v>
      </c>
      <c r="MA46" s="12">
        <v>0</v>
      </c>
      <c r="MB46" s="12">
        <v>0</v>
      </c>
      <c r="MC46" s="12">
        <v>0</v>
      </c>
      <c r="MD46" s="12">
        <v>0</v>
      </c>
      <c r="ME46" s="12">
        <v>0</v>
      </c>
      <c r="MF46" s="12">
        <v>0</v>
      </c>
      <c r="MG46" s="12">
        <v>0</v>
      </c>
      <c r="MH46" s="12">
        <v>0</v>
      </c>
      <c r="MI46" s="12">
        <v>0</v>
      </c>
      <c r="MJ46" s="12">
        <v>0</v>
      </c>
      <c r="MK46" s="12">
        <v>0</v>
      </c>
      <c r="ML46" s="12">
        <v>0</v>
      </c>
      <c r="MM46" s="12">
        <v>0</v>
      </c>
      <c r="MN46" s="12">
        <v>0</v>
      </c>
      <c r="MO46" s="12">
        <v>0</v>
      </c>
      <c r="MP46" s="12">
        <f t="shared" si="23"/>
        <v>0</v>
      </c>
      <c r="MQ46" s="12">
        <v>0</v>
      </c>
      <c r="MR46" s="12">
        <v>0</v>
      </c>
      <c r="MS46" s="12">
        <v>0</v>
      </c>
      <c r="MT46" s="12">
        <v>0</v>
      </c>
      <c r="MU46" s="12">
        <v>0</v>
      </c>
      <c r="MV46" s="12">
        <v>0</v>
      </c>
      <c r="MW46" s="12">
        <v>0</v>
      </c>
      <c r="MX46" s="12">
        <v>0</v>
      </c>
      <c r="MY46" s="12">
        <v>0</v>
      </c>
      <c r="MZ46" s="12">
        <v>0</v>
      </c>
      <c r="NA46" s="12">
        <v>0</v>
      </c>
      <c r="NB46" s="12">
        <v>0</v>
      </c>
      <c r="NC46" s="12">
        <v>0</v>
      </c>
      <c r="ND46" s="12">
        <v>0</v>
      </c>
      <c r="NE46" s="12">
        <v>0</v>
      </c>
      <c r="NF46" s="12">
        <v>0</v>
      </c>
      <c r="NG46" s="12">
        <v>0</v>
      </c>
      <c r="NH46" s="12">
        <v>0</v>
      </c>
      <c r="NI46" s="12">
        <v>0</v>
      </c>
      <c r="NJ46" s="12">
        <v>0</v>
      </c>
      <c r="NK46" s="12">
        <v>0</v>
      </c>
      <c r="NL46" s="12">
        <v>0</v>
      </c>
      <c r="NM46" s="12">
        <v>0</v>
      </c>
      <c r="NN46" s="12">
        <v>0</v>
      </c>
      <c r="NO46" s="12">
        <v>0</v>
      </c>
      <c r="NP46" s="12">
        <v>0</v>
      </c>
      <c r="NQ46" s="12">
        <v>0</v>
      </c>
      <c r="NR46" s="12">
        <v>0</v>
      </c>
      <c r="NS46" s="12">
        <v>0</v>
      </c>
      <c r="NT46" s="12">
        <v>0</v>
      </c>
      <c r="NU46" s="12">
        <v>0</v>
      </c>
      <c r="NV46" s="12">
        <v>0</v>
      </c>
      <c r="NW46" s="12">
        <v>0</v>
      </c>
      <c r="NX46" s="12">
        <v>0</v>
      </c>
      <c r="NY46" s="12">
        <v>0</v>
      </c>
      <c r="NZ46" s="12">
        <v>0</v>
      </c>
      <c r="OA46" s="12">
        <v>0</v>
      </c>
      <c r="OB46" s="12">
        <v>0</v>
      </c>
      <c r="OC46" s="12">
        <v>0</v>
      </c>
      <c r="OD46" s="12">
        <v>0</v>
      </c>
      <c r="OE46" s="12">
        <v>0</v>
      </c>
      <c r="OF46" s="12">
        <v>0</v>
      </c>
      <c r="OG46" s="12">
        <v>0</v>
      </c>
      <c r="OH46" s="12">
        <v>0</v>
      </c>
      <c r="OI46" s="12">
        <v>0</v>
      </c>
      <c r="OJ46" s="12">
        <v>0</v>
      </c>
      <c r="OK46" s="12">
        <v>0</v>
      </c>
      <c r="OL46" s="12">
        <v>0</v>
      </c>
      <c r="OM46" s="12">
        <v>0</v>
      </c>
      <c r="ON46" s="12">
        <v>0</v>
      </c>
      <c r="OO46" s="12">
        <v>0</v>
      </c>
      <c r="OP46" s="12">
        <v>0</v>
      </c>
      <c r="OQ46" s="12">
        <v>0</v>
      </c>
      <c r="OR46" s="12">
        <v>0</v>
      </c>
      <c r="OS46" s="12"/>
      <c r="OT46" s="12">
        <f t="shared" si="14"/>
        <v>0</v>
      </c>
      <c r="OU46" s="12"/>
      <c r="OV46" s="13"/>
      <c r="OW46" s="13"/>
      <c r="OX46" s="13"/>
      <c r="OY46" s="13"/>
      <c r="OZ46" s="13"/>
      <c r="PA46" s="13"/>
      <c r="PB46" s="13"/>
      <c r="PC46" s="13"/>
      <c r="PD46" s="13"/>
      <c r="PE46" s="13"/>
      <c r="PF46" s="13"/>
      <c r="PG46" s="13"/>
      <c r="PH46" s="13"/>
      <c r="PI46" s="13"/>
      <c r="PJ46" s="13"/>
      <c r="PK46" s="13"/>
      <c r="PL46" s="13"/>
      <c r="PM46" s="13"/>
      <c r="PN46" s="13"/>
      <c r="PO46" s="13"/>
      <c r="PP46" s="13"/>
      <c r="PQ46" s="13"/>
      <c r="PR46" s="13"/>
      <c r="PS46" s="13"/>
      <c r="PT46" s="13"/>
      <c r="PU46" s="13"/>
      <c r="PV46" s="13"/>
      <c r="PW46" s="13"/>
      <c r="PX46" s="13"/>
      <c r="PY46" s="13"/>
      <c r="PZ46" s="13"/>
      <c r="QA46" s="13"/>
      <c r="QB46" s="13"/>
      <c r="QC46" s="13"/>
      <c r="QD46" s="13"/>
      <c r="QE46" s="13"/>
      <c r="QF46" s="13"/>
      <c r="QG46" s="13"/>
      <c r="QH46" s="13"/>
      <c r="QI46" s="13"/>
    </row>
    <row r="47" spans="1:451" s="14" customFormat="1" ht="12.75" x14ac:dyDescent="0.2">
      <c r="A47" s="2">
        <v>312000</v>
      </c>
      <c r="B47" s="10" t="s">
        <v>537</v>
      </c>
      <c r="C47" s="10" t="s">
        <v>247</v>
      </c>
      <c r="D47" s="11">
        <v>2059</v>
      </c>
      <c r="E47" s="12">
        <v>0</v>
      </c>
      <c r="F47" s="12">
        <v>0</v>
      </c>
      <c r="G47" s="12">
        <v>0</v>
      </c>
      <c r="H47" s="12">
        <v>0</v>
      </c>
      <c r="I47" s="12">
        <v>0</v>
      </c>
      <c r="J47" s="12">
        <v>0</v>
      </c>
      <c r="K47" s="12">
        <v>0</v>
      </c>
      <c r="L47" s="12">
        <v>0</v>
      </c>
      <c r="M47" s="12">
        <v>0</v>
      </c>
      <c r="N47" s="12">
        <v>0</v>
      </c>
      <c r="O47" s="12">
        <v>0</v>
      </c>
      <c r="P47" s="12">
        <v>0</v>
      </c>
      <c r="Q47" s="12">
        <v>0</v>
      </c>
      <c r="R47" s="12">
        <v>0</v>
      </c>
      <c r="S47" s="12">
        <v>0</v>
      </c>
      <c r="T47" s="12">
        <v>0</v>
      </c>
      <c r="U47" s="12">
        <v>0</v>
      </c>
      <c r="V47" s="12">
        <v>0</v>
      </c>
      <c r="W47" s="12">
        <v>0</v>
      </c>
      <c r="X47" s="12">
        <v>0</v>
      </c>
      <c r="Y47" s="12">
        <v>0</v>
      </c>
      <c r="Z47" s="12"/>
      <c r="AA47" s="12">
        <v>0</v>
      </c>
      <c r="AB47" s="12">
        <v>0</v>
      </c>
      <c r="AC47" s="12">
        <v>0</v>
      </c>
      <c r="AD47" s="12">
        <v>0</v>
      </c>
      <c r="AE47" s="15">
        <v>0</v>
      </c>
      <c r="AF47" s="15">
        <v>0</v>
      </c>
      <c r="AG47" s="15">
        <v>0</v>
      </c>
      <c r="AH47" s="15">
        <v>0</v>
      </c>
      <c r="AI47" s="12">
        <v>0</v>
      </c>
      <c r="AJ47" s="12">
        <v>0</v>
      </c>
      <c r="AK47" s="12">
        <v>0</v>
      </c>
      <c r="AL47" s="12">
        <v>0</v>
      </c>
      <c r="AM47" s="12">
        <v>0</v>
      </c>
      <c r="AN47" s="12">
        <v>0</v>
      </c>
      <c r="AO47" s="12">
        <v>0</v>
      </c>
      <c r="AP47" s="12">
        <v>0</v>
      </c>
      <c r="AQ47" s="12">
        <v>0</v>
      </c>
      <c r="AR47" s="12">
        <v>0</v>
      </c>
      <c r="AS47" s="12">
        <v>0</v>
      </c>
      <c r="AT47" s="12">
        <v>0</v>
      </c>
      <c r="AU47" s="12">
        <v>0</v>
      </c>
      <c r="AV47" s="12">
        <v>0</v>
      </c>
      <c r="AW47" s="12">
        <v>0</v>
      </c>
      <c r="AX47" s="12">
        <v>0</v>
      </c>
      <c r="AY47" s="12">
        <v>0</v>
      </c>
      <c r="AZ47" s="12">
        <v>0</v>
      </c>
      <c r="BA47" s="12">
        <v>0</v>
      </c>
      <c r="BB47" s="12">
        <v>0</v>
      </c>
      <c r="BC47" s="12">
        <v>0</v>
      </c>
      <c r="BD47" s="12">
        <v>0</v>
      </c>
      <c r="BE47" s="12">
        <v>0</v>
      </c>
      <c r="BF47" s="12">
        <v>0</v>
      </c>
      <c r="BG47" s="12">
        <v>0</v>
      </c>
      <c r="BH47" s="12">
        <v>0</v>
      </c>
      <c r="BI47" s="12">
        <v>0</v>
      </c>
      <c r="BJ47" s="12">
        <v>0</v>
      </c>
      <c r="BK47" s="12">
        <v>0</v>
      </c>
      <c r="BL47" s="12">
        <v>0</v>
      </c>
      <c r="BM47" s="12">
        <v>0</v>
      </c>
      <c r="BN47" s="12">
        <v>0</v>
      </c>
      <c r="BO47" s="12">
        <v>0</v>
      </c>
      <c r="BP47" s="12">
        <v>0</v>
      </c>
      <c r="BQ47" s="12">
        <v>0</v>
      </c>
      <c r="BR47" s="12">
        <v>0</v>
      </c>
      <c r="BS47" s="12">
        <v>0</v>
      </c>
      <c r="BT47" s="12">
        <v>0</v>
      </c>
      <c r="BU47" s="12">
        <v>0</v>
      </c>
      <c r="BV47" s="12">
        <v>0</v>
      </c>
      <c r="BW47" s="12">
        <v>0</v>
      </c>
      <c r="BX47" s="12">
        <v>0</v>
      </c>
      <c r="BY47" s="12">
        <v>0</v>
      </c>
      <c r="BZ47" s="12">
        <v>0</v>
      </c>
      <c r="CA47" s="12">
        <v>0</v>
      </c>
      <c r="CB47" s="12">
        <v>0</v>
      </c>
      <c r="CC47" s="12">
        <v>0</v>
      </c>
      <c r="CD47" s="12">
        <v>0</v>
      </c>
      <c r="CE47" s="12">
        <v>0</v>
      </c>
      <c r="CF47" s="12">
        <v>0</v>
      </c>
      <c r="CG47" s="12">
        <v>0</v>
      </c>
      <c r="CH47" s="12">
        <v>0</v>
      </c>
      <c r="CI47" s="12">
        <v>0</v>
      </c>
      <c r="CJ47" s="12">
        <v>0</v>
      </c>
      <c r="CK47" s="12">
        <v>0</v>
      </c>
      <c r="CL47" s="12">
        <v>0</v>
      </c>
      <c r="CM47" s="12">
        <v>0</v>
      </c>
      <c r="CN47" s="12">
        <v>0</v>
      </c>
      <c r="CO47" s="12">
        <v>0</v>
      </c>
      <c r="CP47" s="12">
        <v>0</v>
      </c>
      <c r="CQ47" s="12">
        <v>0</v>
      </c>
      <c r="CR47" s="12">
        <v>0</v>
      </c>
      <c r="CS47" s="12">
        <v>0</v>
      </c>
      <c r="CT47" s="12">
        <v>0</v>
      </c>
      <c r="CU47" s="12">
        <v>0</v>
      </c>
      <c r="CV47" s="12">
        <v>0</v>
      </c>
      <c r="CW47" s="12">
        <v>0</v>
      </c>
      <c r="CX47" s="12">
        <v>0</v>
      </c>
      <c r="CY47" s="12">
        <v>0</v>
      </c>
      <c r="CZ47" s="12">
        <f t="shared" si="24"/>
        <v>0</v>
      </c>
      <c r="DA47" s="12">
        <v>0</v>
      </c>
      <c r="DB47" s="12">
        <v>0</v>
      </c>
      <c r="DC47" s="12">
        <v>0</v>
      </c>
      <c r="DD47" s="12">
        <f t="shared" si="15"/>
        <v>0</v>
      </c>
      <c r="DE47" s="12">
        <f t="shared" si="16"/>
        <v>0</v>
      </c>
      <c r="DF47" s="12">
        <f t="shared" si="22"/>
        <v>0</v>
      </c>
      <c r="DG47" s="12">
        <v>0</v>
      </c>
      <c r="DH47" s="12">
        <f t="shared" si="17"/>
        <v>0</v>
      </c>
      <c r="DI47" s="12">
        <v>0</v>
      </c>
      <c r="DJ47" s="12">
        <v>0</v>
      </c>
      <c r="DK47" s="12">
        <v>0</v>
      </c>
      <c r="DL47" s="12">
        <v>0</v>
      </c>
      <c r="DM47" s="12">
        <v>0</v>
      </c>
      <c r="DN47" s="12">
        <v>0</v>
      </c>
      <c r="DO47" s="12">
        <v>0</v>
      </c>
      <c r="DP47" s="12">
        <v>0</v>
      </c>
      <c r="DQ47" s="12">
        <v>0</v>
      </c>
      <c r="DR47" s="12">
        <v>0</v>
      </c>
      <c r="DS47" s="12">
        <v>0</v>
      </c>
      <c r="DT47" s="12">
        <v>0</v>
      </c>
      <c r="DU47" s="12">
        <v>0</v>
      </c>
      <c r="DV47" s="12">
        <v>0</v>
      </c>
      <c r="DW47" s="12">
        <v>0</v>
      </c>
      <c r="DX47" s="12">
        <v>0</v>
      </c>
      <c r="DY47" s="12">
        <v>0</v>
      </c>
      <c r="DZ47" s="12">
        <v>0</v>
      </c>
      <c r="EA47" s="12">
        <v>0</v>
      </c>
      <c r="EB47" s="12">
        <v>0</v>
      </c>
      <c r="EC47" s="12">
        <v>0</v>
      </c>
      <c r="ED47" s="12">
        <f t="shared" si="18"/>
        <v>0</v>
      </c>
      <c r="EE47" s="12">
        <v>0</v>
      </c>
      <c r="EF47" s="12">
        <v>0</v>
      </c>
      <c r="EG47" s="12">
        <v>0</v>
      </c>
      <c r="EH47" s="12">
        <v>0</v>
      </c>
      <c r="EI47" s="12">
        <v>0</v>
      </c>
      <c r="EJ47" s="12">
        <v>0</v>
      </c>
      <c r="EK47" s="12">
        <v>0</v>
      </c>
      <c r="EL47" s="12">
        <v>0</v>
      </c>
      <c r="EM47" s="12">
        <v>0</v>
      </c>
      <c r="EN47" s="12">
        <v>0</v>
      </c>
      <c r="EO47" s="12">
        <v>0</v>
      </c>
      <c r="EP47" s="12">
        <v>0</v>
      </c>
      <c r="EQ47" s="12">
        <v>0</v>
      </c>
      <c r="ER47" s="12">
        <v>0</v>
      </c>
      <c r="ES47" s="12">
        <v>0</v>
      </c>
      <c r="ET47" s="12">
        <v>0</v>
      </c>
      <c r="EU47" s="12">
        <v>0</v>
      </c>
      <c r="EV47" s="12">
        <v>0</v>
      </c>
      <c r="EW47" s="12">
        <v>0</v>
      </c>
      <c r="EX47" s="12">
        <v>0</v>
      </c>
      <c r="EY47" s="12">
        <v>0</v>
      </c>
      <c r="EZ47" s="12">
        <v>0</v>
      </c>
      <c r="FA47" s="12"/>
      <c r="FB47" s="12"/>
      <c r="FC47" s="12"/>
      <c r="FD47" s="12"/>
      <c r="FE47" s="12"/>
      <c r="FF47" s="12"/>
      <c r="FG47" s="12">
        <v>0</v>
      </c>
      <c r="FH47" s="12">
        <v>0</v>
      </c>
      <c r="FI47" s="12">
        <v>0</v>
      </c>
      <c r="FJ47" s="12">
        <v>0</v>
      </c>
      <c r="FK47" s="12">
        <v>0</v>
      </c>
      <c r="FL47" s="12">
        <v>0</v>
      </c>
      <c r="FM47" s="12">
        <f t="shared" si="19"/>
        <v>0</v>
      </c>
      <c r="FN47" s="12">
        <v>0</v>
      </c>
      <c r="FO47" s="12">
        <v>0</v>
      </c>
      <c r="FP47" s="12">
        <v>0</v>
      </c>
      <c r="FQ47" s="12">
        <v>0</v>
      </c>
      <c r="FR47" s="12">
        <v>0</v>
      </c>
      <c r="FS47" s="12">
        <v>0</v>
      </c>
      <c r="FT47" s="12">
        <v>0</v>
      </c>
      <c r="FU47" s="12">
        <v>0</v>
      </c>
      <c r="FV47" s="12">
        <v>0</v>
      </c>
      <c r="FW47" s="12">
        <f t="shared" si="20"/>
        <v>0</v>
      </c>
      <c r="FX47" s="12">
        <v>0</v>
      </c>
      <c r="FY47" s="12">
        <v>0</v>
      </c>
      <c r="FZ47" s="12">
        <v>0</v>
      </c>
      <c r="GA47" s="12">
        <v>0</v>
      </c>
      <c r="GB47" s="12">
        <v>0</v>
      </c>
      <c r="GC47" s="12">
        <v>0</v>
      </c>
      <c r="GD47" s="12">
        <v>0</v>
      </c>
      <c r="GE47" s="12">
        <v>0</v>
      </c>
      <c r="GF47" s="12">
        <v>0</v>
      </c>
      <c r="GG47" s="12">
        <v>0</v>
      </c>
      <c r="GH47" s="12">
        <v>0</v>
      </c>
      <c r="GI47" s="12">
        <v>0</v>
      </c>
      <c r="GJ47" s="12">
        <v>0</v>
      </c>
      <c r="GK47" s="12">
        <v>0</v>
      </c>
      <c r="GL47" s="12">
        <v>0</v>
      </c>
      <c r="GM47" s="12">
        <v>0</v>
      </c>
      <c r="GN47" s="12">
        <v>0</v>
      </c>
      <c r="GO47" s="12">
        <v>0</v>
      </c>
      <c r="GP47" s="12">
        <v>0</v>
      </c>
      <c r="GQ47" s="12">
        <v>0</v>
      </c>
      <c r="GR47" s="12">
        <v>0</v>
      </c>
      <c r="GS47" s="12">
        <v>0</v>
      </c>
      <c r="GT47" s="12">
        <v>0</v>
      </c>
      <c r="GU47" s="12">
        <v>0</v>
      </c>
      <c r="GV47" s="12"/>
      <c r="GW47" s="12"/>
      <c r="GX47" s="12"/>
      <c r="GY47" s="12"/>
      <c r="GZ47" s="12"/>
      <c r="HA47" s="12"/>
      <c r="HB47" s="12"/>
      <c r="HC47" s="12"/>
      <c r="HD47" s="12">
        <v>0</v>
      </c>
      <c r="HE47" s="12">
        <v>0</v>
      </c>
      <c r="HF47" s="12">
        <v>0</v>
      </c>
      <c r="HG47" s="12">
        <v>0</v>
      </c>
      <c r="HH47" s="12">
        <v>0</v>
      </c>
      <c r="HI47" s="12">
        <v>0</v>
      </c>
      <c r="HJ47" s="12">
        <v>0</v>
      </c>
      <c r="HK47" s="12">
        <f t="shared" si="8"/>
        <v>0</v>
      </c>
      <c r="HL47" s="12">
        <v>0</v>
      </c>
      <c r="HM47" s="12">
        <v>0</v>
      </c>
      <c r="HN47" s="12">
        <f t="shared" si="9"/>
        <v>0</v>
      </c>
      <c r="HO47" s="12">
        <v>0</v>
      </c>
      <c r="HP47" s="12">
        <v>0</v>
      </c>
      <c r="HQ47" s="12">
        <f t="shared" si="10"/>
        <v>0</v>
      </c>
      <c r="HR47" s="12">
        <v>0</v>
      </c>
      <c r="HS47" s="12">
        <v>0</v>
      </c>
      <c r="HT47" s="12">
        <f t="shared" si="21"/>
        <v>0</v>
      </c>
      <c r="HU47" s="12">
        <v>0</v>
      </c>
      <c r="HV47" s="12">
        <v>0</v>
      </c>
      <c r="HW47" s="12">
        <f t="shared" si="12"/>
        <v>0</v>
      </c>
      <c r="HX47" s="12">
        <v>0</v>
      </c>
      <c r="HY47" s="12">
        <v>0</v>
      </c>
      <c r="HZ47" s="12">
        <v>0</v>
      </c>
      <c r="IA47" s="12">
        <v>0</v>
      </c>
      <c r="IB47" s="12">
        <v>0</v>
      </c>
      <c r="IC47" s="12">
        <v>0</v>
      </c>
      <c r="ID47" s="12">
        <v>0</v>
      </c>
      <c r="IE47" s="12"/>
      <c r="IF47" s="12"/>
      <c r="IG47" s="12"/>
      <c r="IH47" s="12"/>
      <c r="II47" s="12"/>
      <c r="IJ47" s="12"/>
      <c r="IK47" s="12"/>
      <c r="IL47" s="12"/>
      <c r="IM47" s="12"/>
      <c r="IN47" s="12"/>
      <c r="IO47" s="12"/>
      <c r="IP47" s="12"/>
      <c r="IQ47" s="12"/>
      <c r="IR47" s="12"/>
      <c r="IS47" s="12"/>
      <c r="IT47" s="12"/>
      <c r="IU47" s="12"/>
      <c r="IV47" s="12"/>
      <c r="IW47" s="12"/>
      <c r="IX47" s="12"/>
      <c r="IY47" s="12"/>
      <c r="IZ47" s="12"/>
      <c r="JA47" s="12"/>
      <c r="JB47" s="12"/>
      <c r="JC47" s="12"/>
      <c r="JD47" s="12"/>
      <c r="JE47" s="12"/>
      <c r="JF47" s="12"/>
      <c r="JG47" s="12"/>
      <c r="JH47" s="12"/>
      <c r="JI47" s="12"/>
      <c r="JJ47" s="12"/>
      <c r="JK47" s="12"/>
      <c r="JL47" s="12"/>
      <c r="JM47" s="12"/>
      <c r="JN47" s="12"/>
      <c r="JO47" s="12"/>
      <c r="JP47" s="12"/>
      <c r="JQ47" s="12"/>
      <c r="JR47" s="12"/>
      <c r="JS47" s="12"/>
      <c r="JT47" s="12"/>
      <c r="JU47" s="12"/>
      <c r="JV47" s="12"/>
      <c r="JW47" s="12"/>
      <c r="JX47" s="12"/>
      <c r="JY47" s="12"/>
      <c r="JZ47" s="12"/>
      <c r="KA47" s="12"/>
      <c r="KB47" s="12"/>
      <c r="KC47" s="12"/>
      <c r="KD47" s="12"/>
      <c r="KE47" s="12"/>
      <c r="KF47" s="12"/>
      <c r="KG47" s="12"/>
      <c r="KH47" s="12"/>
      <c r="KI47" s="12"/>
      <c r="KJ47" s="12"/>
      <c r="KK47" s="12"/>
      <c r="KL47" s="12"/>
      <c r="KM47" s="12"/>
      <c r="KN47" s="12"/>
      <c r="KO47" s="12"/>
      <c r="KP47" s="12"/>
      <c r="KQ47" s="12"/>
      <c r="KR47" s="12"/>
      <c r="KS47" s="12"/>
      <c r="KT47" s="12"/>
      <c r="KU47" s="12"/>
      <c r="KV47" s="12"/>
      <c r="KW47" s="12"/>
      <c r="KX47" s="12"/>
      <c r="KY47" s="12"/>
      <c r="KZ47" s="12"/>
      <c r="LA47" s="12"/>
      <c r="LB47" s="12"/>
      <c r="LC47" s="12"/>
      <c r="LD47" s="12"/>
      <c r="LE47" s="12"/>
      <c r="LF47" s="12"/>
      <c r="LG47" s="12"/>
      <c r="LH47" s="12"/>
      <c r="LI47" s="12"/>
      <c r="LJ47" s="12"/>
      <c r="LK47" s="12"/>
      <c r="LL47" s="12"/>
      <c r="LM47" s="12"/>
      <c r="LN47" s="12"/>
      <c r="LO47" s="12"/>
      <c r="LP47" s="12"/>
      <c r="LQ47" s="12"/>
      <c r="LR47" s="12"/>
      <c r="LS47" s="12">
        <v>0</v>
      </c>
      <c r="LT47" s="12">
        <v>0</v>
      </c>
      <c r="LU47" s="12">
        <v>0</v>
      </c>
      <c r="LV47" s="12">
        <v>0</v>
      </c>
      <c r="LW47" s="12">
        <v>0</v>
      </c>
      <c r="LX47" s="12">
        <v>0</v>
      </c>
      <c r="LY47" s="12">
        <v>0</v>
      </c>
      <c r="LZ47" s="12">
        <v>0</v>
      </c>
      <c r="MA47" s="12">
        <v>0</v>
      </c>
      <c r="MB47" s="12">
        <v>0</v>
      </c>
      <c r="MC47" s="12">
        <v>0</v>
      </c>
      <c r="MD47" s="12">
        <v>0</v>
      </c>
      <c r="ME47" s="12">
        <v>0</v>
      </c>
      <c r="MF47" s="12">
        <v>0</v>
      </c>
      <c r="MG47" s="12">
        <v>0</v>
      </c>
      <c r="MH47" s="12">
        <v>0</v>
      </c>
      <c r="MI47" s="12">
        <v>0</v>
      </c>
      <c r="MJ47" s="12">
        <v>0</v>
      </c>
      <c r="MK47" s="12">
        <v>0</v>
      </c>
      <c r="ML47" s="12">
        <v>0</v>
      </c>
      <c r="MM47" s="12">
        <v>0</v>
      </c>
      <c r="MN47" s="12">
        <v>0</v>
      </c>
      <c r="MO47" s="12">
        <v>0</v>
      </c>
      <c r="MP47" s="12">
        <f t="shared" si="23"/>
        <v>0</v>
      </c>
      <c r="MQ47" s="12">
        <v>0</v>
      </c>
      <c r="MR47" s="12">
        <v>0</v>
      </c>
      <c r="MS47" s="12">
        <v>0</v>
      </c>
      <c r="MT47" s="12">
        <v>0</v>
      </c>
      <c r="MU47" s="12">
        <v>0</v>
      </c>
      <c r="MV47" s="12">
        <v>0</v>
      </c>
      <c r="MW47" s="12">
        <v>0</v>
      </c>
      <c r="MX47" s="12">
        <v>0</v>
      </c>
      <c r="MY47" s="12">
        <v>0</v>
      </c>
      <c r="MZ47" s="12">
        <v>0</v>
      </c>
      <c r="NA47" s="12">
        <v>0</v>
      </c>
      <c r="NB47" s="12">
        <v>0</v>
      </c>
      <c r="NC47" s="12">
        <v>0</v>
      </c>
      <c r="ND47" s="12">
        <v>0</v>
      </c>
      <c r="NE47" s="12">
        <v>0</v>
      </c>
      <c r="NF47" s="12">
        <v>0</v>
      </c>
      <c r="NG47" s="12">
        <v>0</v>
      </c>
      <c r="NH47" s="12">
        <v>0</v>
      </c>
      <c r="NI47" s="12">
        <v>0</v>
      </c>
      <c r="NJ47" s="12">
        <v>0</v>
      </c>
      <c r="NK47" s="12">
        <v>0</v>
      </c>
      <c r="NL47" s="12">
        <v>0</v>
      </c>
      <c r="NM47" s="12">
        <v>0</v>
      </c>
      <c r="NN47" s="12">
        <v>0</v>
      </c>
      <c r="NO47" s="12">
        <v>0</v>
      </c>
      <c r="NP47" s="12">
        <v>0</v>
      </c>
      <c r="NQ47" s="12">
        <v>0</v>
      </c>
      <c r="NR47" s="12">
        <v>0</v>
      </c>
      <c r="NS47" s="12">
        <v>0</v>
      </c>
      <c r="NT47" s="12">
        <v>0</v>
      </c>
      <c r="NU47" s="12">
        <v>0</v>
      </c>
      <c r="NV47" s="12">
        <v>0</v>
      </c>
      <c r="NW47" s="12">
        <v>0</v>
      </c>
      <c r="NX47" s="12">
        <v>0</v>
      </c>
      <c r="NY47" s="12">
        <v>0</v>
      </c>
      <c r="NZ47" s="12">
        <v>0</v>
      </c>
      <c r="OA47" s="12">
        <v>0</v>
      </c>
      <c r="OB47" s="12">
        <v>0</v>
      </c>
      <c r="OC47" s="12">
        <v>0</v>
      </c>
      <c r="OD47" s="12">
        <v>0</v>
      </c>
      <c r="OE47" s="12">
        <v>0</v>
      </c>
      <c r="OF47" s="12">
        <v>0</v>
      </c>
      <c r="OG47" s="12">
        <v>0</v>
      </c>
      <c r="OH47" s="12">
        <v>0</v>
      </c>
      <c r="OI47" s="12">
        <v>0</v>
      </c>
      <c r="OJ47" s="12">
        <v>0</v>
      </c>
      <c r="OK47" s="12">
        <v>0</v>
      </c>
      <c r="OL47" s="12">
        <v>0</v>
      </c>
      <c r="OM47" s="12">
        <v>0</v>
      </c>
      <c r="ON47" s="12">
        <v>0</v>
      </c>
      <c r="OO47" s="12">
        <v>0</v>
      </c>
      <c r="OP47" s="12">
        <v>0</v>
      </c>
      <c r="OQ47" s="12">
        <v>0</v>
      </c>
      <c r="OR47" s="12">
        <v>0</v>
      </c>
      <c r="OS47" s="12"/>
      <c r="OT47" s="12">
        <f t="shared" si="14"/>
        <v>0</v>
      </c>
      <c r="OU47" s="12"/>
      <c r="OV47" s="13"/>
      <c r="OW47" s="13"/>
      <c r="OX47" s="13"/>
      <c r="OY47" s="13"/>
      <c r="OZ47" s="13"/>
      <c r="PA47" s="13"/>
      <c r="PB47" s="13"/>
      <c r="PC47" s="13"/>
      <c r="PD47" s="13"/>
      <c r="PE47" s="13"/>
      <c r="PF47" s="13"/>
      <c r="PG47" s="13"/>
      <c r="PH47" s="13"/>
      <c r="PI47" s="13"/>
      <c r="PJ47" s="13"/>
      <c r="PK47" s="13"/>
      <c r="PL47" s="13"/>
      <c r="PM47" s="13"/>
      <c r="PN47" s="13"/>
      <c r="PO47" s="13"/>
      <c r="PP47" s="13"/>
      <c r="PQ47" s="13"/>
      <c r="PR47" s="13"/>
      <c r="PS47" s="13"/>
      <c r="PT47" s="13"/>
      <c r="PU47" s="13"/>
      <c r="PV47" s="13"/>
      <c r="PW47" s="13"/>
      <c r="PX47" s="13"/>
      <c r="PY47" s="13"/>
      <c r="PZ47" s="13"/>
      <c r="QA47" s="13"/>
      <c r="QB47" s="13"/>
      <c r="QC47" s="13"/>
      <c r="QD47" s="13"/>
      <c r="QE47" s="13"/>
      <c r="QF47" s="13"/>
      <c r="QG47" s="13"/>
      <c r="QH47" s="13"/>
      <c r="QI47" s="13"/>
    </row>
    <row r="48" spans="1:451" s="14" customFormat="1" ht="12.75" x14ac:dyDescent="0.2">
      <c r="A48" s="2">
        <v>312000</v>
      </c>
      <c r="B48" s="10" t="s">
        <v>537</v>
      </c>
      <c r="C48" s="10" t="s">
        <v>247</v>
      </c>
      <c r="D48" s="11">
        <v>2060</v>
      </c>
      <c r="E48" s="12">
        <v>0</v>
      </c>
      <c r="F48" s="12">
        <v>0</v>
      </c>
      <c r="G48" s="12">
        <v>0</v>
      </c>
      <c r="H48" s="12">
        <v>0</v>
      </c>
      <c r="I48" s="12">
        <v>0</v>
      </c>
      <c r="J48" s="12">
        <v>0</v>
      </c>
      <c r="K48" s="12">
        <v>0</v>
      </c>
      <c r="L48" s="12">
        <v>0</v>
      </c>
      <c r="M48" s="12">
        <v>0</v>
      </c>
      <c r="N48" s="12">
        <v>0</v>
      </c>
      <c r="O48" s="12">
        <v>0</v>
      </c>
      <c r="P48" s="12">
        <v>0</v>
      </c>
      <c r="Q48" s="12">
        <v>0</v>
      </c>
      <c r="R48" s="12">
        <v>0</v>
      </c>
      <c r="S48" s="12">
        <v>0</v>
      </c>
      <c r="T48" s="12">
        <v>0</v>
      </c>
      <c r="U48" s="12">
        <v>0</v>
      </c>
      <c r="V48" s="12">
        <v>0</v>
      </c>
      <c r="W48" s="12">
        <v>0</v>
      </c>
      <c r="X48" s="12">
        <v>0</v>
      </c>
      <c r="Y48" s="12">
        <v>0</v>
      </c>
      <c r="Z48" s="12"/>
      <c r="AA48" s="12">
        <v>0</v>
      </c>
      <c r="AB48" s="12">
        <v>0</v>
      </c>
      <c r="AC48" s="12">
        <v>0</v>
      </c>
      <c r="AD48" s="12">
        <v>0</v>
      </c>
      <c r="AE48" s="15">
        <v>0</v>
      </c>
      <c r="AF48" s="15">
        <v>0</v>
      </c>
      <c r="AG48" s="15">
        <v>0</v>
      </c>
      <c r="AH48" s="15">
        <v>0</v>
      </c>
      <c r="AI48" s="12">
        <v>0</v>
      </c>
      <c r="AJ48" s="12">
        <v>0</v>
      </c>
      <c r="AK48" s="12">
        <v>0</v>
      </c>
      <c r="AL48" s="12">
        <v>0</v>
      </c>
      <c r="AM48" s="12">
        <v>0</v>
      </c>
      <c r="AN48" s="12">
        <v>0</v>
      </c>
      <c r="AO48" s="12">
        <v>0</v>
      </c>
      <c r="AP48" s="12">
        <v>0</v>
      </c>
      <c r="AQ48" s="12">
        <v>0</v>
      </c>
      <c r="AR48" s="12">
        <v>0</v>
      </c>
      <c r="AS48" s="12">
        <v>0</v>
      </c>
      <c r="AT48" s="12">
        <v>0</v>
      </c>
      <c r="AU48" s="12">
        <v>0</v>
      </c>
      <c r="AV48" s="12">
        <v>0</v>
      </c>
      <c r="AW48" s="12">
        <v>0</v>
      </c>
      <c r="AX48" s="12">
        <v>0</v>
      </c>
      <c r="AY48" s="12">
        <v>0</v>
      </c>
      <c r="AZ48" s="12">
        <v>0</v>
      </c>
      <c r="BA48" s="12">
        <v>0</v>
      </c>
      <c r="BB48" s="12">
        <v>0</v>
      </c>
      <c r="BC48" s="12">
        <v>0</v>
      </c>
      <c r="BD48" s="12">
        <v>0</v>
      </c>
      <c r="BE48" s="12">
        <v>0</v>
      </c>
      <c r="BF48" s="12">
        <v>0</v>
      </c>
      <c r="BG48" s="12">
        <v>0</v>
      </c>
      <c r="BH48" s="12">
        <v>0</v>
      </c>
      <c r="BI48" s="12">
        <v>0</v>
      </c>
      <c r="BJ48" s="12">
        <v>0</v>
      </c>
      <c r="BK48" s="12">
        <v>0</v>
      </c>
      <c r="BL48" s="12">
        <v>0</v>
      </c>
      <c r="BM48" s="12">
        <v>0</v>
      </c>
      <c r="BN48" s="12">
        <v>0</v>
      </c>
      <c r="BO48" s="12">
        <v>0</v>
      </c>
      <c r="BP48" s="12">
        <v>0</v>
      </c>
      <c r="BQ48" s="12">
        <v>0</v>
      </c>
      <c r="BR48" s="12">
        <v>0</v>
      </c>
      <c r="BS48" s="12">
        <v>0</v>
      </c>
      <c r="BT48" s="12">
        <v>0</v>
      </c>
      <c r="BU48" s="12">
        <v>0</v>
      </c>
      <c r="BV48" s="12">
        <v>0</v>
      </c>
      <c r="BW48" s="12">
        <v>0</v>
      </c>
      <c r="BX48" s="12">
        <v>0</v>
      </c>
      <c r="BY48" s="12">
        <v>0</v>
      </c>
      <c r="BZ48" s="12">
        <v>0</v>
      </c>
      <c r="CA48" s="12">
        <v>0</v>
      </c>
      <c r="CB48" s="12">
        <v>0</v>
      </c>
      <c r="CC48" s="12">
        <v>0</v>
      </c>
      <c r="CD48" s="12">
        <v>0</v>
      </c>
      <c r="CE48" s="12">
        <v>0</v>
      </c>
      <c r="CF48" s="12">
        <v>0</v>
      </c>
      <c r="CG48" s="12">
        <v>0</v>
      </c>
      <c r="CH48" s="12">
        <v>0</v>
      </c>
      <c r="CI48" s="12">
        <v>0</v>
      </c>
      <c r="CJ48" s="12">
        <v>0</v>
      </c>
      <c r="CK48" s="12">
        <v>0</v>
      </c>
      <c r="CL48" s="12">
        <v>0</v>
      </c>
      <c r="CM48" s="12">
        <v>0</v>
      </c>
      <c r="CN48" s="12">
        <v>0</v>
      </c>
      <c r="CO48" s="12">
        <v>0</v>
      </c>
      <c r="CP48" s="12">
        <v>0</v>
      </c>
      <c r="CQ48" s="12">
        <v>0</v>
      </c>
      <c r="CR48" s="12">
        <v>0</v>
      </c>
      <c r="CS48" s="12">
        <v>0</v>
      </c>
      <c r="CT48" s="12">
        <v>0</v>
      </c>
      <c r="CU48" s="12">
        <v>0</v>
      </c>
      <c r="CV48" s="12">
        <v>0</v>
      </c>
      <c r="CW48" s="12">
        <v>0</v>
      </c>
      <c r="CX48" s="12">
        <v>0</v>
      </c>
      <c r="CY48" s="12">
        <v>0</v>
      </c>
      <c r="CZ48" s="12">
        <f t="shared" si="24"/>
        <v>0</v>
      </c>
      <c r="DA48" s="12">
        <v>0</v>
      </c>
      <c r="DB48" s="12">
        <v>0</v>
      </c>
      <c r="DC48" s="12">
        <v>0</v>
      </c>
      <c r="DD48" s="12">
        <f t="shared" si="15"/>
        <v>0</v>
      </c>
      <c r="DE48" s="12">
        <f t="shared" si="16"/>
        <v>0</v>
      </c>
      <c r="DF48" s="12">
        <f t="shared" si="22"/>
        <v>0</v>
      </c>
      <c r="DG48" s="12">
        <v>0</v>
      </c>
      <c r="DH48" s="12">
        <f t="shared" si="17"/>
        <v>0</v>
      </c>
      <c r="DI48" s="12">
        <v>0</v>
      </c>
      <c r="DJ48" s="12">
        <v>0</v>
      </c>
      <c r="DK48" s="12">
        <v>0</v>
      </c>
      <c r="DL48" s="12">
        <v>0</v>
      </c>
      <c r="DM48" s="12">
        <v>0</v>
      </c>
      <c r="DN48" s="12">
        <v>0</v>
      </c>
      <c r="DO48" s="12">
        <v>0</v>
      </c>
      <c r="DP48" s="12">
        <v>0</v>
      </c>
      <c r="DQ48" s="12">
        <v>0</v>
      </c>
      <c r="DR48" s="12">
        <v>0</v>
      </c>
      <c r="DS48" s="12">
        <v>0</v>
      </c>
      <c r="DT48" s="12">
        <v>0</v>
      </c>
      <c r="DU48" s="12">
        <v>0</v>
      </c>
      <c r="DV48" s="12">
        <v>0</v>
      </c>
      <c r="DW48" s="12">
        <v>0</v>
      </c>
      <c r="DX48" s="12">
        <v>0</v>
      </c>
      <c r="DY48" s="12">
        <v>0</v>
      </c>
      <c r="DZ48" s="12">
        <v>0</v>
      </c>
      <c r="EA48" s="12">
        <v>0</v>
      </c>
      <c r="EB48" s="12">
        <v>0</v>
      </c>
      <c r="EC48" s="12">
        <v>0</v>
      </c>
      <c r="ED48" s="12">
        <f t="shared" si="18"/>
        <v>0</v>
      </c>
      <c r="EE48" s="12">
        <v>0</v>
      </c>
      <c r="EF48" s="12">
        <v>0</v>
      </c>
      <c r="EG48" s="12">
        <v>0</v>
      </c>
      <c r="EH48" s="12">
        <v>0</v>
      </c>
      <c r="EI48" s="12">
        <v>0</v>
      </c>
      <c r="EJ48" s="12">
        <v>0</v>
      </c>
      <c r="EK48" s="12">
        <v>0</v>
      </c>
      <c r="EL48" s="12">
        <v>0</v>
      </c>
      <c r="EM48" s="12">
        <v>0</v>
      </c>
      <c r="EN48" s="12">
        <v>0</v>
      </c>
      <c r="EO48" s="12">
        <v>0</v>
      </c>
      <c r="EP48" s="12">
        <v>0</v>
      </c>
      <c r="EQ48" s="12">
        <v>0</v>
      </c>
      <c r="ER48" s="12">
        <v>0</v>
      </c>
      <c r="ES48" s="12">
        <v>0</v>
      </c>
      <c r="ET48" s="12">
        <v>0</v>
      </c>
      <c r="EU48" s="12">
        <v>0</v>
      </c>
      <c r="EV48" s="12">
        <v>0</v>
      </c>
      <c r="EW48" s="12">
        <v>0</v>
      </c>
      <c r="EX48" s="12">
        <v>0</v>
      </c>
      <c r="EY48" s="12">
        <v>0</v>
      </c>
      <c r="EZ48" s="12">
        <v>0</v>
      </c>
      <c r="FA48" s="12"/>
      <c r="FB48" s="12"/>
      <c r="FC48" s="12"/>
      <c r="FD48" s="12"/>
      <c r="FE48" s="12"/>
      <c r="FF48" s="12"/>
      <c r="FG48" s="12">
        <v>0</v>
      </c>
      <c r="FH48" s="12">
        <v>0</v>
      </c>
      <c r="FI48" s="12">
        <v>0</v>
      </c>
      <c r="FJ48" s="12">
        <v>0</v>
      </c>
      <c r="FK48" s="12">
        <v>0</v>
      </c>
      <c r="FL48" s="12">
        <v>0</v>
      </c>
      <c r="FM48" s="12">
        <f t="shared" si="19"/>
        <v>0</v>
      </c>
      <c r="FN48" s="12">
        <v>0</v>
      </c>
      <c r="FO48" s="12">
        <v>0</v>
      </c>
      <c r="FP48" s="12">
        <v>0</v>
      </c>
      <c r="FQ48" s="12">
        <v>0</v>
      </c>
      <c r="FR48" s="12">
        <v>0</v>
      </c>
      <c r="FS48" s="12">
        <v>0</v>
      </c>
      <c r="FT48" s="12">
        <v>0</v>
      </c>
      <c r="FU48" s="12">
        <v>0</v>
      </c>
      <c r="FV48" s="12">
        <v>0</v>
      </c>
      <c r="FW48" s="12">
        <f t="shared" si="20"/>
        <v>0</v>
      </c>
      <c r="FX48" s="12">
        <v>0</v>
      </c>
      <c r="FY48" s="12">
        <v>0</v>
      </c>
      <c r="FZ48" s="12">
        <v>0</v>
      </c>
      <c r="GA48" s="12">
        <v>0</v>
      </c>
      <c r="GB48" s="12">
        <v>0</v>
      </c>
      <c r="GC48" s="12">
        <v>0</v>
      </c>
      <c r="GD48" s="12">
        <v>0</v>
      </c>
      <c r="GE48" s="12">
        <v>0</v>
      </c>
      <c r="GF48" s="12">
        <v>0</v>
      </c>
      <c r="GG48" s="12">
        <v>0</v>
      </c>
      <c r="GH48" s="12">
        <v>0</v>
      </c>
      <c r="GI48" s="12">
        <v>0</v>
      </c>
      <c r="GJ48" s="12">
        <v>0</v>
      </c>
      <c r="GK48" s="12">
        <v>0</v>
      </c>
      <c r="GL48" s="12">
        <v>0</v>
      </c>
      <c r="GM48" s="12">
        <v>0</v>
      </c>
      <c r="GN48" s="12">
        <v>0</v>
      </c>
      <c r="GO48" s="12">
        <v>0</v>
      </c>
      <c r="GP48" s="12">
        <v>0</v>
      </c>
      <c r="GQ48" s="12">
        <v>0</v>
      </c>
      <c r="GR48" s="12">
        <v>0</v>
      </c>
      <c r="GS48" s="12">
        <v>0</v>
      </c>
      <c r="GT48" s="12">
        <v>0</v>
      </c>
      <c r="GU48" s="12">
        <v>0</v>
      </c>
      <c r="GV48" s="12"/>
      <c r="GW48" s="12"/>
      <c r="GX48" s="12"/>
      <c r="GY48" s="12"/>
      <c r="GZ48" s="12"/>
      <c r="HA48" s="12"/>
      <c r="HB48" s="12"/>
      <c r="HC48" s="12"/>
      <c r="HD48" s="12">
        <v>0</v>
      </c>
      <c r="HE48" s="12">
        <v>0</v>
      </c>
      <c r="HF48" s="12">
        <v>0</v>
      </c>
      <c r="HG48" s="12">
        <v>0</v>
      </c>
      <c r="HH48" s="12">
        <v>0</v>
      </c>
      <c r="HI48" s="12">
        <v>0</v>
      </c>
      <c r="HJ48" s="12">
        <v>0</v>
      </c>
      <c r="HK48" s="12">
        <f t="shared" si="8"/>
        <v>0</v>
      </c>
      <c r="HL48" s="12">
        <v>0</v>
      </c>
      <c r="HM48" s="12">
        <v>0</v>
      </c>
      <c r="HN48" s="12">
        <f t="shared" si="9"/>
        <v>0</v>
      </c>
      <c r="HO48" s="12">
        <v>0</v>
      </c>
      <c r="HP48" s="12">
        <v>0</v>
      </c>
      <c r="HQ48" s="12">
        <f t="shared" si="10"/>
        <v>0</v>
      </c>
      <c r="HR48" s="12">
        <v>0</v>
      </c>
      <c r="HS48" s="12">
        <v>0</v>
      </c>
      <c r="HT48" s="12">
        <f t="shared" si="21"/>
        <v>0</v>
      </c>
      <c r="HU48" s="12">
        <v>0</v>
      </c>
      <c r="HV48" s="12">
        <v>0</v>
      </c>
      <c r="HW48" s="12">
        <f t="shared" si="12"/>
        <v>0</v>
      </c>
      <c r="HX48" s="12">
        <v>0</v>
      </c>
      <c r="HY48" s="12">
        <v>0</v>
      </c>
      <c r="HZ48" s="12">
        <v>0</v>
      </c>
      <c r="IA48" s="12">
        <v>0</v>
      </c>
      <c r="IB48" s="12">
        <v>0</v>
      </c>
      <c r="IC48" s="12">
        <v>0</v>
      </c>
      <c r="ID48" s="12">
        <v>0</v>
      </c>
      <c r="IE48" s="12"/>
      <c r="IF48" s="12"/>
      <c r="IG48" s="12"/>
      <c r="IH48" s="12"/>
      <c r="II48" s="12"/>
      <c r="IJ48" s="12"/>
      <c r="IK48" s="12"/>
      <c r="IL48" s="12"/>
      <c r="IM48" s="12"/>
      <c r="IN48" s="12"/>
      <c r="IO48" s="12"/>
      <c r="IP48" s="12"/>
      <c r="IQ48" s="12"/>
      <c r="IR48" s="12"/>
      <c r="IS48" s="12"/>
      <c r="IT48" s="12"/>
      <c r="IU48" s="12"/>
      <c r="IV48" s="12"/>
      <c r="IW48" s="12"/>
      <c r="IX48" s="12"/>
      <c r="IY48" s="12"/>
      <c r="IZ48" s="12"/>
      <c r="JA48" s="12"/>
      <c r="JB48" s="12"/>
      <c r="JC48" s="12"/>
      <c r="JD48" s="12"/>
      <c r="JE48" s="12"/>
      <c r="JF48" s="12"/>
      <c r="JG48" s="12"/>
      <c r="JH48" s="12"/>
      <c r="JI48" s="12"/>
      <c r="JJ48" s="12"/>
      <c r="JK48" s="12"/>
      <c r="JL48" s="12"/>
      <c r="JM48" s="12"/>
      <c r="JN48" s="12"/>
      <c r="JO48" s="12"/>
      <c r="JP48" s="12"/>
      <c r="JQ48" s="12"/>
      <c r="JR48" s="12"/>
      <c r="JS48" s="12"/>
      <c r="JT48" s="12"/>
      <c r="JU48" s="12"/>
      <c r="JV48" s="12"/>
      <c r="JW48" s="12"/>
      <c r="JX48" s="12"/>
      <c r="JY48" s="12"/>
      <c r="JZ48" s="12"/>
      <c r="KA48" s="12"/>
      <c r="KB48" s="12"/>
      <c r="KC48" s="12"/>
      <c r="KD48" s="12"/>
      <c r="KE48" s="12"/>
      <c r="KF48" s="12"/>
      <c r="KG48" s="12"/>
      <c r="KH48" s="12"/>
      <c r="KI48" s="12"/>
      <c r="KJ48" s="12"/>
      <c r="KK48" s="12"/>
      <c r="KL48" s="12"/>
      <c r="KM48" s="12"/>
      <c r="KN48" s="12"/>
      <c r="KO48" s="12"/>
      <c r="KP48" s="12"/>
      <c r="KQ48" s="12"/>
      <c r="KR48" s="12"/>
      <c r="KS48" s="12"/>
      <c r="KT48" s="12"/>
      <c r="KU48" s="12"/>
      <c r="KV48" s="12"/>
      <c r="KW48" s="12"/>
      <c r="KX48" s="12"/>
      <c r="KY48" s="12"/>
      <c r="KZ48" s="12"/>
      <c r="LA48" s="12"/>
      <c r="LB48" s="12"/>
      <c r="LC48" s="12"/>
      <c r="LD48" s="12"/>
      <c r="LE48" s="12"/>
      <c r="LF48" s="12"/>
      <c r="LG48" s="12"/>
      <c r="LH48" s="12"/>
      <c r="LI48" s="12"/>
      <c r="LJ48" s="12"/>
      <c r="LK48" s="12"/>
      <c r="LL48" s="12"/>
      <c r="LM48" s="12"/>
      <c r="LN48" s="12"/>
      <c r="LO48" s="12"/>
      <c r="LP48" s="12"/>
      <c r="LQ48" s="12"/>
      <c r="LR48" s="12"/>
      <c r="LS48" s="12">
        <v>0</v>
      </c>
      <c r="LT48" s="12">
        <v>0</v>
      </c>
      <c r="LU48" s="12">
        <v>0</v>
      </c>
      <c r="LV48" s="12">
        <v>0</v>
      </c>
      <c r="LW48" s="12">
        <v>0</v>
      </c>
      <c r="LX48" s="12">
        <v>0</v>
      </c>
      <c r="LY48" s="12">
        <v>0</v>
      </c>
      <c r="LZ48" s="12">
        <v>0</v>
      </c>
      <c r="MA48" s="12">
        <v>0</v>
      </c>
      <c r="MB48" s="12">
        <v>0</v>
      </c>
      <c r="MC48" s="12">
        <v>0</v>
      </c>
      <c r="MD48" s="12">
        <v>0</v>
      </c>
      <c r="ME48" s="12">
        <v>0</v>
      </c>
      <c r="MF48" s="12">
        <v>0</v>
      </c>
      <c r="MG48" s="12">
        <v>0</v>
      </c>
      <c r="MH48" s="12">
        <v>0</v>
      </c>
      <c r="MI48" s="12">
        <v>0</v>
      </c>
      <c r="MJ48" s="12">
        <v>0</v>
      </c>
      <c r="MK48" s="12">
        <v>0</v>
      </c>
      <c r="ML48" s="12">
        <v>0</v>
      </c>
      <c r="MM48" s="12">
        <v>0</v>
      </c>
      <c r="MN48" s="12">
        <v>0</v>
      </c>
      <c r="MO48" s="12">
        <v>0</v>
      </c>
      <c r="MP48" s="12">
        <f t="shared" si="23"/>
        <v>0</v>
      </c>
      <c r="MQ48" s="12">
        <v>0</v>
      </c>
      <c r="MR48" s="12">
        <v>0</v>
      </c>
      <c r="MS48" s="12">
        <v>0</v>
      </c>
      <c r="MT48" s="12">
        <v>0</v>
      </c>
      <c r="MU48" s="12">
        <v>0</v>
      </c>
      <c r="MV48" s="12">
        <v>0</v>
      </c>
      <c r="MW48" s="12">
        <v>0</v>
      </c>
      <c r="MX48" s="12">
        <v>0</v>
      </c>
      <c r="MY48" s="12">
        <v>0</v>
      </c>
      <c r="MZ48" s="12">
        <v>0</v>
      </c>
      <c r="NA48" s="12">
        <v>0</v>
      </c>
      <c r="NB48" s="12">
        <v>0</v>
      </c>
      <c r="NC48" s="12">
        <v>0</v>
      </c>
      <c r="ND48" s="12">
        <v>0</v>
      </c>
      <c r="NE48" s="12">
        <v>0</v>
      </c>
      <c r="NF48" s="12">
        <v>0</v>
      </c>
      <c r="NG48" s="12">
        <v>0</v>
      </c>
      <c r="NH48" s="12">
        <v>0</v>
      </c>
      <c r="NI48" s="12">
        <v>0</v>
      </c>
      <c r="NJ48" s="12">
        <v>0</v>
      </c>
      <c r="NK48" s="12">
        <v>0</v>
      </c>
      <c r="NL48" s="12">
        <v>0</v>
      </c>
      <c r="NM48" s="12">
        <v>0</v>
      </c>
      <c r="NN48" s="12">
        <v>0</v>
      </c>
      <c r="NO48" s="12">
        <v>0</v>
      </c>
      <c r="NP48" s="12">
        <v>0</v>
      </c>
      <c r="NQ48" s="12">
        <v>0</v>
      </c>
      <c r="NR48" s="12">
        <v>0</v>
      </c>
      <c r="NS48" s="12">
        <v>0</v>
      </c>
      <c r="NT48" s="12">
        <v>0</v>
      </c>
      <c r="NU48" s="12">
        <v>0</v>
      </c>
      <c r="NV48" s="12">
        <v>0</v>
      </c>
      <c r="NW48" s="12">
        <v>0</v>
      </c>
      <c r="NX48" s="12">
        <v>0</v>
      </c>
      <c r="NY48" s="12">
        <v>0</v>
      </c>
      <c r="NZ48" s="12">
        <v>0</v>
      </c>
      <c r="OA48" s="12">
        <v>0</v>
      </c>
      <c r="OB48" s="12">
        <v>0</v>
      </c>
      <c r="OC48" s="12">
        <v>0</v>
      </c>
      <c r="OD48" s="12">
        <v>0</v>
      </c>
      <c r="OE48" s="12">
        <v>0</v>
      </c>
      <c r="OF48" s="12">
        <v>0</v>
      </c>
      <c r="OG48" s="12">
        <v>0</v>
      </c>
      <c r="OH48" s="12">
        <v>0</v>
      </c>
      <c r="OI48" s="12">
        <v>0</v>
      </c>
      <c r="OJ48" s="12">
        <v>0</v>
      </c>
      <c r="OK48" s="12">
        <v>0</v>
      </c>
      <c r="OL48" s="12">
        <v>0</v>
      </c>
      <c r="OM48" s="12">
        <v>0</v>
      </c>
      <c r="ON48" s="12">
        <v>0</v>
      </c>
      <c r="OO48" s="12">
        <v>0</v>
      </c>
      <c r="OP48" s="12">
        <v>0</v>
      </c>
      <c r="OQ48" s="12">
        <v>0</v>
      </c>
      <c r="OR48" s="12">
        <v>0</v>
      </c>
      <c r="OS48" s="12"/>
      <c r="OT48" s="12">
        <f t="shared" si="14"/>
        <v>0</v>
      </c>
      <c r="OU48" s="12"/>
      <c r="OV48" s="13"/>
      <c r="OW48" s="13"/>
      <c r="OX48" s="13"/>
      <c r="OY48" s="13"/>
      <c r="OZ48" s="13"/>
      <c r="PA48" s="13"/>
      <c r="PB48" s="13"/>
      <c r="PC48" s="13"/>
      <c r="PD48" s="13"/>
      <c r="PE48" s="13"/>
      <c r="PF48" s="13"/>
      <c r="PG48" s="13"/>
      <c r="PH48" s="13"/>
      <c r="PI48" s="13"/>
      <c r="PJ48" s="13"/>
      <c r="PK48" s="13"/>
      <c r="PL48" s="13"/>
      <c r="PM48" s="13"/>
      <c r="PN48" s="13"/>
      <c r="PO48" s="13"/>
      <c r="PP48" s="13"/>
      <c r="PQ48" s="13"/>
      <c r="PR48" s="13"/>
      <c r="PS48" s="13"/>
      <c r="PT48" s="13"/>
      <c r="PU48" s="13"/>
      <c r="PV48" s="13"/>
      <c r="PW48" s="13"/>
      <c r="PX48" s="13"/>
      <c r="PY48" s="13"/>
      <c r="PZ48" s="13"/>
      <c r="QA48" s="13"/>
      <c r="QB48" s="13"/>
      <c r="QC48" s="13"/>
      <c r="QD48" s="13"/>
      <c r="QE48" s="13"/>
      <c r="QF48" s="13"/>
      <c r="QG48" s="13"/>
      <c r="QH48" s="13"/>
      <c r="QI48" s="13"/>
    </row>
    <row r="49" spans="1:451" s="14" customFormat="1" ht="12.75" x14ac:dyDescent="0.2">
      <c r="A49" s="2">
        <v>312000</v>
      </c>
      <c r="B49" s="10" t="s">
        <v>537</v>
      </c>
      <c r="C49" s="10" t="s">
        <v>247</v>
      </c>
      <c r="D49" s="11">
        <v>2061</v>
      </c>
      <c r="E49" s="12">
        <v>0</v>
      </c>
      <c r="F49" s="12">
        <v>0</v>
      </c>
      <c r="G49" s="12">
        <v>0</v>
      </c>
      <c r="H49" s="12">
        <v>0</v>
      </c>
      <c r="I49" s="12">
        <v>0</v>
      </c>
      <c r="J49" s="12">
        <v>0</v>
      </c>
      <c r="K49" s="12">
        <v>0</v>
      </c>
      <c r="L49" s="12">
        <v>0</v>
      </c>
      <c r="M49" s="12">
        <v>0</v>
      </c>
      <c r="N49" s="12">
        <v>0</v>
      </c>
      <c r="O49" s="12">
        <v>0</v>
      </c>
      <c r="P49" s="12">
        <v>0</v>
      </c>
      <c r="Q49" s="12">
        <v>0</v>
      </c>
      <c r="R49" s="12">
        <v>0</v>
      </c>
      <c r="S49" s="12">
        <v>0</v>
      </c>
      <c r="T49" s="12">
        <v>0</v>
      </c>
      <c r="U49" s="12">
        <v>0</v>
      </c>
      <c r="V49" s="12">
        <v>0</v>
      </c>
      <c r="W49" s="12">
        <v>0</v>
      </c>
      <c r="X49" s="12">
        <v>0</v>
      </c>
      <c r="Y49" s="12">
        <v>0</v>
      </c>
      <c r="Z49" s="12"/>
      <c r="AA49" s="12">
        <v>0</v>
      </c>
      <c r="AB49" s="12">
        <v>0</v>
      </c>
      <c r="AC49" s="12">
        <v>0</v>
      </c>
      <c r="AD49" s="12">
        <v>0</v>
      </c>
      <c r="AE49" s="15">
        <v>0</v>
      </c>
      <c r="AF49" s="15">
        <v>0</v>
      </c>
      <c r="AG49" s="15">
        <v>0</v>
      </c>
      <c r="AH49" s="15">
        <v>0</v>
      </c>
      <c r="AI49" s="12">
        <v>0</v>
      </c>
      <c r="AJ49" s="12">
        <v>0</v>
      </c>
      <c r="AK49" s="12">
        <v>0</v>
      </c>
      <c r="AL49" s="12">
        <v>0</v>
      </c>
      <c r="AM49" s="12">
        <v>0</v>
      </c>
      <c r="AN49" s="12">
        <v>0</v>
      </c>
      <c r="AO49" s="12">
        <v>0</v>
      </c>
      <c r="AP49" s="12">
        <v>0</v>
      </c>
      <c r="AQ49" s="12">
        <v>0</v>
      </c>
      <c r="AR49" s="12">
        <v>0</v>
      </c>
      <c r="AS49" s="12">
        <v>0</v>
      </c>
      <c r="AT49" s="12">
        <v>0</v>
      </c>
      <c r="AU49" s="12">
        <v>0</v>
      </c>
      <c r="AV49" s="12">
        <v>0</v>
      </c>
      <c r="AW49" s="12">
        <v>0</v>
      </c>
      <c r="AX49" s="12">
        <v>0</v>
      </c>
      <c r="AY49" s="12">
        <v>0</v>
      </c>
      <c r="AZ49" s="12">
        <v>0</v>
      </c>
      <c r="BA49" s="12">
        <v>0</v>
      </c>
      <c r="BB49" s="12">
        <v>0</v>
      </c>
      <c r="BC49" s="12">
        <v>0</v>
      </c>
      <c r="BD49" s="12">
        <v>0</v>
      </c>
      <c r="BE49" s="12">
        <v>0</v>
      </c>
      <c r="BF49" s="12">
        <v>0</v>
      </c>
      <c r="BG49" s="12">
        <v>0</v>
      </c>
      <c r="BH49" s="12">
        <v>0</v>
      </c>
      <c r="BI49" s="12">
        <v>0</v>
      </c>
      <c r="BJ49" s="12">
        <v>0</v>
      </c>
      <c r="BK49" s="12">
        <v>0</v>
      </c>
      <c r="BL49" s="12">
        <v>0</v>
      </c>
      <c r="BM49" s="12">
        <v>0</v>
      </c>
      <c r="BN49" s="12">
        <v>0</v>
      </c>
      <c r="BO49" s="12">
        <v>0</v>
      </c>
      <c r="BP49" s="12">
        <v>0</v>
      </c>
      <c r="BQ49" s="12">
        <v>0</v>
      </c>
      <c r="BR49" s="12">
        <v>0</v>
      </c>
      <c r="BS49" s="12">
        <v>0</v>
      </c>
      <c r="BT49" s="12">
        <v>0</v>
      </c>
      <c r="BU49" s="12">
        <v>0</v>
      </c>
      <c r="BV49" s="12">
        <v>0</v>
      </c>
      <c r="BW49" s="12">
        <v>0</v>
      </c>
      <c r="BX49" s="12">
        <v>0</v>
      </c>
      <c r="BY49" s="12">
        <v>0</v>
      </c>
      <c r="BZ49" s="12">
        <v>0</v>
      </c>
      <c r="CA49" s="12">
        <v>0</v>
      </c>
      <c r="CB49" s="12">
        <v>0</v>
      </c>
      <c r="CC49" s="12">
        <v>0</v>
      </c>
      <c r="CD49" s="12">
        <v>0</v>
      </c>
      <c r="CE49" s="12">
        <v>0</v>
      </c>
      <c r="CF49" s="12">
        <v>0</v>
      </c>
      <c r="CG49" s="12">
        <v>0</v>
      </c>
      <c r="CH49" s="12">
        <v>0</v>
      </c>
      <c r="CI49" s="12">
        <v>0</v>
      </c>
      <c r="CJ49" s="12">
        <v>0</v>
      </c>
      <c r="CK49" s="12">
        <v>0</v>
      </c>
      <c r="CL49" s="12">
        <v>0</v>
      </c>
      <c r="CM49" s="12">
        <v>0</v>
      </c>
      <c r="CN49" s="12">
        <v>0</v>
      </c>
      <c r="CO49" s="12">
        <v>0</v>
      </c>
      <c r="CP49" s="12">
        <v>0</v>
      </c>
      <c r="CQ49" s="12">
        <v>0</v>
      </c>
      <c r="CR49" s="12">
        <v>0</v>
      </c>
      <c r="CS49" s="12">
        <v>0</v>
      </c>
      <c r="CT49" s="12">
        <v>0</v>
      </c>
      <c r="CU49" s="12">
        <v>0</v>
      </c>
      <c r="CV49" s="12">
        <v>0</v>
      </c>
      <c r="CW49" s="12">
        <v>0</v>
      </c>
      <c r="CX49" s="12">
        <v>0</v>
      </c>
      <c r="CY49" s="12">
        <v>0</v>
      </c>
      <c r="CZ49" s="12">
        <f t="shared" si="24"/>
        <v>0</v>
      </c>
      <c r="DA49" s="12">
        <v>0</v>
      </c>
      <c r="DB49" s="12">
        <v>0</v>
      </c>
      <c r="DC49" s="12">
        <v>0</v>
      </c>
      <c r="DD49" s="12">
        <f t="shared" si="15"/>
        <v>0</v>
      </c>
      <c r="DE49" s="12">
        <f t="shared" si="16"/>
        <v>0</v>
      </c>
      <c r="DF49" s="12">
        <f t="shared" si="22"/>
        <v>0</v>
      </c>
      <c r="DG49" s="12">
        <v>0</v>
      </c>
      <c r="DH49" s="12">
        <f t="shared" si="17"/>
        <v>0</v>
      </c>
      <c r="DI49" s="12">
        <v>0</v>
      </c>
      <c r="DJ49" s="12">
        <v>0</v>
      </c>
      <c r="DK49" s="12">
        <v>0</v>
      </c>
      <c r="DL49" s="12">
        <v>0</v>
      </c>
      <c r="DM49" s="12">
        <v>0</v>
      </c>
      <c r="DN49" s="12">
        <v>0</v>
      </c>
      <c r="DO49" s="12">
        <v>0</v>
      </c>
      <c r="DP49" s="12">
        <v>0</v>
      </c>
      <c r="DQ49" s="12">
        <v>0</v>
      </c>
      <c r="DR49" s="12">
        <v>0</v>
      </c>
      <c r="DS49" s="12">
        <v>0</v>
      </c>
      <c r="DT49" s="12">
        <v>0</v>
      </c>
      <c r="DU49" s="12">
        <v>0</v>
      </c>
      <c r="DV49" s="12">
        <v>0</v>
      </c>
      <c r="DW49" s="12">
        <v>0</v>
      </c>
      <c r="DX49" s="12">
        <v>0</v>
      </c>
      <c r="DY49" s="12">
        <v>0</v>
      </c>
      <c r="DZ49" s="12">
        <v>0</v>
      </c>
      <c r="EA49" s="12">
        <v>0</v>
      </c>
      <c r="EB49" s="12">
        <v>0</v>
      </c>
      <c r="EC49" s="12">
        <v>0</v>
      </c>
      <c r="ED49" s="12">
        <f t="shared" si="18"/>
        <v>0</v>
      </c>
      <c r="EE49" s="12">
        <v>0</v>
      </c>
      <c r="EF49" s="12">
        <v>0</v>
      </c>
      <c r="EG49" s="12">
        <v>0</v>
      </c>
      <c r="EH49" s="12">
        <v>0</v>
      </c>
      <c r="EI49" s="12">
        <v>0</v>
      </c>
      <c r="EJ49" s="12">
        <v>0</v>
      </c>
      <c r="EK49" s="12">
        <v>0</v>
      </c>
      <c r="EL49" s="12">
        <v>0</v>
      </c>
      <c r="EM49" s="12">
        <v>0</v>
      </c>
      <c r="EN49" s="12">
        <v>0</v>
      </c>
      <c r="EO49" s="12">
        <v>0</v>
      </c>
      <c r="EP49" s="12">
        <v>0</v>
      </c>
      <c r="EQ49" s="12">
        <v>0</v>
      </c>
      <c r="ER49" s="12">
        <v>0</v>
      </c>
      <c r="ES49" s="12">
        <v>0</v>
      </c>
      <c r="ET49" s="12">
        <v>0</v>
      </c>
      <c r="EU49" s="12">
        <v>0</v>
      </c>
      <c r="EV49" s="12">
        <v>0</v>
      </c>
      <c r="EW49" s="12">
        <v>0</v>
      </c>
      <c r="EX49" s="12">
        <v>0</v>
      </c>
      <c r="EY49" s="12">
        <v>0</v>
      </c>
      <c r="EZ49" s="12">
        <v>0</v>
      </c>
      <c r="FA49" s="12"/>
      <c r="FB49" s="12"/>
      <c r="FC49" s="12"/>
      <c r="FD49" s="12"/>
      <c r="FE49" s="12"/>
      <c r="FF49" s="12"/>
      <c r="FG49" s="12">
        <v>0</v>
      </c>
      <c r="FH49" s="12">
        <v>0</v>
      </c>
      <c r="FI49" s="12">
        <v>0</v>
      </c>
      <c r="FJ49" s="12">
        <v>0</v>
      </c>
      <c r="FK49" s="12">
        <v>0</v>
      </c>
      <c r="FL49" s="12">
        <v>0</v>
      </c>
      <c r="FM49" s="12">
        <f t="shared" si="19"/>
        <v>0</v>
      </c>
      <c r="FN49" s="12">
        <v>0</v>
      </c>
      <c r="FO49" s="12">
        <v>0</v>
      </c>
      <c r="FP49" s="12">
        <v>0</v>
      </c>
      <c r="FQ49" s="12">
        <v>0</v>
      </c>
      <c r="FR49" s="12">
        <v>0</v>
      </c>
      <c r="FS49" s="12">
        <v>0</v>
      </c>
      <c r="FT49" s="12">
        <v>0</v>
      </c>
      <c r="FU49" s="12">
        <v>0</v>
      </c>
      <c r="FV49" s="12">
        <v>0</v>
      </c>
      <c r="FW49" s="12">
        <f t="shared" si="20"/>
        <v>0</v>
      </c>
      <c r="FX49" s="12">
        <v>0</v>
      </c>
      <c r="FY49" s="12">
        <v>0</v>
      </c>
      <c r="FZ49" s="12">
        <v>0</v>
      </c>
      <c r="GA49" s="12">
        <v>0</v>
      </c>
      <c r="GB49" s="12">
        <v>0</v>
      </c>
      <c r="GC49" s="12">
        <v>0</v>
      </c>
      <c r="GD49" s="12">
        <v>0</v>
      </c>
      <c r="GE49" s="12">
        <v>0</v>
      </c>
      <c r="GF49" s="12">
        <v>0</v>
      </c>
      <c r="GG49" s="12">
        <v>0</v>
      </c>
      <c r="GH49" s="12">
        <v>0</v>
      </c>
      <c r="GI49" s="12">
        <v>0</v>
      </c>
      <c r="GJ49" s="12">
        <v>0</v>
      </c>
      <c r="GK49" s="12">
        <v>0</v>
      </c>
      <c r="GL49" s="12">
        <v>0</v>
      </c>
      <c r="GM49" s="12">
        <v>0</v>
      </c>
      <c r="GN49" s="12">
        <v>0</v>
      </c>
      <c r="GO49" s="12">
        <v>0</v>
      </c>
      <c r="GP49" s="12">
        <v>0</v>
      </c>
      <c r="GQ49" s="12">
        <v>0</v>
      </c>
      <c r="GR49" s="12">
        <v>0</v>
      </c>
      <c r="GS49" s="12">
        <v>0</v>
      </c>
      <c r="GT49" s="12">
        <v>0</v>
      </c>
      <c r="GU49" s="12">
        <v>0</v>
      </c>
      <c r="GV49" s="12"/>
      <c r="GW49" s="12"/>
      <c r="GX49" s="12"/>
      <c r="GY49" s="12"/>
      <c r="GZ49" s="12"/>
      <c r="HA49" s="12"/>
      <c r="HB49" s="12"/>
      <c r="HC49" s="12"/>
      <c r="HD49" s="12">
        <v>0</v>
      </c>
      <c r="HE49" s="12">
        <v>0</v>
      </c>
      <c r="HF49" s="12">
        <v>0</v>
      </c>
      <c r="HG49" s="12">
        <v>0</v>
      </c>
      <c r="HH49" s="12">
        <v>0</v>
      </c>
      <c r="HI49" s="12">
        <v>0</v>
      </c>
      <c r="HJ49" s="12">
        <v>0</v>
      </c>
      <c r="HK49" s="12">
        <f t="shared" si="8"/>
        <v>0</v>
      </c>
      <c r="HL49" s="12">
        <v>0</v>
      </c>
      <c r="HM49" s="12">
        <v>0</v>
      </c>
      <c r="HN49" s="12">
        <f t="shared" si="9"/>
        <v>0</v>
      </c>
      <c r="HO49" s="12">
        <v>0</v>
      </c>
      <c r="HP49" s="12">
        <v>0</v>
      </c>
      <c r="HQ49" s="12">
        <f t="shared" si="10"/>
        <v>0</v>
      </c>
      <c r="HR49" s="12">
        <v>0</v>
      </c>
      <c r="HS49" s="12">
        <v>0</v>
      </c>
      <c r="HT49" s="12">
        <f t="shared" si="21"/>
        <v>0</v>
      </c>
      <c r="HU49" s="12">
        <v>0</v>
      </c>
      <c r="HV49" s="12">
        <v>0</v>
      </c>
      <c r="HW49" s="12">
        <f t="shared" si="12"/>
        <v>0</v>
      </c>
      <c r="HX49" s="12">
        <v>0</v>
      </c>
      <c r="HY49" s="12">
        <v>0</v>
      </c>
      <c r="HZ49" s="12">
        <v>0</v>
      </c>
      <c r="IA49" s="12">
        <v>0</v>
      </c>
      <c r="IB49" s="12">
        <v>0</v>
      </c>
      <c r="IC49" s="12">
        <v>0</v>
      </c>
      <c r="ID49" s="12">
        <v>0</v>
      </c>
      <c r="IE49" s="12"/>
      <c r="IF49" s="12"/>
      <c r="IG49" s="12"/>
      <c r="IH49" s="12"/>
      <c r="II49" s="12"/>
      <c r="IJ49" s="12"/>
      <c r="IK49" s="12"/>
      <c r="IL49" s="12"/>
      <c r="IM49" s="12"/>
      <c r="IN49" s="12"/>
      <c r="IO49" s="12"/>
      <c r="IP49" s="12"/>
      <c r="IQ49" s="12"/>
      <c r="IR49" s="12"/>
      <c r="IS49" s="12"/>
      <c r="IT49" s="12"/>
      <c r="IU49" s="12"/>
      <c r="IV49" s="12"/>
      <c r="IW49" s="12"/>
      <c r="IX49" s="12"/>
      <c r="IY49" s="12"/>
      <c r="IZ49" s="12"/>
      <c r="JA49" s="12"/>
      <c r="JB49" s="12"/>
      <c r="JC49" s="12"/>
      <c r="JD49" s="12"/>
      <c r="JE49" s="12"/>
      <c r="JF49" s="12"/>
      <c r="JG49" s="12"/>
      <c r="JH49" s="12"/>
      <c r="JI49" s="12"/>
      <c r="JJ49" s="12"/>
      <c r="JK49" s="12"/>
      <c r="JL49" s="12"/>
      <c r="JM49" s="12"/>
      <c r="JN49" s="12"/>
      <c r="JO49" s="12"/>
      <c r="JP49" s="12"/>
      <c r="JQ49" s="12"/>
      <c r="JR49" s="12"/>
      <c r="JS49" s="12"/>
      <c r="JT49" s="12"/>
      <c r="JU49" s="12"/>
      <c r="JV49" s="12"/>
      <c r="JW49" s="12"/>
      <c r="JX49" s="12"/>
      <c r="JY49" s="12"/>
      <c r="JZ49" s="12"/>
      <c r="KA49" s="12"/>
      <c r="KB49" s="12"/>
      <c r="KC49" s="12"/>
      <c r="KD49" s="12"/>
      <c r="KE49" s="12"/>
      <c r="KF49" s="12"/>
      <c r="KG49" s="12"/>
      <c r="KH49" s="12"/>
      <c r="KI49" s="12"/>
      <c r="KJ49" s="12"/>
      <c r="KK49" s="12"/>
      <c r="KL49" s="12"/>
      <c r="KM49" s="12"/>
      <c r="KN49" s="12"/>
      <c r="KO49" s="12"/>
      <c r="KP49" s="12"/>
      <c r="KQ49" s="12"/>
      <c r="KR49" s="12"/>
      <c r="KS49" s="12"/>
      <c r="KT49" s="12"/>
      <c r="KU49" s="12"/>
      <c r="KV49" s="12"/>
      <c r="KW49" s="12"/>
      <c r="KX49" s="12"/>
      <c r="KY49" s="12"/>
      <c r="KZ49" s="12"/>
      <c r="LA49" s="12"/>
      <c r="LB49" s="12"/>
      <c r="LC49" s="12"/>
      <c r="LD49" s="12"/>
      <c r="LE49" s="12"/>
      <c r="LF49" s="12"/>
      <c r="LG49" s="12"/>
      <c r="LH49" s="12"/>
      <c r="LI49" s="12"/>
      <c r="LJ49" s="12"/>
      <c r="LK49" s="12"/>
      <c r="LL49" s="12"/>
      <c r="LM49" s="12"/>
      <c r="LN49" s="12"/>
      <c r="LO49" s="12"/>
      <c r="LP49" s="12"/>
      <c r="LQ49" s="12"/>
      <c r="LR49" s="12"/>
      <c r="LS49" s="12">
        <v>0</v>
      </c>
      <c r="LT49" s="12">
        <v>0</v>
      </c>
      <c r="LU49" s="12">
        <v>0</v>
      </c>
      <c r="LV49" s="12">
        <v>0</v>
      </c>
      <c r="LW49" s="12">
        <v>0</v>
      </c>
      <c r="LX49" s="12">
        <v>0</v>
      </c>
      <c r="LY49" s="12">
        <v>0</v>
      </c>
      <c r="LZ49" s="12">
        <v>0</v>
      </c>
      <c r="MA49" s="12">
        <v>0</v>
      </c>
      <c r="MB49" s="12">
        <v>0</v>
      </c>
      <c r="MC49" s="12">
        <v>0</v>
      </c>
      <c r="MD49" s="12">
        <v>0</v>
      </c>
      <c r="ME49" s="12">
        <v>0</v>
      </c>
      <c r="MF49" s="12">
        <v>0</v>
      </c>
      <c r="MG49" s="12">
        <v>0</v>
      </c>
      <c r="MH49" s="12">
        <v>0</v>
      </c>
      <c r="MI49" s="12">
        <v>0</v>
      </c>
      <c r="MJ49" s="12">
        <v>0</v>
      </c>
      <c r="MK49" s="12">
        <v>0</v>
      </c>
      <c r="ML49" s="12">
        <v>0</v>
      </c>
      <c r="MM49" s="12">
        <v>0</v>
      </c>
      <c r="MN49" s="12">
        <v>0</v>
      </c>
      <c r="MO49" s="12">
        <v>0</v>
      </c>
      <c r="MP49" s="12">
        <f t="shared" si="23"/>
        <v>0</v>
      </c>
      <c r="MQ49" s="12">
        <v>0</v>
      </c>
      <c r="MR49" s="12">
        <v>0</v>
      </c>
      <c r="MS49" s="12">
        <v>0</v>
      </c>
      <c r="MT49" s="12">
        <v>0</v>
      </c>
      <c r="MU49" s="12">
        <v>0</v>
      </c>
      <c r="MV49" s="12">
        <v>0</v>
      </c>
      <c r="MW49" s="12">
        <v>0</v>
      </c>
      <c r="MX49" s="12">
        <v>0</v>
      </c>
      <c r="MY49" s="12">
        <v>0</v>
      </c>
      <c r="MZ49" s="12">
        <v>0</v>
      </c>
      <c r="NA49" s="12">
        <v>0</v>
      </c>
      <c r="NB49" s="12">
        <v>0</v>
      </c>
      <c r="NC49" s="12">
        <v>0</v>
      </c>
      <c r="ND49" s="12">
        <v>0</v>
      </c>
      <c r="NE49" s="12">
        <v>0</v>
      </c>
      <c r="NF49" s="12">
        <v>0</v>
      </c>
      <c r="NG49" s="12">
        <v>0</v>
      </c>
      <c r="NH49" s="12">
        <v>0</v>
      </c>
      <c r="NI49" s="12">
        <v>0</v>
      </c>
      <c r="NJ49" s="12">
        <v>0</v>
      </c>
      <c r="NK49" s="12">
        <v>0</v>
      </c>
      <c r="NL49" s="12">
        <v>0</v>
      </c>
      <c r="NM49" s="12">
        <v>0</v>
      </c>
      <c r="NN49" s="12">
        <v>0</v>
      </c>
      <c r="NO49" s="12">
        <v>0</v>
      </c>
      <c r="NP49" s="12">
        <v>0</v>
      </c>
      <c r="NQ49" s="12">
        <v>0</v>
      </c>
      <c r="NR49" s="12">
        <v>0</v>
      </c>
      <c r="NS49" s="12">
        <v>0</v>
      </c>
      <c r="NT49" s="12">
        <v>0</v>
      </c>
      <c r="NU49" s="12">
        <v>0</v>
      </c>
      <c r="NV49" s="12">
        <v>0</v>
      </c>
      <c r="NW49" s="12">
        <v>0</v>
      </c>
      <c r="NX49" s="12">
        <v>0</v>
      </c>
      <c r="NY49" s="12">
        <v>0</v>
      </c>
      <c r="NZ49" s="12">
        <v>0</v>
      </c>
      <c r="OA49" s="12">
        <v>0</v>
      </c>
      <c r="OB49" s="12">
        <v>0</v>
      </c>
      <c r="OC49" s="12">
        <v>0</v>
      </c>
      <c r="OD49" s="12">
        <v>0</v>
      </c>
      <c r="OE49" s="12">
        <v>0</v>
      </c>
      <c r="OF49" s="12">
        <v>0</v>
      </c>
      <c r="OG49" s="12">
        <v>0</v>
      </c>
      <c r="OH49" s="12">
        <v>0</v>
      </c>
      <c r="OI49" s="12">
        <v>0</v>
      </c>
      <c r="OJ49" s="12">
        <v>0</v>
      </c>
      <c r="OK49" s="12">
        <v>0</v>
      </c>
      <c r="OL49" s="12">
        <v>0</v>
      </c>
      <c r="OM49" s="12">
        <v>0</v>
      </c>
      <c r="ON49" s="12">
        <v>0</v>
      </c>
      <c r="OO49" s="12">
        <v>0</v>
      </c>
      <c r="OP49" s="12">
        <v>0</v>
      </c>
      <c r="OQ49" s="12">
        <v>0</v>
      </c>
      <c r="OR49" s="12">
        <v>0</v>
      </c>
      <c r="OS49" s="12"/>
      <c r="OT49" s="12">
        <f t="shared" si="14"/>
        <v>0</v>
      </c>
      <c r="OU49" s="12"/>
      <c r="OV49" s="13"/>
      <c r="OW49" s="13"/>
      <c r="OX49" s="13"/>
      <c r="OY49" s="13"/>
      <c r="OZ49" s="13"/>
      <c r="PA49" s="13"/>
      <c r="PB49" s="13"/>
      <c r="PC49" s="13"/>
      <c r="PD49" s="13"/>
      <c r="PE49" s="13"/>
      <c r="PF49" s="13"/>
      <c r="PG49" s="13"/>
      <c r="PH49" s="13"/>
      <c r="PI49" s="13"/>
      <c r="PJ49" s="13"/>
      <c r="PK49" s="13"/>
      <c r="PL49" s="13"/>
      <c r="PM49" s="13"/>
      <c r="PN49" s="13"/>
      <c r="PO49" s="13"/>
      <c r="PP49" s="13"/>
      <c r="PQ49" s="13"/>
      <c r="PR49" s="13"/>
      <c r="PS49" s="13"/>
      <c r="PT49" s="13"/>
      <c r="PU49" s="13"/>
      <c r="PV49" s="13"/>
      <c r="PW49" s="13"/>
      <c r="PX49" s="13"/>
      <c r="PY49" s="13"/>
      <c r="PZ49" s="13"/>
      <c r="QA49" s="13"/>
      <c r="QB49" s="13"/>
      <c r="QC49" s="13"/>
      <c r="QD49" s="13"/>
      <c r="QE49" s="13"/>
      <c r="QF49" s="13"/>
      <c r="QG49" s="13"/>
      <c r="QH49" s="13"/>
      <c r="QI49" s="13"/>
    </row>
    <row r="50" spans="1:451" s="14" customFormat="1" ht="12.75" x14ac:dyDescent="0.2">
      <c r="A50" s="2">
        <v>312000</v>
      </c>
      <c r="B50" s="10" t="s">
        <v>537</v>
      </c>
      <c r="C50" s="10" t="s">
        <v>247</v>
      </c>
      <c r="D50" s="11">
        <v>2062</v>
      </c>
      <c r="E50" s="12">
        <v>0</v>
      </c>
      <c r="F50" s="12">
        <v>0</v>
      </c>
      <c r="G50" s="12">
        <v>0</v>
      </c>
      <c r="H50" s="12">
        <v>0</v>
      </c>
      <c r="I50" s="12">
        <v>0</v>
      </c>
      <c r="J50" s="12">
        <v>0</v>
      </c>
      <c r="K50" s="12">
        <v>0</v>
      </c>
      <c r="L50" s="12">
        <v>0</v>
      </c>
      <c r="M50" s="12">
        <v>0</v>
      </c>
      <c r="N50" s="12">
        <v>0</v>
      </c>
      <c r="O50" s="12">
        <v>0</v>
      </c>
      <c r="P50" s="12">
        <v>0</v>
      </c>
      <c r="Q50" s="12">
        <v>0</v>
      </c>
      <c r="R50" s="12">
        <v>0</v>
      </c>
      <c r="S50" s="12">
        <v>0</v>
      </c>
      <c r="T50" s="12">
        <v>0</v>
      </c>
      <c r="U50" s="12">
        <v>0</v>
      </c>
      <c r="V50" s="12">
        <v>0</v>
      </c>
      <c r="W50" s="12">
        <v>0</v>
      </c>
      <c r="X50" s="12">
        <v>0</v>
      </c>
      <c r="Y50" s="12">
        <v>0</v>
      </c>
      <c r="Z50" s="12"/>
      <c r="AA50" s="12">
        <v>0</v>
      </c>
      <c r="AB50" s="12">
        <v>0</v>
      </c>
      <c r="AC50" s="12">
        <v>0</v>
      </c>
      <c r="AD50" s="12">
        <v>0</v>
      </c>
      <c r="AE50" s="15">
        <v>0</v>
      </c>
      <c r="AF50" s="15">
        <v>0</v>
      </c>
      <c r="AG50" s="15">
        <v>0</v>
      </c>
      <c r="AH50" s="15">
        <v>0</v>
      </c>
      <c r="AI50" s="12">
        <v>0</v>
      </c>
      <c r="AJ50" s="12">
        <v>0</v>
      </c>
      <c r="AK50" s="12">
        <v>0</v>
      </c>
      <c r="AL50" s="12">
        <v>0</v>
      </c>
      <c r="AM50" s="12">
        <v>0</v>
      </c>
      <c r="AN50" s="12">
        <v>0</v>
      </c>
      <c r="AO50" s="12">
        <v>0</v>
      </c>
      <c r="AP50" s="12">
        <v>0</v>
      </c>
      <c r="AQ50" s="12">
        <v>0</v>
      </c>
      <c r="AR50" s="12">
        <v>0</v>
      </c>
      <c r="AS50" s="12">
        <v>0</v>
      </c>
      <c r="AT50" s="12">
        <v>0</v>
      </c>
      <c r="AU50" s="12">
        <v>0</v>
      </c>
      <c r="AV50" s="12">
        <v>0</v>
      </c>
      <c r="AW50" s="12">
        <v>0</v>
      </c>
      <c r="AX50" s="12">
        <v>0</v>
      </c>
      <c r="AY50" s="12">
        <v>0</v>
      </c>
      <c r="AZ50" s="12">
        <v>0</v>
      </c>
      <c r="BA50" s="12">
        <v>0</v>
      </c>
      <c r="BB50" s="12">
        <v>0</v>
      </c>
      <c r="BC50" s="12">
        <v>0</v>
      </c>
      <c r="BD50" s="12">
        <v>0</v>
      </c>
      <c r="BE50" s="12">
        <v>0</v>
      </c>
      <c r="BF50" s="12">
        <v>0</v>
      </c>
      <c r="BG50" s="12">
        <v>0</v>
      </c>
      <c r="BH50" s="12">
        <v>0</v>
      </c>
      <c r="BI50" s="12">
        <v>0</v>
      </c>
      <c r="BJ50" s="12">
        <v>0</v>
      </c>
      <c r="BK50" s="12">
        <v>0</v>
      </c>
      <c r="BL50" s="12">
        <v>0</v>
      </c>
      <c r="BM50" s="12">
        <v>0</v>
      </c>
      <c r="BN50" s="12">
        <v>0</v>
      </c>
      <c r="BO50" s="12">
        <v>0</v>
      </c>
      <c r="BP50" s="12">
        <v>0</v>
      </c>
      <c r="BQ50" s="12">
        <v>0</v>
      </c>
      <c r="BR50" s="12">
        <v>0</v>
      </c>
      <c r="BS50" s="12">
        <v>0</v>
      </c>
      <c r="BT50" s="12">
        <v>0</v>
      </c>
      <c r="BU50" s="12">
        <v>0</v>
      </c>
      <c r="BV50" s="12">
        <v>0</v>
      </c>
      <c r="BW50" s="12">
        <v>0</v>
      </c>
      <c r="BX50" s="12">
        <v>0</v>
      </c>
      <c r="BY50" s="12">
        <v>0</v>
      </c>
      <c r="BZ50" s="12">
        <v>0</v>
      </c>
      <c r="CA50" s="12">
        <v>0</v>
      </c>
      <c r="CB50" s="12">
        <v>0</v>
      </c>
      <c r="CC50" s="12">
        <v>0</v>
      </c>
      <c r="CD50" s="12">
        <v>0</v>
      </c>
      <c r="CE50" s="12">
        <v>0</v>
      </c>
      <c r="CF50" s="12">
        <v>0</v>
      </c>
      <c r="CG50" s="12">
        <v>0</v>
      </c>
      <c r="CH50" s="12">
        <v>0</v>
      </c>
      <c r="CI50" s="12">
        <v>0</v>
      </c>
      <c r="CJ50" s="12">
        <v>0</v>
      </c>
      <c r="CK50" s="12">
        <v>0</v>
      </c>
      <c r="CL50" s="12">
        <v>0</v>
      </c>
      <c r="CM50" s="12">
        <v>0</v>
      </c>
      <c r="CN50" s="12">
        <v>0</v>
      </c>
      <c r="CO50" s="12">
        <v>0</v>
      </c>
      <c r="CP50" s="12">
        <v>0</v>
      </c>
      <c r="CQ50" s="12">
        <v>0</v>
      </c>
      <c r="CR50" s="12">
        <v>0</v>
      </c>
      <c r="CS50" s="12">
        <v>0</v>
      </c>
      <c r="CT50" s="12">
        <v>0</v>
      </c>
      <c r="CU50" s="12">
        <v>0</v>
      </c>
      <c r="CV50" s="12">
        <v>0</v>
      </c>
      <c r="CW50" s="12">
        <v>0</v>
      </c>
      <c r="CX50" s="12">
        <v>0</v>
      </c>
      <c r="CY50" s="12">
        <v>0</v>
      </c>
      <c r="CZ50" s="12">
        <f t="shared" si="24"/>
        <v>0</v>
      </c>
      <c r="DA50" s="12">
        <v>0</v>
      </c>
      <c r="DB50" s="12">
        <v>0</v>
      </c>
      <c r="DC50" s="12">
        <v>0</v>
      </c>
      <c r="DD50" s="12">
        <f t="shared" si="15"/>
        <v>0</v>
      </c>
      <c r="DE50" s="12">
        <f t="shared" si="16"/>
        <v>0</v>
      </c>
      <c r="DF50" s="12">
        <f t="shared" si="22"/>
        <v>0</v>
      </c>
      <c r="DG50" s="12">
        <v>0</v>
      </c>
      <c r="DH50" s="12">
        <f t="shared" si="17"/>
        <v>0</v>
      </c>
      <c r="DI50" s="12">
        <v>0</v>
      </c>
      <c r="DJ50" s="12">
        <v>0</v>
      </c>
      <c r="DK50" s="12">
        <v>0</v>
      </c>
      <c r="DL50" s="12">
        <v>0</v>
      </c>
      <c r="DM50" s="12">
        <v>0</v>
      </c>
      <c r="DN50" s="12">
        <v>0</v>
      </c>
      <c r="DO50" s="12">
        <v>0</v>
      </c>
      <c r="DP50" s="12">
        <v>0</v>
      </c>
      <c r="DQ50" s="12">
        <v>0</v>
      </c>
      <c r="DR50" s="12">
        <v>0</v>
      </c>
      <c r="DS50" s="12">
        <v>0</v>
      </c>
      <c r="DT50" s="12">
        <v>0</v>
      </c>
      <c r="DU50" s="12">
        <v>0</v>
      </c>
      <c r="DV50" s="12">
        <v>0</v>
      </c>
      <c r="DW50" s="12">
        <v>0</v>
      </c>
      <c r="DX50" s="12">
        <v>0</v>
      </c>
      <c r="DY50" s="12">
        <v>0</v>
      </c>
      <c r="DZ50" s="12">
        <v>0</v>
      </c>
      <c r="EA50" s="12">
        <v>0</v>
      </c>
      <c r="EB50" s="12">
        <v>0</v>
      </c>
      <c r="EC50" s="12">
        <v>0</v>
      </c>
      <c r="ED50" s="12">
        <f t="shared" si="18"/>
        <v>0</v>
      </c>
      <c r="EE50" s="12">
        <v>0</v>
      </c>
      <c r="EF50" s="12">
        <v>0</v>
      </c>
      <c r="EG50" s="12">
        <v>0</v>
      </c>
      <c r="EH50" s="12">
        <v>0</v>
      </c>
      <c r="EI50" s="12">
        <v>0</v>
      </c>
      <c r="EJ50" s="12">
        <v>0</v>
      </c>
      <c r="EK50" s="12">
        <v>0</v>
      </c>
      <c r="EL50" s="12">
        <v>0</v>
      </c>
      <c r="EM50" s="12">
        <v>0</v>
      </c>
      <c r="EN50" s="12">
        <v>0</v>
      </c>
      <c r="EO50" s="12">
        <v>0</v>
      </c>
      <c r="EP50" s="12">
        <v>0</v>
      </c>
      <c r="EQ50" s="12">
        <v>0</v>
      </c>
      <c r="ER50" s="12">
        <v>0</v>
      </c>
      <c r="ES50" s="12">
        <v>0</v>
      </c>
      <c r="ET50" s="12">
        <v>0</v>
      </c>
      <c r="EU50" s="12">
        <v>0</v>
      </c>
      <c r="EV50" s="12">
        <v>0</v>
      </c>
      <c r="EW50" s="12">
        <v>0</v>
      </c>
      <c r="EX50" s="12">
        <v>0</v>
      </c>
      <c r="EY50" s="12">
        <v>0</v>
      </c>
      <c r="EZ50" s="12">
        <v>0</v>
      </c>
      <c r="FA50" s="12"/>
      <c r="FB50" s="12"/>
      <c r="FC50" s="12"/>
      <c r="FD50" s="12"/>
      <c r="FE50" s="12"/>
      <c r="FF50" s="12"/>
      <c r="FG50" s="12">
        <v>0</v>
      </c>
      <c r="FH50" s="12">
        <v>0</v>
      </c>
      <c r="FI50" s="12">
        <v>0</v>
      </c>
      <c r="FJ50" s="12">
        <v>0</v>
      </c>
      <c r="FK50" s="12">
        <v>0</v>
      </c>
      <c r="FL50" s="12">
        <v>0</v>
      </c>
      <c r="FM50" s="12">
        <f t="shared" si="19"/>
        <v>0</v>
      </c>
      <c r="FN50" s="12">
        <v>0</v>
      </c>
      <c r="FO50" s="12">
        <v>0</v>
      </c>
      <c r="FP50" s="12">
        <v>0</v>
      </c>
      <c r="FQ50" s="12">
        <v>0</v>
      </c>
      <c r="FR50" s="12">
        <v>0</v>
      </c>
      <c r="FS50" s="12">
        <v>0</v>
      </c>
      <c r="FT50" s="12">
        <v>0</v>
      </c>
      <c r="FU50" s="12">
        <v>0</v>
      </c>
      <c r="FV50" s="12">
        <v>0</v>
      </c>
      <c r="FW50" s="12">
        <f t="shared" si="20"/>
        <v>0</v>
      </c>
      <c r="FX50" s="12">
        <v>0</v>
      </c>
      <c r="FY50" s="12">
        <v>0</v>
      </c>
      <c r="FZ50" s="12">
        <v>0</v>
      </c>
      <c r="GA50" s="12">
        <v>0</v>
      </c>
      <c r="GB50" s="12">
        <v>0</v>
      </c>
      <c r="GC50" s="12">
        <v>0</v>
      </c>
      <c r="GD50" s="12">
        <v>0</v>
      </c>
      <c r="GE50" s="12">
        <v>0</v>
      </c>
      <c r="GF50" s="12">
        <v>0</v>
      </c>
      <c r="GG50" s="12">
        <v>0</v>
      </c>
      <c r="GH50" s="12">
        <v>0</v>
      </c>
      <c r="GI50" s="12">
        <v>0</v>
      </c>
      <c r="GJ50" s="12">
        <v>0</v>
      </c>
      <c r="GK50" s="12">
        <v>0</v>
      </c>
      <c r="GL50" s="12">
        <v>0</v>
      </c>
      <c r="GM50" s="12">
        <v>0</v>
      </c>
      <c r="GN50" s="12">
        <v>0</v>
      </c>
      <c r="GO50" s="12">
        <v>0</v>
      </c>
      <c r="GP50" s="12">
        <v>0</v>
      </c>
      <c r="GQ50" s="12">
        <v>0</v>
      </c>
      <c r="GR50" s="12">
        <v>0</v>
      </c>
      <c r="GS50" s="12">
        <v>0</v>
      </c>
      <c r="GT50" s="12">
        <v>0</v>
      </c>
      <c r="GU50" s="12">
        <v>0</v>
      </c>
      <c r="GV50" s="12"/>
      <c r="GW50" s="12"/>
      <c r="GX50" s="12"/>
      <c r="GY50" s="12"/>
      <c r="GZ50" s="12"/>
      <c r="HA50" s="12"/>
      <c r="HB50" s="12"/>
      <c r="HC50" s="12"/>
      <c r="HD50" s="12">
        <v>0</v>
      </c>
      <c r="HE50" s="12">
        <v>0</v>
      </c>
      <c r="HF50" s="12">
        <v>0</v>
      </c>
      <c r="HG50" s="12">
        <v>0</v>
      </c>
      <c r="HH50" s="12">
        <v>0</v>
      </c>
      <c r="HI50" s="12">
        <v>0</v>
      </c>
      <c r="HJ50" s="12">
        <v>0</v>
      </c>
      <c r="HK50" s="12">
        <f t="shared" si="8"/>
        <v>0</v>
      </c>
      <c r="HL50" s="12">
        <v>0</v>
      </c>
      <c r="HM50" s="12">
        <v>0</v>
      </c>
      <c r="HN50" s="12">
        <f t="shared" si="9"/>
        <v>0</v>
      </c>
      <c r="HO50" s="12">
        <v>0</v>
      </c>
      <c r="HP50" s="12">
        <v>0</v>
      </c>
      <c r="HQ50" s="12">
        <f t="shared" si="10"/>
        <v>0</v>
      </c>
      <c r="HR50" s="12">
        <v>0</v>
      </c>
      <c r="HS50" s="12">
        <v>0</v>
      </c>
      <c r="HT50" s="12">
        <f t="shared" si="21"/>
        <v>0</v>
      </c>
      <c r="HU50" s="12">
        <v>0</v>
      </c>
      <c r="HV50" s="12">
        <v>0</v>
      </c>
      <c r="HW50" s="12">
        <f t="shared" si="12"/>
        <v>0</v>
      </c>
      <c r="HX50" s="12">
        <v>0</v>
      </c>
      <c r="HY50" s="12">
        <v>0</v>
      </c>
      <c r="HZ50" s="12">
        <v>0</v>
      </c>
      <c r="IA50" s="12">
        <v>0</v>
      </c>
      <c r="IB50" s="12">
        <v>0</v>
      </c>
      <c r="IC50" s="12">
        <v>0</v>
      </c>
      <c r="ID50" s="12">
        <v>0</v>
      </c>
      <c r="IE50" s="12"/>
      <c r="IF50" s="12"/>
      <c r="IG50" s="12"/>
      <c r="IH50" s="12"/>
      <c r="II50" s="12"/>
      <c r="IJ50" s="12"/>
      <c r="IK50" s="12"/>
      <c r="IL50" s="12"/>
      <c r="IM50" s="12"/>
      <c r="IN50" s="12"/>
      <c r="IO50" s="12"/>
      <c r="IP50" s="12"/>
      <c r="IQ50" s="12"/>
      <c r="IR50" s="12"/>
      <c r="IS50" s="12"/>
      <c r="IT50" s="12"/>
      <c r="IU50" s="12"/>
      <c r="IV50" s="12"/>
      <c r="IW50" s="12"/>
      <c r="IX50" s="12"/>
      <c r="IY50" s="12"/>
      <c r="IZ50" s="12"/>
      <c r="JA50" s="12"/>
      <c r="JB50" s="12"/>
      <c r="JC50" s="12"/>
      <c r="JD50" s="12"/>
      <c r="JE50" s="12"/>
      <c r="JF50" s="12"/>
      <c r="JG50" s="12"/>
      <c r="JH50" s="12"/>
      <c r="JI50" s="12"/>
      <c r="JJ50" s="12"/>
      <c r="JK50" s="12"/>
      <c r="JL50" s="12"/>
      <c r="JM50" s="12"/>
      <c r="JN50" s="12"/>
      <c r="JO50" s="12"/>
      <c r="JP50" s="12"/>
      <c r="JQ50" s="12"/>
      <c r="JR50" s="12"/>
      <c r="JS50" s="12"/>
      <c r="JT50" s="12"/>
      <c r="JU50" s="12"/>
      <c r="JV50" s="12"/>
      <c r="JW50" s="12"/>
      <c r="JX50" s="12"/>
      <c r="JY50" s="12"/>
      <c r="JZ50" s="12"/>
      <c r="KA50" s="12"/>
      <c r="KB50" s="12"/>
      <c r="KC50" s="12"/>
      <c r="KD50" s="12"/>
      <c r="KE50" s="12"/>
      <c r="KF50" s="12"/>
      <c r="KG50" s="12"/>
      <c r="KH50" s="12"/>
      <c r="KI50" s="12"/>
      <c r="KJ50" s="12"/>
      <c r="KK50" s="12"/>
      <c r="KL50" s="12"/>
      <c r="KM50" s="12"/>
      <c r="KN50" s="12"/>
      <c r="KO50" s="12"/>
      <c r="KP50" s="12"/>
      <c r="KQ50" s="12"/>
      <c r="KR50" s="12"/>
      <c r="KS50" s="12"/>
      <c r="KT50" s="12"/>
      <c r="KU50" s="12"/>
      <c r="KV50" s="12"/>
      <c r="KW50" s="12"/>
      <c r="KX50" s="12"/>
      <c r="KY50" s="12"/>
      <c r="KZ50" s="12"/>
      <c r="LA50" s="12"/>
      <c r="LB50" s="12"/>
      <c r="LC50" s="12"/>
      <c r="LD50" s="12"/>
      <c r="LE50" s="12"/>
      <c r="LF50" s="12"/>
      <c r="LG50" s="12"/>
      <c r="LH50" s="12"/>
      <c r="LI50" s="12"/>
      <c r="LJ50" s="12"/>
      <c r="LK50" s="12"/>
      <c r="LL50" s="12"/>
      <c r="LM50" s="12"/>
      <c r="LN50" s="12"/>
      <c r="LO50" s="12"/>
      <c r="LP50" s="12"/>
      <c r="LQ50" s="12"/>
      <c r="LR50" s="12"/>
      <c r="LS50" s="12">
        <v>0</v>
      </c>
      <c r="LT50" s="12">
        <v>0</v>
      </c>
      <c r="LU50" s="12">
        <v>0</v>
      </c>
      <c r="LV50" s="12">
        <v>0</v>
      </c>
      <c r="LW50" s="12">
        <v>0</v>
      </c>
      <c r="LX50" s="12">
        <v>0</v>
      </c>
      <c r="LY50" s="12">
        <v>0</v>
      </c>
      <c r="LZ50" s="12">
        <v>0</v>
      </c>
      <c r="MA50" s="12">
        <v>0</v>
      </c>
      <c r="MB50" s="12">
        <v>0</v>
      </c>
      <c r="MC50" s="12">
        <v>0</v>
      </c>
      <c r="MD50" s="12">
        <v>0</v>
      </c>
      <c r="ME50" s="12">
        <v>0</v>
      </c>
      <c r="MF50" s="12">
        <v>0</v>
      </c>
      <c r="MG50" s="12">
        <v>0</v>
      </c>
      <c r="MH50" s="12">
        <v>0</v>
      </c>
      <c r="MI50" s="12">
        <v>0</v>
      </c>
      <c r="MJ50" s="12">
        <v>0</v>
      </c>
      <c r="MK50" s="12">
        <v>0</v>
      </c>
      <c r="ML50" s="12">
        <v>0</v>
      </c>
      <c r="MM50" s="12">
        <v>0</v>
      </c>
      <c r="MN50" s="12">
        <v>0</v>
      </c>
      <c r="MO50" s="12">
        <v>0</v>
      </c>
      <c r="MP50" s="12">
        <f t="shared" si="23"/>
        <v>0</v>
      </c>
      <c r="MQ50" s="12">
        <v>0</v>
      </c>
      <c r="MR50" s="12">
        <v>0</v>
      </c>
      <c r="MS50" s="12">
        <v>0</v>
      </c>
      <c r="MT50" s="12">
        <v>0</v>
      </c>
      <c r="MU50" s="12">
        <v>0</v>
      </c>
      <c r="MV50" s="12">
        <v>0</v>
      </c>
      <c r="MW50" s="12">
        <v>0</v>
      </c>
      <c r="MX50" s="12">
        <v>0</v>
      </c>
      <c r="MY50" s="12">
        <v>0</v>
      </c>
      <c r="MZ50" s="12">
        <v>0</v>
      </c>
      <c r="NA50" s="12">
        <v>0</v>
      </c>
      <c r="NB50" s="12">
        <v>0</v>
      </c>
      <c r="NC50" s="12">
        <v>0</v>
      </c>
      <c r="ND50" s="12">
        <v>0</v>
      </c>
      <c r="NE50" s="12">
        <v>0</v>
      </c>
      <c r="NF50" s="12">
        <v>0</v>
      </c>
      <c r="NG50" s="12">
        <v>0</v>
      </c>
      <c r="NH50" s="12">
        <v>0</v>
      </c>
      <c r="NI50" s="12">
        <v>0</v>
      </c>
      <c r="NJ50" s="12">
        <v>0</v>
      </c>
      <c r="NK50" s="12">
        <v>0</v>
      </c>
      <c r="NL50" s="12">
        <v>0</v>
      </c>
      <c r="NM50" s="12">
        <v>0</v>
      </c>
      <c r="NN50" s="12">
        <v>0</v>
      </c>
      <c r="NO50" s="12">
        <v>0</v>
      </c>
      <c r="NP50" s="12">
        <v>0</v>
      </c>
      <c r="NQ50" s="12">
        <v>0</v>
      </c>
      <c r="NR50" s="12">
        <v>0</v>
      </c>
      <c r="NS50" s="12">
        <v>0</v>
      </c>
      <c r="NT50" s="12">
        <v>0</v>
      </c>
      <c r="NU50" s="12">
        <v>0</v>
      </c>
      <c r="NV50" s="12">
        <v>0</v>
      </c>
      <c r="NW50" s="12">
        <v>0</v>
      </c>
      <c r="NX50" s="12">
        <v>0</v>
      </c>
      <c r="NY50" s="12">
        <v>0</v>
      </c>
      <c r="NZ50" s="12">
        <v>0</v>
      </c>
      <c r="OA50" s="12">
        <v>0</v>
      </c>
      <c r="OB50" s="12">
        <v>0</v>
      </c>
      <c r="OC50" s="12">
        <v>0</v>
      </c>
      <c r="OD50" s="12">
        <v>0</v>
      </c>
      <c r="OE50" s="12">
        <v>0</v>
      </c>
      <c r="OF50" s="12">
        <v>0</v>
      </c>
      <c r="OG50" s="12">
        <v>0</v>
      </c>
      <c r="OH50" s="12">
        <v>0</v>
      </c>
      <c r="OI50" s="12">
        <v>0</v>
      </c>
      <c r="OJ50" s="12">
        <v>0</v>
      </c>
      <c r="OK50" s="12">
        <v>0</v>
      </c>
      <c r="OL50" s="12">
        <v>0</v>
      </c>
      <c r="OM50" s="12">
        <v>0</v>
      </c>
      <c r="ON50" s="12">
        <v>0</v>
      </c>
      <c r="OO50" s="12">
        <v>0</v>
      </c>
      <c r="OP50" s="12">
        <v>0</v>
      </c>
      <c r="OQ50" s="12">
        <v>0</v>
      </c>
      <c r="OR50" s="12">
        <v>0</v>
      </c>
      <c r="OS50" s="12"/>
      <c r="OT50" s="12">
        <f t="shared" si="14"/>
        <v>0</v>
      </c>
      <c r="OU50" s="12"/>
      <c r="OV50" s="13"/>
      <c r="OW50" s="13"/>
      <c r="OX50" s="13"/>
      <c r="OY50" s="13"/>
      <c r="OZ50" s="13"/>
      <c r="PA50" s="13"/>
      <c r="PB50" s="13"/>
      <c r="PC50" s="13"/>
      <c r="PD50" s="13"/>
      <c r="PE50" s="13"/>
      <c r="PF50" s="13"/>
      <c r="PG50" s="13"/>
      <c r="PH50" s="13"/>
      <c r="PI50" s="13"/>
      <c r="PJ50" s="13"/>
      <c r="PK50" s="13"/>
      <c r="PL50" s="13"/>
      <c r="PM50" s="13"/>
      <c r="PN50" s="13"/>
      <c r="PO50" s="13"/>
      <c r="PP50" s="13"/>
      <c r="PQ50" s="13"/>
      <c r="PR50" s="13"/>
      <c r="PS50" s="13"/>
      <c r="PT50" s="13"/>
      <c r="PU50" s="13"/>
      <c r="PV50" s="13"/>
      <c r="PW50" s="13"/>
      <c r="PX50" s="13"/>
      <c r="PY50" s="13"/>
      <c r="PZ50" s="13"/>
      <c r="QA50" s="13"/>
      <c r="QB50" s="13"/>
      <c r="QC50" s="13"/>
      <c r="QD50" s="13"/>
      <c r="QE50" s="13"/>
      <c r="QF50" s="13"/>
      <c r="QG50" s="13"/>
      <c r="QH50" s="13"/>
      <c r="QI50" s="13"/>
    </row>
    <row r="51" spans="1:451" s="14" customFormat="1" ht="12.75" x14ac:dyDescent="0.2">
      <c r="A51" s="2">
        <v>312000</v>
      </c>
      <c r="B51" s="10" t="s">
        <v>537</v>
      </c>
      <c r="C51" s="10" t="s">
        <v>247</v>
      </c>
      <c r="D51" s="11">
        <v>2063</v>
      </c>
      <c r="E51" s="12">
        <v>0</v>
      </c>
      <c r="F51" s="12">
        <v>0</v>
      </c>
      <c r="G51" s="12">
        <v>0</v>
      </c>
      <c r="H51" s="12">
        <v>0</v>
      </c>
      <c r="I51" s="12">
        <v>0</v>
      </c>
      <c r="J51" s="12">
        <v>0</v>
      </c>
      <c r="K51" s="12">
        <v>0</v>
      </c>
      <c r="L51" s="12">
        <v>0</v>
      </c>
      <c r="M51" s="12">
        <v>0</v>
      </c>
      <c r="N51" s="12">
        <v>0</v>
      </c>
      <c r="O51" s="12">
        <v>0</v>
      </c>
      <c r="P51" s="12">
        <v>0</v>
      </c>
      <c r="Q51" s="12">
        <v>0</v>
      </c>
      <c r="R51" s="12">
        <v>0</v>
      </c>
      <c r="S51" s="12">
        <v>0</v>
      </c>
      <c r="T51" s="12">
        <v>0</v>
      </c>
      <c r="U51" s="12">
        <v>0</v>
      </c>
      <c r="V51" s="12">
        <v>0</v>
      </c>
      <c r="W51" s="12">
        <v>0</v>
      </c>
      <c r="X51" s="12">
        <v>0</v>
      </c>
      <c r="Y51" s="12">
        <v>0</v>
      </c>
      <c r="Z51" s="12"/>
      <c r="AA51" s="12">
        <v>0</v>
      </c>
      <c r="AB51" s="12">
        <v>0</v>
      </c>
      <c r="AC51" s="12">
        <v>0</v>
      </c>
      <c r="AD51" s="12">
        <v>0</v>
      </c>
      <c r="AE51" s="15">
        <v>0</v>
      </c>
      <c r="AF51" s="15">
        <v>0</v>
      </c>
      <c r="AG51" s="15">
        <v>0</v>
      </c>
      <c r="AH51" s="15">
        <v>0</v>
      </c>
      <c r="AI51" s="12">
        <v>0</v>
      </c>
      <c r="AJ51" s="12">
        <v>0</v>
      </c>
      <c r="AK51" s="12">
        <v>0</v>
      </c>
      <c r="AL51" s="12">
        <v>0</v>
      </c>
      <c r="AM51" s="12">
        <v>0</v>
      </c>
      <c r="AN51" s="12">
        <v>0</v>
      </c>
      <c r="AO51" s="12">
        <v>0</v>
      </c>
      <c r="AP51" s="12">
        <v>0</v>
      </c>
      <c r="AQ51" s="12">
        <v>0</v>
      </c>
      <c r="AR51" s="12">
        <v>0</v>
      </c>
      <c r="AS51" s="12">
        <v>0</v>
      </c>
      <c r="AT51" s="12">
        <v>0</v>
      </c>
      <c r="AU51" s="12">
        <v>0</v>
      </c>
      <c r="AV51" s="12">
        <v>0</v>
      </c>
      <c r="AW51" s="12">
        <v>0</v>
      </c>
      <c r="AX51" s="12">
        <v>0</v>
      </c>
      <c r="AY51" s="12">
        <v>0</v>
      </c>
      <c r="AZ51" s="12">
        <v>0</v>
      </c>
      <c r="BA51" s="12">
        <v>0</v>
      </c>
      <c r="BB51" s="12">
        <v>0</v>
      </c>
      <c r="BC51" s="12">
        <v>0</v>
      </c>
      <c r="BD51" s="12">
        <v>0</v>
      </c>
      <c r="BE51" s="12">
        <v>0</v>
      </c>
      <c r="BF51" s="12">
        <v>0</v>
      </c>
      <c r="BG51" s="12">
        <v>0</v>
      </c>
      <c r="BH51" s="12">
        <v>0</v>
      </c>
      <c r="BI51" s="12">
        <v>0</v>
      </c>
      <c r="BJ51" s="12">
        <v>0</v>
      </c>
      <c r="BK51" s="12">
        <v>0</v>
      </c>
      <c r="BL51" s="12">
        <v>0</v>
      </c>
      <c r="BM51" s="12">
        <v>0</v>
      </c>
      <c r="BN51" s="12">
        <v>0</v>
      </c>
      <c r="BO51" s="12">
        <v>0</v>
      </c>
      <c r="BP51" s="12">
        <v>0</v>
      </c>
      <c r="BQ51" s="12">
        <v>0</v>
      </c>
      <c r="BR51" s="12">
        <v>0</v>
      </c>
      <c r="BS51" s="12">
        <v>0</v>
      </c>
      <c r="BT51" s="12">
        <v>0</v>
      </c>
      <c r="BU51" s="12">
        <v>0</v>
      </c>
      <c r="BV51" s="12">
        <v>0</v>
      </c>
      <c r="BW51" s="12">
        <v>0</v>
      </c>
      <c r="BX51" s="12">
        <v>0</v>
      </c>
      <c r="BY51" s="12">
        <v>0</v>
      </c>
      <c r="BZ51" s="12">
        <v>0</v>
      </c>
      <c r="CA51" s="12">
        <v>0</v>
      </c>
      <c r="CB51" s="12">
        <v>0</v>
      </c>
      <c r="CC51" s="12">
        <v>0</v>
      </c>
      <c r="CD51" s="12">
        <v>0</v>
      </c>
      <c r="CE51" s="12">
        <v>0</v>
      </c>
      <c r="CF51" s="12">
        <v>0</v>
      </c>
      <c r="CG51" s="12">
        <v>0</v>
      </c>
      <c r="CH51" s="12">
        <v>0</v>
      </c>
      <c r="CI51" s="12">
        <v>0</v>
      </c>
      <c r="CJ51" s="12">
        <v>0</v>
      </c>
      <c r="CK51" s="12">
        <v>0</v>
      </c>
      <c r="CL51" s="12">
        <v>0</v>
      </c>
      <c r="CM51" s="12">
        <v>0</v>
      </c>
      <c r="CN51" s="12">
        <v>0</v>
      </c>
      <c r="CO51" s="12">
        <v>0</v>
      </c>
      <c r="CP51" s="12">
        <v>0</v>
      </c>
      <c r="CQ51" s="12">
        <v>0</v>
      </c>
      <c r="CR51" s="12">
        <v>0</v>
      </c>
      <c r="CS51" s="12">
        <v>0</v>
      </c>
      <c r="CT51" s="12">
        <v>0</v>
      </c>
      <c r="CU51" s="12">
        <v>0</v>
      </c>
      <c r="CV51" s="12">
        <v>0</v>
      </c>
      <c r="CW51" s="12">
        <v>0</v>
      </c>
      <c r="CX51" s="12">
        <v>0</v>
      </c>
      <c r="CY51" s="12">
        <v>0</v>
      </c>
      <c r="CZ51" s="12">
        <f t="shared" si="24"/>
        <v>0</v>
      </c>
      <c r="DA51" s="12">
        <v>0</v>
      </c>
      <c r="DB51" s="12">
        <v>0</v>
      </c>
      <c r="DC51" s="12">
        <v>0</v>
      </c>
      <c r="DD51" s="12">
        <f t="shared" si="15"/>
        <v>0</v>
      </c>
      <c r="DE51" s="12">
        <f t="shared" si="16"/>
        <v>0</v>
      </c>
      <c r="DF51" s="12">
        <f t="shared" si="22"/>
        <v>0</v>
      </c>
      <c r="DG51" s="12">
        <v>0</v>
      </c>
      <c r="DH51" s="12">
        <f t="shared" si="17"/>
        <v>0</v>
      </c>
      <c r="DI51" s="12">
        <v>0</v>
      </c>
      <c r="DJ51" s="12">
        <v>0</v>
      </c>
      <c r="DK51" s="12">
        <v>0</v>
      </c>
      <c r="DL51" s="12">
        <v>0</v>
      </c>
      <c r="DM51" s="12">
        <v>0</v>
      </c>
      <c r="DN51" s="12">
        <v>0</v>
      </c>
      <c r="DO51" s="12">
        <v>0</v>
      </c>
      <c r="DP51" s="12">
        <v>0</v>
      </c>
      <c r="DQ51" s="12">
        <v>0</v>
      </c>
      <c r="DR51" s="12">
        <v>0</v>
      </c>
      <c r="DS51" s="12">
        <v>0</v>
      </c>
      <c r="DT51" s="12">
        <v>0</v>
      </c>
      <c r="DU51" s="12">
        <v>0</v>
      </c>
      <c r="DV51" s="12">
        <v>0</v>
      </c>
      <c r="DW51" s="12">
        <v>0</v>
      </c>
      <c r="DX51" s="12">
        <v>0</v>
      </c>
      <c r="DY51" s="12">
        <v>0</v>
      </c>
      <c r="DZ51" s="12">
        <v>0</v>
      </c>
      <c r="EA51" s="12">
        <v>0</v>
      </c>
      <c r="EB51" s="12">
        <v>0</v>
      </c>
      <c r="EC51" s="12">
        <v>0</v>
      </c>
      <c r="ED51" s="12">
        <f t="shared" si="18"/>
        <v>0</v>
      </c>
      <c r="EE51" s="12">
        <v>0</v>
      </c>
      <c r="EF51" s="12">
        <v>0</v>
      </c>
      <c r="EG51" s="12">
        <v>0</v>
      </c>
      <c r="EH51" s="12">
        <v>0</v>
      </c>
      <c r="EI51" s="12">
        <v>0</v>
      </c>
      <c r="EJ51" s="12">
        <v>0</v>
      </c>
      <c r="EK51" s="12">
        <v>0</v>
      </c>
      <c r="EL51" s="12">
        <v>0</v>
      </c>
      <c r="EM51" s="12">
        <v>0</v>
      </c>
      <c r="EN51" s="12">
        <v>0</v>
      </c>
      <c r="EO51" s="12">
        <v>0</v>
      </c>
      <c r="EP51" s="12">
        <v>0</v>
      </c>
      <c r="EQ51" s="12">
        <v>0</v>
      </c>
      <c r="ER51" s="12">
        <v>0</v>
      </c>
      <c r="ES51" s="12">
        <v>0</v>
      </c>
      <c r="ET51" s="12">
        <v>0</v>
      </c>
      <c r="EU51" s="12">
        <v>0</v>
      </c>
      <c r="EV51" s="12">
        <v>0</v>
      </c>
      <c r="EW51" s="12">
        <v>0</v>
      </c>
      <c r="EX51" s="12">
        <v>0</v>
      </c>
      <c r="EY51" s="12">
        <v>0</v>
      </c>
      <c r="EZ51" s="12">
        <v>0</v>
      </c>
      <c r="FA51" s="12"/>
      <c r="FB51" s="12"/>
      <c r="FC51" s="12"/>
      <c r="FD51" s="12"/>
      <c r="FE51" s="12"/>
      <c r="FF51" s="12"/>
      <c r="FG51" s="12">
        <v>0</v>
      </c>
      <c r="FH51" s="12">
        <v>0</v>
      </c>
      <c r="FI51" s="12">
        <v>0</v>
      </c>
      <c r="FJ51" s="12">
        <v>0</v>
      </c>
      <c r="FK51" s="12">
        <v>0</v>
      </c>
      <c r="FL51" s="12">
        <v>0</v>
      </c>
      <c r="FM51" s="12">
        <f t="shared" si="19"/>
        <v>0</v>
      </c>
      <c r="FN51" s="12">
        <v>0</v>
      </c>
      <c r="FO51" s="12">
        <v>0</v>
      </c>
      <c r="FP51" s="12">
        <v>0</v>
      </c>
      <c r="FQ51" s="12">
        <v>0</v>
      </c>
      <c r="FR51" s="12">
        <v>0</v>
      </c>
      <c r="FS51" s="12">
        <v>0</v>
      </c>
      <c r="FT51" s="12">
        <v>0</v>
      </c>
      <c r="FU51" s="12">
        <v>0</v>
      </c>
      <c r="FV51" s="12">
        <v>0</v>
      </c>
      <c r="FW51" s="12">
        <f t="shared" si="20"/>
        <v>0</v>
      </c>
      <c r="FX51" s="12">
        <v>0</v>
      </c>
      <c r="FY51" s="12">
        <v>0</v>
      </c>
      <c r="FZ51" s="12">
        <v>0</v>
      </c>
      <c r="GA51" s="12">
        <v>0</v>
      </c>
      <c r="GB51" s="12">
        <v>0</v>
      </c>
      <c r="GC51" s="12">
        <v>0</v>
      </c>
      <c r="GD51" s="12">
        <v>0</v>
      </c>
      <c r="GE51" s="12">
        <v>0</v>
      </c>
      <c r="GF51" s="12">
        <v>0</v>
      </c>
      <c r="GG51" s="12">
        <v>0</v>
      </c>
      <c r="GH51" s="12">
        <v>0</v>
      </c>
      <c r="GI51" s="12">
        <v>0</v>
      </c>
      <c r="GJ51" s="12">
        <v>0</v>
      </c>
      <c r="GK51" s="12">
        <v>0</v>
      </c>
      <c r="GL51" s="12">
        <v>0</v>
      </c>
      <c r="GM51" s="12">
        <v>0</v>
      </c>
      <c r="GN51" s="12">
        <v>0</v>
      </c>
      <c r="GO51" s="12">
        <v>0</v>
      </c>
      <c r="GP51" s="12">
        <v>0</v>
      </c>
      <c r="GQ51" s="12">
        <v>0</v>
      </c>
      <c r="GR51" s="12">
        <v>0</v>
      </c>
      <c r="GS51" s="12">
        <v>0</v>
      </c>
      <c r="GT51" s="12">
        <v>0</v>
      </c>
      <c r="GU51" s="12">
        <v>0</v>
      </c>
      <c r="GV51" s="12"/>
      <c r="GW51" s="12"/>
      <c r="GX51" s="12"/>
      <c r="GY51" s="12"/>
      <c r="GZ51" s="12"/>
      <c r="HA51" s="12"/>
      <c r="HB51" s="12"/>
      <c r="HC51" s="12"/>
      <c r="HD51" s="12">
        <v>0</v>
      </c>
      <c r="HE51" s="12">
        <v>0</v>
      </c>
      <c r="HF51" s="12">
        <v>0</v>
      </c>
      <c r="HG51" s="12">
        <v>0</v>
      </c>
      <c r="HH51" s="12">
        <v>0</v>
      </c>
      <c r="HI51" s="12">
        <v>0</v>
      </c>
      <c r="HJ51" s="12">
        <v>0</v>
      </c>
      <c r="HK51" s="12">
        <f t="shared" si="8"/>
        <v>0</v>
      </c>
      <c r="HL51" s="12">
        <v>0</v>
      </c>
      <c r="HM51" s="12">
        <v>0</v>
      </c>
      <c r="HN51" s="12">
        <f t="shared" si="9"/>
        <v>0</v>
      </c>
      <c r="HO51" s="12">
        <v>0</v>
      </c>
      <c r="HP51" s="12">
        <v>0</v>
      </c>
      <c r="HQ51" s="12">
        <f t="shared" si="10"/>
        <v>0</v>
      </c>
      <c r="HR51" s="12">
        <v>0</v>
      </c>
      <c r="HS51" s="12">
        <v>0</v>
      </c>
      <c r="HT51" s="12">
        <f t="shared" si="21"/>
        <v>0</v>
      </c>
      <c r="HU51" s="12">
        <v>0</v>
      </c>
      <c r="HV51" s="12">
        <v>0</v>
      </c>
      <c r="HW51" s="12">
        <f t="shared" si="12"/>
        <v>0</v>
      </c>
      <c r="HX51" s="12">
        <v>0</v>
      </c>
      <c r="HY51" s="12">
        <v>0</v>
      </c>
      <c r="HZ51" s="12">
        <v>0</v>
      </c>
      <c r="IA51" s="12">
        <v>0</v>
      </c>
      <c r="IB51" s="12">
        <v>0</v>
      </c>
      <c r="IC51" s="12">
        <v>0</v>
      </c>
      <c r="ID51" s="12">
        <v>0</v>
      </c>
      <c r="IE51" s="12"/>
      <c r="IF51" s="12"/>
      <c r="IG51" s="12"/>
      <c r="IH51" s="12"/>
      <c r="II51" s="12"/>
      <c r="IJ51" s="12"/>
      <c r="IK51" s="12"/>
      <c r="IL51" s="12"/>
      <c r="IM51" s="12"/>
      <c r="IN51" s="12"/>
      <c r="IO51" s="12"/>
      <c r="IP51" s="12"/>
      <c r="IQ51" s="12"/>
      <c r="IR51" s="12"/>
      <c r="IS51" s="12"/>
      <c r="IT51" s="12"/>
      <c r="IU51" s="12"/>
      <c r="IV51" s="12"/>
      <c r="IW51" s="12"/>
      <c r="IX51" s="12"/>
      <c r="IY51" s="12"/>
      <c r="IZ51" s="12"/>
      <c r="JA51" s="12"/>
      <c r="JB51" s="12"/>
      <c r="JC51" s="12"/>
      <c r="JD51" s="12"/>
      <c r="JE51" s="12"/>
      <c r="JF51" s="12"/>
      <c r="JG51" s="12"/>
      <c r="JH51" s="12"/>
      <c r="JI51" s="12"/>
      <c r="JJ51" s="12"/>
      <c r="JK51" s="12"/>
      <c r="JL51" s="12"/>
      <c r="JM51" s="12"/>
      <c r="JN51" s="12"/>
      <c r="JO51" s="12"/>
      <c r="JP51" s="12"/>
      <c r="JQ51" s="12"/>
      <c r="JR51" s="12"/>
      <c r="JS51" s="12"/>
      <c r="JT51" s="12"/>
      <c r="JU51" s="12"/>
      <c r="JV51" s="12"/>
      <c r="JW51" s="12"/>
      <c r="JX51" s="12"/>
      <c r="JY51" s="12"/>
      <c r="JZ51" s="12"/>
      <c r="KA51" s="12"/>
      <c r="KB51" s="12"/>
      <c r="KC51" s="12"/>
      <c r="KD51" s="12"/>
      <c r="KE51" s="12"/>
      <c r="KF51" s="12"/>
      <c r="KG51" s="12"/>
      <c r="KH51" s="12"/>
      <c r="KI51" s="12"/>
      <c r="KJ51" s="12"/>
      <c r="KK51" s="12"/>
      <c r="KL51" s="12"/>
      <c r="KM51" s="12"/>
      <c r="KN51" s="12"/>
      <c r="KO51" s="12"/>
      <c r="KP51" s="12"/>
      <c r="KQ51" s="12"/>
      <c r="KR51" s="12"/>
      <c r="KS51" s="12"/>
      <c r="KT51" s="12"/>
      <c r="KU51" s="12"/>
      <c r="KV51" s="12"/>
      <c r="KW51" s="12"/>
      <c r="KX51" s="12"/>
      <c r="KY51" s="12"/>
      <c r="KZ51" s="12"/>
      <c r="LA51" s="12"/>
      <c r="LB51" s="12"/>
      <c r="LC51" s="12"/>
      <c r="LD51" s="12"/>
      <c r="LE51" s="12"/>
      <c r="LF51" s="12"/>
      <c r="LG51" s="12"/>
      <c r="LH51" s="12"/>
      <c r="LI51" s="12"/>
      <c r="LJ51" s="12"/>
      <c r="LK51" s="12"/>
      <c r="LL51" s="12"/>
      <c r="LM51" s="12"/>
      <c r="LN51" s="12"/>
      <c r="LO51" s="12"/>
      <c r="LP51" s="12"/>
      <c r="LQ51" s="12"/>
      <c r="LR51" s="12"/>
      <c r="LS51" s="12">
        <v>0</v>
      </c>
      <c r="LT51" s="12">
        <v>0</v>
      </c>
      <c r="LU51" s="12">
        <v>0</v>
      </c>
      <c r="LV51" s="12">
        <v>0</v>
      </c>
      <c r="LW51" s="12">
        <v>0</v>
      </c>
      <c r="LX51" s="12">
        <v>0</v>
      </c>
      <c r="LY51" s="12">
        <v>0</v>
      </c>
      <c r="LZ51" s="12">
        <v>0</v>
      </c>
      <c r="MA51" s="12">
        <v>0</v>
      </c>
      <c r="MB51" s="12">
        <v>0</v>
      </c>
      <c r="MC51" s="12">
        <v>0</v>
      </c>
      <c r="MD51" s="12">
        <v>0</v>
      </c>
      <c r="ME51" s="12">
        <v>0</v>
      </c>
      <c r="MF51" s="12">
        <v>0</v>
      </c>
      <c r="MG51" s="12">
        <v>0</v>
      </c>
      <c r="MH51" s="12">
        <v>0</v>
      </c>
      <c r="MI51" s="12">
        <v>0</v>
      </c>
      <c r="MJ51" s="12">
        <v>0</v>
      </c>
      <c r="MK51" s="12">
        <v>0</v>
      </c>
      <c r="ML51" s="12">
        <v>0</v>
      </c>
      <c r="MM51" s="12">
        <v>0</v>
      </c>
      <c r="MN51" s="12">
        <v>0</v>
      </c>
      <c r="MO51" s="12">
        <v>0</v>
      </c>
      <c r="MP51" s="12">
        <f t="shared" si="23"/>
        <v>0</v>
      </c>
      <c r="MQ51" s="12">
        <v>0</v>
      </c>
      <c r="MR51" s="12">
        <v>0</v>
      </c>
      <c r="MS51" s="12">
        <v>0</v>
      </c>
      <c r="MT51" s="12">
        <v>0</v>
      </c>
      <c r="MU51" s="12">
        <v>0</v>
      </c>
      <c r="MV51" s="12">
        <v>0</v>
      </c>
      <c r="MW51" s="12">
        <v>0</v>
      </c>
      <c r="MX51" s="12">
        <v>0</v>
      </c>
      <c r="MY51" s="12">
        <v>0</v>
      </c>
      <c r="MZ51" s="12">
        <v>0</v>
      </c>
      <c r="NA51" s="12">
        <v>0</v>
      </c>
      <c r="NB51" s="12">
        <v>0</v>
      </c>
      <c r="NC51" s="12">
        <v>0</v>
      </c>
      <c r="ND51" s="12">
        <v>0</v>
      </c>
      <c r="NE51" s="12">
        <v>0</v>
      </c>
      <c r="NF51" s="12">
        <v>0</v>
      </c>
      <c r="NG51" s="12">
        <v>0</v>
      </c>
      <c r="NH51" s="12">
        <v>0</v>
      </c>
      <c r="NI51" s="12">
        <v>0</v>
      </c>
      <c r="NJ51" s="12">
        <v>0</v>
      </c>
      <c r="NK51" s="12">
        <v>0</v>
      </c>
      <c r="NL51" s="12">
        <v>0</v>
      </c>
      <c r="NM51" s="12">
        <v>0</v>
      </c>
      <c r="NN51" s="12">
        <v>0</v>
      </c>
      <c r="NO51" s="12">
        <v>0</v>
      </c>
      <c r="NP51" s="12">
        <v>0</v>
      </c>
      <c r="NQ51" s="12">
        <v>0</v>
      </c>
      <c r="NR51" s="12">
        <v>0</v>
      </c>
      <c r="NS51" s="12">
        <v>0</v>
      </c>
      <c r="NT51" s="12">
        <v>0</v>
      </c>
      <c r="NU51" s="12">
        <v>0</v>
      </c>
      <c r="NV51" s="12">
        <v>0</v>
      </c>
      <c r="NW51" s="12">
        <v>0</v>
      </c>
      <c r="NX51" s="12">
        <v>0</v>
      </c>
      <c r="NY51" s="12">
        <v>0</v>
      </c>
      <c r="NZ51" s="12">
        <v>0</v>
      </c>
      <c r="OA51" s="12">
        <v>0</v>
      </c>
      <c r="OB51" s="12">
        <v>0</v>
      </c>
      <c r="OC51" s="12">
        <v>0</v>
      </c>
      <c r="OD51" s="12">
        <v>0</v>
      </c>
      <c r="OE51" s="12">
        <v>0</v>
      </c>
      <c r="OF51" s="12">
        <v>0</v>
      </c>
      <c r="OG51" s="12">
        <v>0</v>
      </c>
      <c r="OH51" s="12">
        <v>0</v>
      </c>
      <c r="OI51" s="12">
        <v>0</v>
      </c>
      <c r="OJ51" s="12">
        <v>0</v>
      </c>
      <c r="OK51" s="12">
        <v>0</v>
      </c>
      <c r="OL51" s="12">
        <v>0</v>
      </c>
      <c r="OM51" s="12">
        <v>0</v>
      </c>
      <c r="ON51" s="12">
        <v>0</v>
      </c>
      <c r="OO51" s="12">
        <v>0</v>
      </c>
      <c r="OP51" s="12">
        <v>0</v>
      </c>
      <c r="OQ51" s="12">
        <v>0</v>
      </c>
      <c r="OR51" s="12">
        <v>0</v>
      </c>
      <c r="OS51" s="12"/>
      <c r="OT51" s="12">
        <f t="shared" si="14"/>
        <v>0</v>
      </c>
      <c r="OU51" s="12"/>
      <c r="OV51" s="13"/>
      <c r="OW51" s="13"/>
      <c r="OX51" s="13"/>
      <c r="OY51" s="13"/>
      <c r="OZ51" s="13"/>
      <c r="PA51" s="13"/>
      <c r="PB51" s="13"/>
      <c r="PC51" s="13"/>
      <c r="PD51" s="13"/>
      <c r="PE51" s="13"/>
      <c r="PF51" s="13"/>
      <c r="PG51" s="13"/>
      <c r="PH51" s="13"/>
      <c r="PI51" s="13"/>
      <c r="PJ51" s="13"/>
      <c r="PK51" s="13"/>
      <c r="PL51" s="13"/>
      <c r="PM51" s="13"/>
      <c r="PN51" s="13"/>
      <c r="PO51" s="13"/>
      <c r="PP51" s="13"/>
      <c r="PQ51" s="13"/>
      <c r="PR51" s="13"/>
      <c r="PS51" s="13"/>
      <c r="PT51" s="13"/>
      <c r="PU51" s="13"/>
      <c r="PV51" s="13"/>
      <c r="PW51" s="13"/>
      <c r="PX51" s="13"/>
      <c r="PY51" s="13"/>
      <c r="PZ51" s="13"/>
      <c r="QA51" s="13"/>
      <c r="QB51" s="13"/>
      <c r="QC51" s="13"/>
      <c r="QD51" s="13"/>
      <c r="QE51" s="13"/>
      <c r="QF51" s="13"/>
      <c r="QG51" s="13"/>
      <c r="QH51" s="13"/>
      <c r="QI51" s="13"/>
    </row>
    <row r="52" spans="1:451" s="14" customFormat="1" ht="12.75" x14ac:dyDescent="0.2">
      <c r="A52" s="2">
        <v>312000</v>
      </c>
      <c r="B52" s="10" t="s">
        <v>537</v>
      </c>
      <c r="C52" s="10" t="s">
        <v>247</v>
      </c>
      <c r="D52" s="11">
        <v>2064</v>
      </c>
      <c r="E52" s="12">
        <v>0</v>
      </c>
      <c r="F52" s="12">
        <v>0</v>
      </c>
      <c r="G52" s="12">
        <v>0</v>
      </c>
      <c r="H52" s="12">
        <v>0</v>
      </c>
      <c r="I52" s="12">
        <v>0</v>
      </c>
      <c r="J52" s="12">
        <v>0</v>
      </c>
      <c r="K52" s="12">
        <v>0</v>
      </c>
      <c r="L52" s="12">
        <v>0</v>
      </c>
      <c r="M52" s="12">
        <v>0</v>
      </c>
      <c r="N52" s="12">
        <v>0</v>
      </c>
      <c r="O52" s="12">
        <v>0</v>
      </c>
      <c r="P52" s="12">
        <v>0</v>
      </c>
      <c r="Q52" s="12">
        <v>0</v>
      </c>
      <c r="R52" s="12">
        <v>0</v>
      </c>
      <c r="S52" s="12">
        <v>0</v>
      </c>
      <c r="T52" s="12">
        <v>0</v>
      </c>
      <c r="U52" s="12">
        <v>0</v>
      </c>
      <c r="V52" s="12">
        <v>0</v>
      </c>
      <c r="W52" s="12">
        <v>0</v>
      </c>
      <c r="X52" s="12">
        <v>0</v>
      </c>
      <c r="Y52" s="12">
        <v>0</v>
      </c>
      <c r="Z52" s="12"/>
      <c r="AA52" s="12">
        <v>0</v>
      </c>
      <c r="AB52" s="12">
        <v>0</v>
      </c>
      <c r="AC52" s="12">
        <v>0</v>
      </c>
      <c r="AD52" s="12">
        <v>0</v>
      </c>
      <c r="AE52" s="15">
        <v>0</v>
      </c>
      <c r="AF52" s="15">
        <v>0</v>
      </c>
      <c r="AG52" s="15">
        <v>0</v>
      </c>
      <c r="AH52" s="15">
        <v>0</v>
      </c>
      <c r="AI52" s="12">
        <v>0</v>
      </c>
      <c r="AJ52" s="12">
        <v>0</v>
      </c>
      <c r="AK52" s="12">
        <v>0</v>
      </c>
      <c r="AL52" s="12">
        <v>0</v>
      </c>
      <c r="AM52" s="12">
        <v>0</v>
      </c>
      <c r="AN52" s="12">
        <v>0</v>
      </c>
      <c r="AO52" s="12">
        <v>0</v>
      </c>
      <c r="AP52" s="12">
        <v>0</v>
      </c>
      <c r="AQ52" s="12">
        <v>0</v>
      </c>
      <c r="AR52" s="12">
        <v>0</v>
      </c>
      <c r="AS52" s="12">
        <v>0</v>
      </c>
      <c r="AT52" s="12">
        <v>0</v>
      </c>
      <c r="AU52" s="12">
        <v>0</v>
      </c>
      <c r="AV52" s="12">
        <v>0</v>
      </c>
      <c r="AW52" s="12">
        <v>0</v>
      </c>
      <c r="AX52" s="12">
        <v>0</v>
      </c>
      <c r="AY52" s="12">
        <v>0</v>
      </c>
      <c r="AZ52" s="12">
        <v>0</v>
      </c>
      <c r="BA52" s="12">
        <v>0</v>
      </c>
      <c r="BB52" s="12">
        <v>0</v>
      </c>
      <c r="BC52" s="12">
        <v>0</v>
      </c>
      <c r="BD52" s="12">
        <v>0</v>
      </c>
      <c r="BE52" s="12">
        <v>0</v>
      </c>
      <c r="BF52" s="12">
        <v>0</v>
      </c>
      <c r="BG52" s="12">
        <v>0</v>
      </c>
      <c r="BH52" s="12">
        <v>0</v>
      </c>
      <c r="BI52" s="12">
        <v>0</v>
      </c>
      <c r="BJ52" s="12">
        <v>0</v>
      </c>
      <c r="BK52" s="12">
        <v>0</v>
      </c>
      <c r="BL52" s="12">
        <v>0</v>
      </c>
      <c r="BM52" s="12">
        <v>0</v>
      </c>
      <c r="BN52" s="12">
        <v>0</v>
      </c>
      <c r="BO52" s="12">
        <v>0</v>
      </c>
      <c r="BP52" s="12">
        <v>0</v>
      </c>
      <c r="BQ52" s="12">
        <v>0</v>
      </c>
      <c r="BR52" s="12">
        <v>0</v>
      </c>
      <c r="BS52" s="12">
        <v>0</v>
      </c>
      <c r="BT52" s="12">
        <v>0</v>
      </c>
      <c r="BU52" s="12">
        <v>0</v>
      </c>
      <c r="BV52" s="12">
        <v>0</v>
      </c>
      <c r="BW52" s="12">
        <v>0</v>
      </c>
      <c r="BX52" s="12">
        <v>0</v>
      </c>
      <c r="BY52" s="12">
        <v>0</v>
      </c>
      <c r="BZ52" s="12">
        <v>0</v>
      </c>
      <c r="CA52" s="12">
        <v>0</v>
      </c>
      <c r="CB52" s="12">
        <v>0</v>
      </c>
      <c r="CC52" s="12">
        <v>0</v>
      </c>
      <c r="CD52" s="12">
        <v>0</v>
      </c>
      <c r="CE52" s="12">
        <v>0</v>
      </c>
      <c r="CF52" s="12">
        <v>0</v>
      </c>
      <c r="CG52" s="12">
        <v>0</v>
      </c>
      <c r="CH52" s="12">
        <v>0</v>
      </c>
      <c r="CI52" s="12">
        <v>0</v>
      </c>
      <c r="CJ52" s="12">
        <v>0</v>
      </c>
      <c r="CK52" s="12">
        <v>0</v>
      </c>
      <c r="CL52" s="12">
        <v>0</v>
      </c>
      <c r="CM52" s="12">
        <v>0</v>
      </c>
      <c r="CN52" s="12">
        <v>0</v>
      </c>
      <c r="CO52" s="12">
        <v>0</v>
      </c>
      <c r="CP52" s="12">
        <v>0</v>
      </c>
      <c r="CQ52" s="12">
        <v>0</v>
      </c>
      <c r="CR52" s="12">
        <v>0</v>
      </c>
      <c r="CS52" s="12">
        <v>0</v>
      </c>
      <c r="CT52" s="12">
        <v>0</v>
      </c>
      <c r="CU52" s="12">
        <v>0</v>
      </c>
      <c r="CV52" s="12">
        <v>0</v>
      </c>
      <c r="CW52" s="12">
        <v>0</v>
      </c>
      <c r="CX52" s="12">
        <v>0</v>
      </c>
      <c r="CY52" s="12">
        <v>0</v>
      </c>
      <c r="CZ52" s="12">
        <f t="shared" si="24"/>
        <v>0</v>
      </c>
      <c r="DA52" s="12">
        <v>0</v>
      </c>
      <c r="DB52" s="12">
        <v>0</v>
      </c>
      <c r="DC52" s="12">
        <v>0</v>
      </c>
      <c r="DD52" s="12">
        <f t="shared" si="15"/>
        <v>0</v>
      </c>
      <c r="DE52" s="12">
        <f t="shared" si="16"/>
        <v>0</v>
      </c>
      <c r="DF52" s="12">
        <f t="shared" si="22"/>
        <v>0</v>
      </c>
      <c r="DG52" s="12">
        <v>0</v>
      </c>
      <c r="DH52" s="12">
        <f t="shared" si="17"/>
        <v>0</v>
      </c>
      <c r="DI52" s="12">
        <v>0</v>
      </c>
      <c r="DJ52" s="12">
        <v>0</v>
      </c>
      <c r="DK52" s="12">
        <v>0</v>
      </c>
      <c r="DL52" s="12">
        <v>0</v>
      </c>
      <c r="DM52" s="12">
        <v>0</v>
      </c>
      <c r="DN52" s="12">
        <v>0</v>
      </c>
      <c r="DO52" s="12">
        <v>0</v>
      </c>
      <c r="DP52" s="12">
        <v>0</v>
      </c>
      <c r="DQ52" s="12">
        <v>0</v>
      </c>
      <c r="DR52" s="12">
        <v>0</v>
      </c>
      <c r="DS52" s="12">
        <v>0</v>
      </c>
      <c r="DT52" s="12">
        <v>0</v>
      </c>
      <c r="DU52" s="12">
        <v>0</v>
      </c>
      <c r="DV52" s="12">
        <v>0</v>
      </c>
      <c r="DW52" s="12">
        <v>0</v>
      </c>
      <c r="DX52" s="12">
        <v>0</v>
      </c>
      <c r="DY52" s="12">
        <v>0</v>
      </c>
      <c r="DZ52" s="12">
        <v>0</v>
      </c>
      <c r="EA52" s="12">
        <v>0</v>
      </c>
      <c r="EB52" s="12">
        <v>0</v>
      </c>
      <c r="EC52" s="12">
        <v>0</v>
      </c>
      <c r="ED52" s="12">
        <f t="shared" si="18"/>
        <v>0</v>
      </c>
      <c r="EE52" s="12">
        <v>0</v>
      </c>
      <c r="EF52" s="12">
        <v>0</v>
      </c>
      <c r="EG52" s="12">
        <v>0</v>
      </c>
      <c r="EH52" s="12">
        <v>0</v>
      </c>
      <c r="EI52" s="12">
        <v>0</v>
      </c>
      <c r="EJ52" s="12">
        <v>0</v>
      </c>
      <c r="EK52" s="12">
        <v>0</v>
      </c>
      <c r="EL52" s="12">
        <v>0</v>
      </c>
      <c r="EM52" s="12">
        <v>0</v>
      </c>
      <c r="EN52" s="12">
        <v>0</v>
      </c>
      <c r="EO52" s="12">
        <v>0</v>
      </c>
      <c r="EP52" s="12">
        <v>0</v>
      </c>
      <c r="EQ52" s="12">
        <v>0</v>
      </c>
      <c r="ER52" s="12">
        <v>0</v>
      </c>
      <c r="ES52" s="12">
        <v>0</v>
      </c>
      <c r="ET52" s="12">
        <v>0</v>
      </c>
      <c r="EU52" s="12">
        <v>0</v>
      </c>
      <c r="EV52" s="12">
        <v>0</v>
      </c>
      <c r="EW52" s="12">
        <v>0</v>
      </c>
      <c r="EX52" s="12">
        <v>0</v>
      </c>
      <c r="EY52" s="12">
        <v>0</v>
      </c>
      <c r="EZ52" s="12">
        <v>0</v>
      </c>
      <c r="FA52" s="12"/>
      <c r="FB52" s="12"/>
      <c r="FC52" s="12"/>
      <c r="FD52" s="12"/>
      <c r="FE52" s="12"/>
      <c r="FF52" s="12"/>
      <c r="FG52" s="12">
        <v>0</v>
      </c>
      <c r="FH52" s="12">
        <v>0</v>
      </c>
      <c r="FI52" s="12">
        <v>0</v>
      </c>
      <c r="FJ52" s="12">
        <v>0</v>
      </c>
      <c r="FK52" s="12">
        <v>0</v>
      </c>
      <c r="FL52" s="12">
        <v>0</v>
      </c>
      <c r="FM52" s="12">
        <f t="shared" si="19"/>
        <v>0</v>
      </c>
      <c r="FN52" s="12">
        <v>0</v>
      </c>
      <c r="FO52" s="12">
        <v>0</v>
      </c>
      <c r="FP52" s="12">
        <v>0</v>
      </c>
      <c r="FQ52" s="12">
        <v>0</v>
      </c>
      <c r="FR52" s="12">
        <v>0</v>
      </c>
      <c r="FS52" s="12">
        <v>0</v>
      </c>
      <c r="FT52" s="12">
        <v>0</v>
      </c>
      <c r="FU52" s="12">
        <v>0</v>
      </c>
      <c r="FV52" s="12">
        <v>0</v>
      </c>
      <c r="FW52" s="12">
        <f t="shared" si="20"/>
        <v>0</v>
      </c>
      <c r="FX52" s="12">
        <v>0</v>
      </c>
      <c r="FY52" s="12">
        <v>0</v>
      </c>
      <c r="FZ52" s="12">
        <v>0</v>
      </c>
      <c r="GA52" s="12">
        <v>0</v>
      </c>
      <c r="GB52" s="12">
        <v>0</v>
      </c>
      <c r="GC52" s="12">
        <v>0</v>
      </c>
      <c r="GD52" s="12">
        <v>0</v>
      </c>
      <c r="GE52" s="12">
        <v>0</v>
      </c>
      <c r="GF52" s="12">
        <v>0</v>
      </c>
      <c r="GG52" s="12">
        <v>0</v>
      </c>
      <c r="GH52" s="12">
        <v>0</v>
      </c>
      <c r="GI52" s="12">
        <v>0</v>
      </c>
      <c r="GJ52" s="12">
        <v>0</v>
      </c>
      <c r="GK52" s="12">
        <v>0</v>
      </c>
      <c r="GL52" s="12">
        <v>0</v>
      </c>
      <c r="GM52" s="12">
        <v>0</v>
      </c>
      <c r="GN52" s="12">
        <v>0</v>
      </c>
      <c r="GO52" s="12">
        <v>0</v>
      </c>
      <c r="GP52" s="12">
        <v>0</v>
      </c>
      <c r="GQ52" s="12">
        <v>0</v>
      </c>
      <c r="GR52" s="12">
        <v>0</v>
      </c>
      <c r="GS52" s="12">
        <v>0</v>
      </c>
      <c r="GT52" s="12">
        <v>0</v>
      </c>
      <c r="GU52" s="12">
        <v>0</v>
      </c>
      <c r="GV52" s="12"/>
      <c r="GW52" s="12"/>
      <c r="GX52" s="12"/>
      <c r="GY52" s="12"/>
      <c r="GZ52" s="12"/>
      <c r="HA52" s="12"/>
      <c r="HB52" s="12"/>
      <c r="HC52" s="12"/>
      <c r="HD52" s="12">
        <v>0</v>
      </c>
      <c r="HE52" s="12">
        <v>0</v>
      </c>
      <c r="HF52" s="12">
        <v>0</v>
      </c>
      <c r="HG52" s="12">
        <v>0</v>
      </c>
      <c r="HH52" s="12">
        <v>0</v>
      </c>
      <c r="HI52" s="12">
        <v>0</v>
      </c>
      <c r="HJ52" s="12">
        <v>0</v>
      </c>
      <c r="HK52" s="12">
        <f t="shared" si="8"/>
        <v>0</v>
      </c>
      <c r="HL52" s="12">
        <v>0</v>
      </c>
      <c r="HM52" s="12">
        <v>0</v>
      </c>
      <c r="HN52" s="12">
        <f t="shared" si="9"/>
        <v>0</v>
      </c>
      <c r="HO52" s="12">
        <v>0</v>
      </c>
      <c r="HP52" s="12">
        <v>0</v>
      </c>
      <c r="HQ52" s="12">
        <f t="shared" si="10"/>
        <v>0</v>
      </c>
      <c r="HR52" s="12">
        <v>0</v>
      </c>
      <c r="HS52" s="12">
        <v>0</v>
      </c>
      <c r="HT52" s="12">
        <f t="shared" si="21"/>
        <v>0</v>
      </c>
      <c r="HU52" s="12">
        <v>0</v>
      </c>
      <c r="HV52" s="12">
        <v>0</v>
      </c>
      <c r="HW52" s="12">
        <f t="shared" si="12"/>
        <v>0</v>
      </c>
      <c r="HX52" s="12">
        <v>0</v>
      </c>
      <c r="HY52" s="12">
        <v>0</v>
      </c>
      <c r="HZ52" s="12">
        <v>0</v>
      </c>
      <c r="IA52" s="12">
        <v>0</v>
      </c>
      <c r="IB52" s="12">
        <v>0</v>
      </c>
      <c r="IC52" s="12">
        <v>0</v>
      </c>
      <c r="ID52" s="12">
        <v>0</v>
      </c>
      <c r="IE52" s="12"/>
      <c r="IF52" s="12"/>
      <c r="IG52" s="12"/>
      <c r="IH52" s="12"/>
      <c r="II52" s="12"/>
      <c r="IJ52" s="12"/>
      <c r="IK52" s="12"/>
      <c r="IL52" s="12"/>
      <c r="IM52" s="12"/>
      <c r="IN52" s="12"/>
      <c r="IO52" s="12"/>
      <c r="IP52" s="12"/>
      <c r="IQ52" s="12"/>
      <c r="IR52" s="12"/>
      <c r="IS52" s="12"/>
      <c r="IT52" s="12"/>
      <c r="IU52" s="12"/>
      <c r="IV52" s="12"/>
      <c r="IW52" s="12"/>
      <c r="IX52" s="12"/>
      <c r="IY52" s="12"/>
      <c r="IZ52" s="12"/>
      <c r="JA52" s="12"/>
      <c r="JB52" s="12"/>
      <c r="JC52" s="12"/>
      <c r="JD52" s="12"/>
      <c r="JE52" s="12"/>
      <c r="JF52" s="12"/>
      <c r="JG52" s="12"/>
      <c r="JH52" s="12"/>
      <c r="JI52" s="12"/>
      <c r="JJ52" s="12"/>
      <c r="JK52" s="12"/>
      <c r="JL52" s="12"/>
      <c r="JM52" s="12"/>
      <c r="JN52" s="12"/>
      <c r="JO52" s="12"/>
      <c r="JP52" s="12"/>
      <c r="JQ52" s="12"/>
      <c r="JR52" s="12"/>
      <c r="JS52" s="12"/>
      <c r="JT52" s="12"/>
      <c r="JU52" s="12"/>
      <c r="JV52" s="12"/>
      <c r="JW52" s="12"/>
      <c r="JX52" s="12"/>
      <c r="JY52" s="12"/>
      <c r="JZ52" s="12"/>
      <c r="KA52" s="12"/>
      <c r="KB52" s="12"/>
      <c r="KC52" s="12"/>
      <c r="KD52" s="12"/>
      <c r="KE52" s="12"/>
      <c r="KF52" s="12"/>
      <c r="KG52" s="12"/>
      <c r="KH52" s="12"/>
      <c r="KI52" s="12"/>
      <c r="KJ52" s="12"/>
      <c r="KK52" s="12"/>
      <c r="KL52" s="12"/>
      <c r="KM52" s="12"/>
      <c r="KN52" s="12"/>
      <c r="KO52" s="12"/>
      <c r="KP52" s="12"/>
      <c r="KQ52" s="12"/>
      <c r="KR52" s="12"/>
      <c r="KS52" s="12"/>
      <c r="KT52" s="12"/>
      <c r="KU52" s="12"/>
      <c r="KV52" s="12"/>
      <c r="KW52" s="12"/>
      <c r="KX52" s="12"/>
      <c r="KY52" s="12"/>
      <c r="KZ52" s="12"/>
      <c r="LA52" s="12"/>
      <c r="LB52" s="12"/>
      <c r="LC52" s="12"/>
      <c r="LD52" s="12"/>
      <c r="LE52" s="12"/>
      <c r="LF52" s="12"/>
      <c r="LG52" s="12"/>
      <c r="LH52" s="12"/>
      <c r="LI52" s="12"/>
      <c r="LJ52" s="12"/>
      <c r="LK52" s="12"/>
      <c r="LL52" s="12"/>
      <c r="LM52" s="12"/>
      <c r="LN52" s="12"/>
      <c r="LO52" s="12"/>
      <c r="LP52" s="12"/>
      <c r="LQ52" s="12"/>
      <c r="LR52" s="12"/>
      <c r="LS52" s="12">
        <v>0</v>
      </c>
      <c r="LT52" s="12">
        <v>0</v>
      </c>
      <c r="LU52" s="12">
        <v>0</v>
      </c>
      <c r="LV52" s="12">
        <v>0</v>
      </c>
      <c r="LW52" s="12">
        <v>0</v>
      </c>
      <c r="LX52" s="12">
        <v>0</v>
      </c>
      <c r="LY52" s="12">
        <v>0</v>
      </c>
      <c r="LZ52" s="12">
        <v>0</v>
      </c>
      <c r="MA52" s="12">
        <v>0</v>
      </c>
      <c r="MB52" s="12">
        <v>0</v>
      </c>
      <c r="MC52" s="12">
        <v>0</v>
      </c>
      <c r="MD52" s="12">
        <v>0</v>
      </c>
      <c r="ME52" s="12">
        <v>0</v>
      </c>
      <c r="MF52" s="12">
        <v>0</v>
      </c>
      <c r="MG52" s="12">
        <v>0</v>
      </c>
      <c r="MH52" s="12">
        <v>0</v>
      </c>
      <c r="MI52" s="12">
        <v>0</v>
      </c>
      <c r="MJ52" s="12">
        <v>0</v>
      </c>
      <c r="MK52" s="12">
        <v>0</v>
      </c>
      <c r="ML52" s="12">
        <v>0</v>
      </c>
      <c r="MM52" s="12">
        <v>0</v>
      </c>
      <c r="MN52" s="12">
        <v>0</v>
      </c>
      <c r="MO52" s="12">
        <v>0</v>
      </c>
      <c r="MP52" s="12">
        <f t="shared" si="23"/>
        <v>0</v>
      </c>
      <c r="MQ52" s="12">
        <v>0</v>
      </c>
      <c r="MR52" s="12">
        <v>0</v>
      </c>
      <c r="MS52" s="12">
        <v>0</v>
      </c>
      <c r="MT52" s="12">
        <v>0</v>
      </c>
      <c r="MU52" s="12">
        <v>0</v>
      </c>
      <c r="MV52" s="12">
        <v>0</v>
      </c>
      <c r="MW52" s="12">
        <v>0</v>
      </c>
      <c r="MX52" s="12">
        <v>0</v>
      </c>
      <c r="MY52" s="12">
        <v>0</v>
      </c>
      <c r="MZ52" s="12">
        <v>0</v>
      </c>
      <c r="NA52" s="12">
        <v>0</v>
      </c>
      <c r="NB52" s="12">
        <v>0</v>
      </c>
      <c r="NC52" s="12">
        <v>0</v>
      </c>
      <c r="ND52" s="12">
        <v>0</v>
      </c>
      <c r="NE52" s="12">
        <v>0</v>
      </c>
      <c r="NF52" s="12">
        <v>0</v>
      </c>
      <c r="NG52" s="12">
        <v>0</v>
      </c>
      <c r="NH52" s="12">
        <v>0</v>
      </c>
      <c r="NI52" s="12">
        <v>0</v>
      </c>
      <c r="NJ52" s="12">
        <v>0</v>
      </c>
      <c r="NK52" s="12">
        <v>0</v>
      </c>
      <c r="NL52" s="12">
        <v>0</v>
      </c>
      <c r="NM52" s="12">
        <v>0</v>
      </c>
      <c r="NN52" s="12">
        <v>0</v>
      </c>
      <c r="NO52" s="12">
        <v>0</v>
      </c>
      <c r="NP52" s="12">
        <v>0</v>
      </c>
      <c r="NQ52" s="12">
        <v>0</v>
      </c>
      <c r="NR52" s="12">
        <v>0</v>
      </c>
      <c r="NS52" s="12">
        <v>0</v>
      </c>
      <c r="NT52" s="12">
        <v>0</v>
      </c>
      <c r="NU52" s="12">
        <v>0</v>
      </c>
      <c r="NV52" s="12">
        <v>0</v>
      </c>
      <c r="NW52" s="12">
        <v>0</v>
      </c>
      <c r="NX52" s="12">
        <v>0</v>
      </c>
      <c r="NY52" s="12">
        <v>0</v>
      </c>
      <c r="NZ52" s="12">
        <v>0</v>
      </c>
      <c r="OA52" s="12">
        <v>0</v>
      </c>
      <c r="OB52" s="12">
        <v>0</v>
      </c>
      <c r="OC52" s="12">
        <v>0</v>
      </c>
      <c r="OD52" s="12">
        <v>0</v>
      </c>
      <c r="OE52" s="12">
        <v>0</v>
      </c>
      <c r="OF52" s="12">
        <v>0</v>
      </c>
      <c r="OG52" s="12">
        <v>0</v>
      </c>
      <c r="OH52" s="12">
        <v>0</v>
      </c>
      <c r="OI52" s="12">
        <v>0</v>
      </c>
      <c r="OJ52" s="12">
        <v>0</v>
      </c>
      <c r="OK52" s="12">
        <v>0</v>
      </c>
      <c r="OL52" s="12">
        <v>0</v>
      </c>
      <c r="OM52" s="12">
        <v>0</v>
      </c>
      <c r="ON52" s="12">
        <v>0</v>
      </c>
      <c r="OO52" s="12">
        <v>0</v>
      </c>
      <c r="OP52" s="12">
        <v>0</v>
      </c>
      <c r="OQ52" s="12">
        <v>0</v>
      </c>
      <c r="OR52" s="12">
        <v>0</v>
      </c>
      <c r="OS52" s="12"/>
      <c r="OT52" s="12">
        <f t="shared" si="14"/>
        <v>0</v>
      </c>
      <c r="OU52" s="12"/>
      <c r="OV52" s="13"/>
      <c r="OW52" s="13"/>
      <c r="OX52" s="13"/>
      <c r="OY52" s="13"/>
      <c r="OZ52" s="13"/>
      <c r="PA52" s="13"/>
      <c r="PB52" s="13"/>
      <c r="PC52" s="13"/>
      <c r="PD52" s="13"/>
      <c r="PE52" s="13"/>
      <c r="PF52" s="13"/>
      <c r="PG52" s="13"/>
      <c r="PH52" s="13"/>
      <c r="PI52" s="13"/>
      <c r="PJ52" s="13"/>
      <c r="PK52" s="13"/>
      <c r="PL52" s="13"/>
      <c r="PM52" s="13"/>
      <c r="PN52" s="13"/>
      <c r="PO52" s="13"/>
      <c r="PP52" s="13"/>
      <c r="PQ52" s="13"/>
      <c r="PR52" s="13"/>
      <c r="PS52" s="13"/>
      <c r="PT52" s="13"/>
      <c r="PU52" s="13"/>
      <c r="PV52" s="13"/>
      <c r="PW52" s="13"/>
      <c r="PX52" s="13"/>
      <c r="PY52" s="13"/>
      <c r="PZ52" s="13"/>
      <c r="QA52" s="13"/>
      <c r="QB52" s="13"/>
      <c r="QC52" s="13"/>
      <c r="QD52" s="13"/>
      <c r="QE52" s="13"/>
      <c r="QF52" s="13"/>
      <c r="QG52" s="13"/>
      <c r="QH52" s="13"/>
      <c r="QI52" s="13"/>
    </row>
    <row r="53" spans="1:451" s="14" customFormat="1" ht="12.75" x14ac:dyDescent="0.2">
      <c r="A53" s="2">
        <v>312000</v>
      </c>
      <c r="B53" s="10" t="s">
        <v>537</v>
      </c>
      <c r="C53" s="10" t="s">
        <v>247</v>
      </c>
      <c r="D53" s="11">
        <v>2065</v>
      </c>
      <c r="E53" s="12">
        <v>0</v>
      </c>
      <c r="F53" s="12">
        <v>0</v>
      </c>
      <c r="G53" s="12">
        <v>0</v>
      </c>
      <c r="H53" s="12">
        <v>0</v>
      </c>
      <c r="I53" s="12">
        <v>0</v>
      </c>
      <c r="J53" s="12">
        <v>0</v>
      </c>
      <c r="K53" s="12">
        <v>0</v>
      </c>
      <c r="L53" s="12">
        <v>0</v>
      </c>
      <c r="M53" s="12">
        <v>0</v>
      </c>
      <c r="N53" s="12">
        <v>0</v>
      </c>
      <c r="O53" s="12">
        <v>0</v>
      </c>
      <c r="P53" s="12">
        <v>0</v>
      </c>
      <c r="Q53" s="12">
        <v>0</v>
      </c>
      <c r="R53" s="12">
        <v>0</v>
      </c>
      <c r="S53" s="12">
        <v>0</v>
      </c>
      <c r="T53" s="12">
        <v>0</v>
      </c>
      <c r="U53" s="12">
        <v>0</v>
      </c>
      <c r="V53" s="12">
        <v>0</v>
      </c>
      <c r="W53" s="12">
        <v>0</v>
      </c>
      <c r="X53" s="12">
        <v>0</v>
      </c>
      <c r="Y53" s="12">
        <v>0</v>
      </c>
      <c r="Z53" s="12"/>
      <c r="AA53" s="12">
        <v>0</v>
      </c>
      <c r="AB53" s="12">
        <v>0</v>
      </c>
      <c r="AC53" s="12">
        <v>0</v>
      </c>
      <c r="AD53" s="12">
        <v>0</v>
      </c>
      <c r="AE53" s="15">
        <v>0</v>
      </c>
      <c r="AF53" s="15">
        <v>0</v>
      </c>
      <c r="AG53" s="15">
        <v>0</v>
      </c>
      <c r="AH53" s="15">
        <v>0</v>
      </c>
      <c r="AI53" s="12">
        <v>0</v>
      </c>
      <c r="AJ53" s="12">
        <v>0</v>
      </c>
      <c r="AK53" s="12">
        <v>0</v>
      </c>
      <c r="AL53" s="12">
        <v>0</v>
      </c>
      <c r="AM53" s="12">
        <v>0</v>
      </c>
      <c r="AN53" s="12">
        <v>0</v>
      </c>
      <c r="AO53" s="12">
        <v>0</v>
      </c>
      <c r="AP53" s="12">
        <v>0</v>
      </c>
      <c r="AQ53" s="12">
        <v>0</v>
      </c>
      <c r="AR53" s="12">
        <v>0</v>
      </c>
      <c r="AS53" s="12">
        <v>0</v>
      </c>
      <c r="AT53" s="12">
        <v>0</v>
      </c>
      <c r="AU53" s="12">
        <v>0</v>
      </c>
      <c r="AV53" s="12">
        <v>0</v>
      </c>
      <c r="AW53" s="12">
        <v>0</v>
      </c>
      <c r="AX53" s="12">
        <v>0</v>
      </c>
      <c r="AY53" s="12">
        <v>0</v>
      </c>
      <c r="AZ53" s="12">
        <v>0</v>
      </c>
      <c r="BA53" s="12">
        <v>0</v>
      </c>
      <c r="BB53" s="12">
        <v>0</v>
      </c>
      <c r="BC53" s="12">
        <v>0</v>
      </c>
      <c r="BD53" s="12">
        <v>0</v>
      </c>
      <c r="BE53" s="12">
        <v>0</v>
      </c>
      <c r="BF53" s="12">
        <v>0</v>
      </c>
      <c r="BG53" s="12">
        <v>0</v>
      </c>
      <c r="BH53" s="12">
        <v>0</v>
      </c>
      <c r="BI53" s="12">
        <v>0</v>
      </c>
      <c r="BJ53" s="12">
        <v>0</v>
      </c>
      <c r="BK53" s="12">
        <v>0</v>
      </c>
      <c r="BL53" s="12">
        <v>0</v>
      </c>
      <c r="BM53" s="12">
        <v>0</v>
      </c>
      <c r="BN53" s="12">
        <v>0</v>
      </c>
      <c r="BO53" s="12">
        <v>0</v>
      </c>
      <c r="BP53" s="12">
        <v>0</v>
      </c>
      <c r="BQ53" s="12">
        <v>0</v>
      </c>
      <c r="BR53" s="12">
        <v>0</v>
      </c>
      <c r="BS53" s="12">
        <v>0</v>
      </c>
      <c r="BT53" s="12">
        <v>0</v>
      </c>
      <c r="BU53" s="12">
        <v>0</v>
      </c>
      <c r="BV53" s="12">
        <v>0</v>
      </c>
      <c r="BW53" s="12">
        <v>0</v>
      </c>
      <c r="BX53" s="12">
        <v>0</v>
      </c>
      <c r="BY53" s="12">
        <v>0</v>
      </c>
      <c r="BZ53" s="12">
        <v>0</v>
      </c>
      <c r="CA53" s="12">
        <v>0</v>
      </c>
      <c r="CB53" s="12">
        <v>0</v>
      </c>
      <c r="CC53" s="12">
        <v>0</v>
      </c>
      <c r="CD53" s="12">
        <v>0</v>
      </c>
      <c r="CE53" s="12">
        <v>0</v>
      </c>
      <c r="CF53" s="12">
        <v>0</v>
      </c>
      <c r="CG53" s="12">
        <v>0</v>
      </c>
      <c r="CH53" s="12">
        <v>0</v>
      </c>
      <c r="CI53" s="12">
        <v>0</v>
      </c>
      <c r="CJ53" s="12">
        <v>0</v>
      </c>
      <c r="CK53" s="12">
        <v>0</v>
      </c>
      <c r="CL53" s="12">
        <v>0</v>
      </c>
      <c r="CM53" s="12">
        <v>0</v>
      </c>
      <c r="CN53" s="12">
        <v>0</v>
      </c>
      <c r="CO53" s="12">
        <v>0</v>
      </c>
      <c r="CP53" s="12">
        <v>0</v>
      </c>
      <c r="CQ53" s="12">
        <v>0</v>
      </c>
      <c r="CR53" s="12">
        <v>0</v>
      </c>
      <c r="CS53" s="12">
        <v>0</v>
      </c>
      <c r="CT53" s="12">
        <v>0</v>
      </c>
      <c r="CU53" s="12">
        <v>0</v>
      </c>
      <c r="CV53" s="12">
        <v>0</v>
      </c>
      <c r="CW53" s="12">
        <v>0</v>
      </c>
      <c r="CX53" s="12">
        <v>0</v>
      </c>
      <c r="CY53" s="12">
        <v>0</v>
      </c>
      <c r="CZ53" s="12">
        <f t="shared" si="24"/>
        <v>0</v>
      </c>
      <c r="DA53" s="12">
        <v>0</v>
      </c>
      <c r="DB53" s="12">
        <v>0</v>
      </c>
      <c r="DC53" s="12">
        <v>0</v>
      </c>
      <c r="DD53" s="12">
        <f t="shared" si="15"/>
        <v>0</v>
      </c>
      <c r="DE53" s="12">
        <f t="shared" si="16"/>
        <v>0</v>
      </c>
      <c r="DF53" s="12">
        <f t="shared" si="22"/>
        <v>0</v>
      </c>
      <c r="DG53" s="12">
        <v>0</v>
      </c>
      <c r="DH53" s="12">
        <f t="shared" si="17"/>
        <v>0</v>
      </c>
      <c r="DI53" s="12">
        <v>0</v>
      </c>
      <c r="DJ53" s="12">
        <v>0</v>
      </c>
      <c r="DK53" s="12">
        <v>0</v>
      </c>
      <c r="DL53" s="12">
        <v>0</v>
      </c>
      <c r="DM53" s="12">
        <v>0</v>
      </c>
      <c r="DN53" s="12">
        <v>0</v>
      </c>
      <c r="DO53" s="12">
        <v>0</v>
      </c>
      <c r="DP53" s="12">
        <v>0</v>
      </c>
      <c r="DQ53" s="12">
        <v>0</v>
      </c>
      <c r="DR53" s="12">
        <v>0</v>
      </c>
      <c r="DS53" s="12">
        <v>0</v>
      </c>
      <c r="DT53" s="12">
        <v>0</v>
      </c>
      <c r="DU53" s="12">
        <v>0</v>
      </c>
      <c r="DV53" s="12">
        <v>0</v>
      </c>
      <c r="DW53" s="12">
        <v>0</v>
      </c>
      <c r="DX53" s="12">
        <v>0</v>
      </c>
      <c r="DY53" s="12">
        <v>0</v>
      </c>
      <c r="DZ53" s="12">
        <v>0</v>
      </c>
      <c r="EA53" s="12">
        <v>0</v>
      </c>
      <c r="EB53" s="12">
        <v>0</v>
      </c>
      <c r="EC53" s="12">
        <v>0</v>
      </c>
      <c r="ED53" s="12">
        <f t="shared" si="18"/>
        <v>0</v>
      </c>
      <c r="EE53" s="12">
        <v>0</v>
      </c>
      <c r="EF53" s="12">
        <v>0</v>
      </c>
      <c r="EG53" s="12">
        <v>0</v>
      </c>
      <c r="EH53" s="12">
        <v>0</v>
      </c>
      <c r="EI53" s="12">
        <v>0</v>
      </c>
      <c r="EJ53" s="12">
        <v>0</v>
      </c>
      <c r="EK53" s="12">
        <v>0</v>
      </c>
      <c r="EL53" s="12">
        <v>0</v>
      </c>
      <c r="EM53" s="12">
        <v>0</v>
      </c>
      <c r="EN53" s="12">
        <v>0</v>
      </c>
      <c r="EO53" s="12">
        <v>0</v>
      </c>
      <c r="EP53" s="12">
        <v>0</v>
      </c>
      <c r="EQ53" s="12">
        <v>0</v>
      </c>
      <c r="ER53" s="12">
        <v>0</v>
      </c>
      <c r="ES53" s="12">
        <v>0</v>
      </c>
      <c r="ET53" s="12">
        <v>0</v>
      </c>
      <c r="EU53" s="12">
        <v>0</v>
      </c>
      <c r="EV53" s="12">
        <v>0</v>
      </c>
      <c r="EW53" s="12">
        <v>0</v>
      </c>
      <c r="EX53" s="12">
        <v>0</v>
      </c>
      <c r="EY53" s="12">
        <v>0</v>
      </c>
      <c r="EZ53" s="12">
        <v>0</v>
      </c>
      <c r="FA53" s="12"/>
      <c r="FB53" s="12"/>
      <c r="FC53" s="12"/>
      <c r="FD53" s="12"/>
      <c r="FE53" s="12"/>
      <c r="FF53" s="12"/>
      <c r="FG53" s="12">
        <v>0</v>
      </c>
      <c r="FH53" s="12">
        <v>0</v>
      </c>
      <c r="FI53" s="12">
        <v>0</v>
      </c>
      <c r="FJ53" s="12">
        <v>0</v>
      </c>
      <c r="FK53" s="12">
        <v>0</v>
      </c>
      <c r="FL53" s="12">
        <v>0</v>
      </c>
      <c r="FM53" s="12">
        <f t="shared" si="19"/>
        <v>0</v>
      </c>
      <c r="FN53" s="12">
        <v>0</v>
      </c>
      <c r="FO53" s="12">
        <v>0</v>
      </c>
      <c r="FP53" s="12">
        <v>0</v>
      </c>
      <c r="FQ53" s="12">
        <v>0</v>
      </c>
      <c r="FR53" s="12">
        <v>0</v>
      </c>
      <c r="FS53" s="12">
        <v>0</v>
      </c>
      <c r="FT53" s="12">
        <v>0</v>
      </c>
      <c r="FU53" s="12">
        <v>0</v>
      </c>
      <c r="FV53" s="12">
        <v>0</v>
      </c>
      <c r="FW53" s="12">
        <f t="shared" si="20"/>
        <v>0</v>
      </c>
      <c r="FX53" s="12">
        <v>0</v>
      </c>
      <c r="FY53" s="12">
        <v>0</v>
      </c>
      <c r="FZ53" s="12">
        <v>0</v>
      </c>
      <c r="GA53" s="12">
        <v>0</v>
      </c>
      <c r="GB53" s="12">
        <v>0</v>
      </c>
      <c r="GC53" s="12">
        <v>0</v>
      </c>
      <c r="GD53" s="12">
        <v>0</v>
      </c>
      <c r="GE53" s="12">
        <v>0</v>
      </c>
      <c r="GF53" s="12">
        <v>0</v>
      </c>
      <c r="GG53" s="12">
        <v>0</v>
      </c>
      <c r="GH53" s="12">
        <v>0</v>
      </c>
      <c r="GI53" s="12">
        <v>0</v>
      </c>
      <c r="GJ53" s="12">
        <v>0</v>
      </c>
      <c r="GK53" s="12">
        <v>0</v>
      </c>
      <c r="GL53" s="12">
        <v>0</v>
      </c>
      <c r="GM53" s="12">
        <v>0</v>
      </c>
      <c r="GN53" s="12">
        <v>0</v>
      </c>
      <c r="GO53" s="12">
        <v>0</v>
      </c>
      <c r="GP53" s="12">
        <v>0</v>
      </c>
      <c r="GQ53" s="12">
        <v>0</v>
      </c>
      <c r="GR53" s="12">
        <v>0</v>
      </c>
      <c r="GS53" s="12">
        <v>0</v>
      </c>
      <c r="GT53" s="12">
        <v>0</v>
      </c>
      <c r="GU53" s="12">
        <v>0</v>
      </c>
      <c r="GV53" s="12"/>
      <c r="GW53" s="12"/>
      <c r="GX53" s="12"/>
      <c r="GY53" s="12"/>
      <c r="GZ53" s="12"/>
      <c r="HA53" s="12"/>
      <c r="HB53" s="12"/>
      <c r="HC53" s="12"/>
      <c r="HD53" s="12">
        <v>0</v>
      </c>
      <c r="HE53" s="12">
        <v>0</v>
      </c>
      <c r="HF53" s="12">
        <v>0</v>
      </c>
      <c r="HG53" s="12">
        <v>0</v>
      </c>
      <c r="HH53" s="12">
        <v>0</v>
      </c>
      <c r="HI53" s="12">
        <v>0</v>
      </c>
      <c r="HJ53" s="12">
        <v>0</v>
      </c>
      <c r="HK53" s="12">
        <f t="shared" si="8"/>
        <v>0</v>
      </c>
      <c r="HL53" s="12">
        <v>0</v>
      </c>
      <c r="HM53" s="12">
        <v>0</v>
      </c>
      <c r="HN53" s="12">
        <f t="shared" si="9"/>
        <v>0</v>
      </c>
      <c r="HO53" s="12">
        <v>0</v>
      </c>
      <c r="HP53" s="12">
        <v>0</v>
      </c>
      <c r="HQ53" s="12">
        <f t="shared" si="10"/>
        <v>0</v>
      </c>
      <c r="HR53" s="12">
        <v>0</v>
      </c>
      <c r="HS53" s="12">
        <v>0</v>
      </c>
      <c r="HT53" s="12">
        <f t="shared" si="21"/>
        <v>0</v>
      </c>
      <c r="HU53" s="12">
        <v>0</v>
      </c>
      <c r="HV53" s="12">
        <v>0</v>
      </c>
      <c r="HW53" s="12">
        <f t="shared" si="12"/>
        <v>0</v>
      </c>
      <c r="HX53" s="12">
        <v>0</v>
      </c>
      <c r="HY53" s="12">
        <v>0</v>
      </c>
      <c r="HZ53" s="12">
        <v>0</v>
      </c>
      <c r="IA53" s="12">
        <v>0</v>
      </c>
      <c r="IB53" s="12">
        <v>0</v>
      </c>
      <c r="IC53" s="12">
        <v>0</v>
      </c>
      <c r="ID53" s="12">
        <v>0</v>
      </c>
      <c r="IE53" s="12"/>
      <c r="IF53" s="12"/>
      <c r="IG53" s="12"/>
      <c r="IH53" s="12"/>
      <c r="II53" s="12"/>
      <c r="IJ53" s="12"/>
      <c r="IK53" s="12"/>
      <c r="IL53" s="12"/>
      <c r="IM53" s="12"/>
      <c r="IN53" s="12"/>
      <c r="IO53" s="12"/>
      <c r="IP53" s="12"/>
      <c r="IQ53" s="12"/>
      <c r="IR53" s="12"/>
      <c r="IS53" s="12"/>
      <c r="IT53" s="12"/>
      <c r="IU53" s="12"/>
      <c r="IV53" s="12"/>
      <c r="IW53" s="12"/>
      <c r="IX53" s="12"/>
      <c r="IY53" s="12"/>
      <c r="IZ53" s="12"/>
      <c r="JA53" s="12"/>
      <c r="JB53" s="12"/>
      <c r="JC53" s="12"/>
      <c r="JD53" s="12"/>
      <c r="JE53" s="12"/>
      <c r="JF53" s="12"/>
      <c r="JG53" s="12"/>
      <c r="JH53" s="12"/>
      <c r="JI53" s="12"/>
      <c r="JJ53" s="12"/>
      <c r="JK53" s="12"/>
      <c r="JL53" s="12"/>
      <c r="JM53" s="12"/>
      <c r="JN53" s="12"/>
      <c r="JO53" s="12"/>
      <c r="JP53" s="12"/>
      <c r="JQ53" s="12"/>
      <c r="JR53" s="12"/>
      <c r="JS53" s="12"/>
      <c r="JT53" s="12"/>
      <c r="JU53" s="12"/>
      <c r="JV53" s="12"/>
      <c r="JW53" s="12"/>
      <c r="JX53" s="12"/>
      <c r="JY53" s="12"/>
      <c r="JZ53" s="12"/>
      <c r="KA53" s="12"/>
      <c r="KB53" s="12"/>
      <c r="KC53" s="12"/>
      <c r="KD53" s="12"/>
      <c r="KE53" s="12"/>
      <c r="KF53" s="12"/>
      <c r="KG53" s="12"/>
      <c r="KH53" s="12"/>
      <c r="KI53" s="12"/>
      <c r="KJ53" s="12"/>
      <c r="KK53" s="12"/>
      <c r="KL53" s="12"/>
      <c r="KM53" s="12"/>
      <c r="KN53" s="12"/>
      <c r="KO53" s="12"/>
      <c r="KP53" s="12"/>
      <c r="KQ53" s="12"/>
      <c r="KR53" s="12"/>
      <c r="KS53" s="12"/>
      <c r="KT53" s="12"/>
      <c r="KU53" s="12"/>
      <c r="KV53" s="12"/>
      <c r="KW53" s="12"/>
      <c r="KX53" s="12"/>
      <c r="KY53" s="12"/>
      <c r="KZ53" s="12"/>
      <c r="LA53" s="12"/>
      <c r="LB53" s="12"/>
      <c r="LC53" s="12"/>
      <c r="LD53" s="12"/>
      <c r="LE53" s="12"/>
      <c r="LF53" s="12"/>
      <c r="LG53" s="12"/>
      <c r="LH53" s="12"/>
      <c r="LI53" s="12"/>
      <c r="LJ53" s="12"/>
      <c r="LK53" s="12"/>
      <c r="LL53" s="12"/>
      <c r="LM53" s="12"/>
      <c r="LN53" s="12"/>
      <c r="LO53" s="12"/>
      <c r="LP53" s="12"/>
      <c r="LQ53" s="12"/>
      <c r="LR53" s="12"/>
      <c r="LS53" s="12">
        <v>0</v>
      </c>
      <c r="LT53" s="12">
        <v>0</v>
      </c>
      <c r="LU53" s="12">
        <v>0</v>
      </c>
      <c r="LV53" s="12">
        <v>0</v>
      </c>
      <c r="LW53" s="12">
        <v>0</v>
      </c>
      <c r="LX53" s="12">
        <v>0</v>
      </c>
      <c r="LY53" s="12">
        <v>0</v>
      </c>
      <c r="LZ53" s="12">
        <v>0</v>
      </c>
      <c r="MA53" s="12">
        <v>0</v>
      </c>
      <c r="MB53" s="12">
        <v>0</v>
      </c>
      <c r="MC53" s="12">
        <v>0</v>
      </c>
      <c r="MD53" s="12">
        <v>0</v>
      </c>
      <c r="ME53" s="12">
        <v>0</v>
      </c>
      <c r="MF53" s="12">
        <v>0</v>
      </c>
      <c r="MG53" s="12">
        <v>0</v>
      </c>
      <c r="MH53" s="12">
        <v>0</v>
      </c>
      <c r="MI53" s="12">
        <v>0</v>
      </c>
      <c r="MJ53" s="12">
        <v>0</v>
      </c>
      <c r="MK53" s="12">
        <v>0</v>
      </c>
      <c r="ML53" s="12">
        <v>0</v>
      </c>
      <c r="MM53" s="12">
        <v>0</v>
      </c>
      <c r="MN53" s="12">
        <v>0</v>
      </c>
      <c r="MO53" s="12">
        <v>0</v>
      </c>
      <c r="MP53" s="12">
        <f t="shared" si="23"/>
        <v>0</v>
      </c>
      <c r="MQ53" s="12">
        <v>0</v>
      </c>
      <c r="MR53" s="12">
        <v>0</v>
      </c>
      <c r="MS53" s="12">
        <v>0</v>
      </c>
      <c r="MT53" s="12">
        <v>0</v>
      </c>
      <c r="MU53" s="12">
        <v>0</v>
      </c>
      <c r="MV53" s="12">
        <v>0</v>
      </c>
      <c r="MW53" s="12">
        <v>0</v>
      </c>
      <c r="MX53" s="12">
        <v>0</v>
      </c>
      <c r="MY53" s="12">
        <v>0</v>
      </c>
      <c r="MZ53" s="12">
        <v>0</v>
      </c>
      <c r="NA53" s="12">
        <v>0</v>
      </c>
      <c r="NB53" s="12">
        <v>0</v>
      </c>
      <c r="NC53" s="12">
        <v>0</v>
      </c>
      <c r="ND53" s="12">
        <v>0</v>
      </c>
      <c r="NE53" s="12">
        <v>0</v>
      </c>
      <c r="NF53" s="12">
        <v>0</v>
      </c>
      <c r="NG53" s="12">
        <v>0</v>
      </c>
      <c r="NH53" s="12">
        <v>0</v>
      </c>
      <c r="NI53" s="12">
        <v>0</v>
      </c>
      <c r="NJ53" s="12">
        <v>0</v>
      </c>
      <c r="NK53" s="12">
        <v>0</v>
      </c>
      <c r="NL53" s="12">
        <v>0</v>
      </c>
      <c r="NM53" s="12">
        <v>0</v>
      </c>
      <c r="NN53" s="12">
        <v>0</v>
      </c>
      <c r="NO53" s="12">
        <v>0</v>
      </c>
      <c r="NP53" s="12">
        <v>0</v>
      </c>
      <c r="NQ53" s="12">
        <v>0</v>
      </c>
      <c r="NR53" s="12">
        <v>0</v>
      </c>
      <c r="NS53" s="12">
        <v>0</v>
      </c>
      <c r="NT53" s="12">
        <v>0</v>
      </c>
      <c r="NU53" s="12">
        <v>0</v>
      </c>
      <c r="NV53" s="12">
        <v>0</v>
      </c>
      <c r="NW53" s="12">
        <v>0</v>
      </c>
      <c r="NX53" s="12">
        <v>0</v>
      </c>
      <c r="NY53" s="12">
        <v>0</v>
      </c>
      <c r="NZ53" s="12">
        <v>0</v>
      </c>
      <c r="OA53" s="12">
        <v>0</v>
      </c>
      <c r="OB53" s="12">
        <v>0</v>
      </c>
      <c r="OC53" s="12">
        <v>0</v>
      </c>
      <c r="OD53" s="12">
        <v>0</v>
      </c>
      <c r="OE53" s="12">
        <v>0</v>
      </c>
      <c r="OF53" s="12">
        <v>0</v>
      </c>
      <c r="OG53" s="12">
        <v>0</v>
      </c>
      <c r="OH53" s="12">
        <v>0</v>
      </c>
      <c r="OI53" s="12">
        <v>0</v>
      </c>
      <c r="OJ53" s="12">
        <v>0</v>
      </c>
      <c r="OK53" s="12">
        <v>0</v>
      </c>
      <c r="OL53" s="12">
        <v>0</v>
      </c>
      <c r="OM53" s="12">
        <v>0</v>
      </c>
      <c r="ON53" s="12">
        <v>0</v>
      </c>
      <c r="OO53" s="12">
        <v>0</v>
      </c>
      <c r="OP53" s="12">
        <v>0</v>
      </c>
      <c r="OQ53" s="12">
        <v>0</v>
      </c>
      <c r="OR53" s="12">
        <v>0</v>
      </c>
      <c r="OS53" s="12"/>
      <c r="OT53" s="12">
        <f t="shared" si="14"/>
        <v>0</v>
      </c>
      <c r="OU53" s="12"/>
      <c r="OV53" s="13"/>
      <c r="OW53" s="13"/>
      <c r="OX53" s="13"/>
      <c r="OY53" s="13"/>
      <c r="OZ53" s="13"/>
      <c r="PA53" s="13"/>
      <c r="PB53" s="13"/>
      <c r="PC53" s="13"/>
      <c r="PD53" s="13"/>
      <c r="PE53" s="13"/>
      <c r="PF53" s="13"/>
      <c r="PG53" s="13"/>
      <c r="PH53" s="13"/>
      <c r="PI53" s="13"/>
      <c r="PJ53" s="13"/>
      <c r="PK53" s="13"/>
      <c r="PL53" s="13"/>
      <c r="PM53" s="13"/>
      <c r="PN53" s="13"/>
      <c r="PO53" s="13"/>
      <c r="PP53" s="13"/>
      <c r="PQ53" s="13"/>
      <c r="PR53" s="13"/>
      <c r="PS53" s="13"/>
      <c r="PT53" s="13"/>
      <c r="PU53" s="13"/>
      <c r="PV53" s="13"/>
      <c r="PW53" s="13"/>
      <c r="PX53" s="13"/>
      <c r="PY53" s="13"/>
      <c r="PZ53" s="13"/>
      <c r="QA53" s="13"/>
      <c r="QB53" s="13"/>
      <c r="QC53" s="13"/>
      <c r="QD53" s="13"/>
      <c r="QE53" s="13"/>
      <c r="QF53" s="13"/>
      <c r="QG53" s="13"/>
      <c r="QH53" s="13"/>
      <c r="QI53" s="13"/>
    </row>
    <row r="54" spans="1:451" s="14" customFormat="1" ht="12.75" x14ac:dyDescent="0.2">
      <c r="A54" s="2">
        <v>312000</v>
      </c>
      <c r="B54" s="10" t="s">
        <v>537</v>
      </c>
      <c r="C54" s="10" t="s">
        <v>247</v>
      </c>
      <c r="D54" s="11">
        <v>2066</v>
      </c>
      <c r="E54" s="12">
        <v>0</v>
      </c>
      <c r="F54" s="12">
        <v>0</v>
      </c>
      <c r="G54" s="12">
        <v>0</v>
      </c>
      <c r="H54" s="12">
        <v>0</v>
      </c>
      <c r="I54" s="12">
        <v>0</v>
      </c>
      <c r="J54" s="12">
        <v>0</v>
      </c>
      <c r="K54" s="12">
        <v>0</v>
      </c>
      <c r="L54" s="12">
        <v>0</v>
      </c>
      <c r="M54" s="12">
        <v>0</v>
      </c>
      <c r="N54" s="12">
        <v>0</v>
      </c>
      <c r="O54" s="12">
        <v>0</v>
      </c>
      <c r="P54" s="12">
        <v>0</v>
      </c>
      <c r="Q54" s="12">
        <v>0</v>
      </c>
      <c r="R54" s="12">
        <v>0</v>
      </c>
      <c r="S54" s="12">
        <v>0</v>
      </c>
      <c r="T54" s="12">
        <v>0</v>
      </c>
      <c r="U54" s="12">
        <v>0</v>
      </c>
      <c r="V54" s="12">
        <v>0</v>
      </c>
      <c r="W54" s="12">
        <v>0</v>
      </c>
      <c r="X54" s="12">
        <v>0</v>
      </c>
      <c r="Y54" s="12">
        <v>0</v>
      </c>
      <c r="Z54" s="12"/>
      <c r="AA54" s="12">
        <v>0</v>
      </c>
      <c r="AB54" s="12">
        <v>0</v>
      </c>
      <c r="AC54" s="12">
        <v>0</v>
      </c>
      <c r="AD54" s="12">
        <v>0</v>
      </c>
      <c r="AE54" s="15">
        <v>0</v>
      </c>
      <c r="AF54" s="15">
        <v>0</v>
      </c>
      <c r="AG54" s="15">
        <v>0</v>
      </c>
      <c r="AH54" s="15">
        <v>0</v>
      </c>
      <c r="AI54" s="12">
        <v>0</v>
      </c>
      <c r="AJ54" s="12">
        <v>0</v>
      </c>
      <c r="AK54" s="12">
        <v>0</v>
      </c>
      <c r="AL54" s="12">
        <v>0</v>
      </c>
      <c r="AM54" s="12">
        <v>0</v>
      </c>
      <c r="AN54" s="12">
        <v>0</v>
      </c>
      <c r="AO54" s="12">
        <v>0</v>
      </c>
      <c r="AP54" s="12">
        <v>0</v>
      </c>
      <c r="AQ54" s="12">
        <v>0</v>
      </c>
      <c r="AR54" s="12">
        <v>0</v>
      </c>
      <c r="AS54" s="12">
        <v>0</v>
      </c>
      <c r="AT54" s="12">
        <v>0</v>
      </c>
      <c r="AU54" s="12">
        <v>0</v>
      </c>
      <c r="AV54" s="12">
        <v>0</v>
      </c>
      <c r="AW54" s="12">
        <v>0</v>
      </c>
      <c r="AX54" s="12">
        <v>0</v>
      </c>
      <c r="AY54" s="12">
        <v>0</v>
      </c>
      <c r="AZ54" s="12">
        <v>0</v>
      </c>
      <c r="BA54" s="12">
        <v>0</v>
      </c>
      <c r="BB54" s="12">
        <v>0</v>
      </c>
      <c r="BC54" s="12">
        <v>0</v>
      </c>
      <c r="BD54" s="12">
        <v>0</v>
      </c>
      <c r="BE54" s="12">
        <v>0</v>
      </c>
      <c r="BF54" s="12">
        <v>0</v>
      </c>
      <c r="BG54" s="12">
        <v>0</v>
      </c>
      <c r="BH54" s="12">
        <v>0</v>
      </c>
      <c r="BI54" s="12">
        <v>0</v>
      </c>
      <c r="BJ54" s="12">
        <v>0</v>
      </c>
      <c r="BK54" s="12">
        <v>0</v>
      </c>
      <c r="BL54" s="12">
        <v>0</v>
      </c>
      <c r="BM54" s="12">
        <v>0</v>
      </c>
      <c r="BN54" s="12">
        <v>0</v>
      </c>
      <c r="BO54" s="12">
        <v>0</v>
      </c>
      <c r="BP54" s="12">
        <v>0</v>
      </c>
      <c r="BQ54" s="12">
        <v>0</v>
      </c>
      <c r="BR54" s="12">
        <v>0</v>
      </c>
      <c r="BS54" s="12">
        <v>0</v>
      </c>
      <c r="BT54" s="12">
        <v>0</v>
      </c>
      <c r="BU54" s="12">
        <v>0</v>
      </c>
      <c r="BV54" s="12">
        <v>0</v>
      </c>
      <c r="BW54" s="12">
        <v>0</v>
      </c>
      <c r="BX54" s="12">
        <v>0</v>
      </c>
      <c r="BY54" s="12">
        <v>0</v>
      </c>
      <c r="BZ54" s="12">
        <v>0</v>
      </c>
      <c r="CA54" s="12">
        <v>0</v>
      </c>
      <c r="CB54" s="12">
        <v>0</v>
      </c>
      <c r="CC54" s="12">
        <v>0</v>
      </c>
      <c r="CD54" s="12">
        <v>0</v>
      </c>
      <c r="CE54" s="12">
        <v>0</v>
      </c>
      <c r="CF54" s="12">
        <v>0</v>
      </c>
      <c r="CG54" s="12">
        <v>0</v>
      </c>
      <c r="CH54" s="12">
        <v>0</v>
      </c>
      <c r="CI54" s="12">
        <v>0</v>
      </c>
      <c r="CJ54" s="12">
        <v>0</v>
      </c>
      <c r="CK54" s="12">
        <v>0</v>
      </c>
      <c r="CL54" s="12">
        <v>0</v>
      </c>
      <c r="CM54" s="12">
        <v>0</v>
      </c>
      <c r="CN54" s="12">
        <v>0</v>
      </c>
      <c r="CO54" s="12">
        <v>0</v>
      </c>
      <c r="CP54" s="12">
        <v>0</v>
      </c>
      <c r="CQ54" s="12">
        <v>0</v>
      </c>
      <c r="CR54" s="12">
        <v>0</v>
      </c>
      <c r="CS54" s="12">
        <v>0</v>
      </c>
      <c r="CT54" s="12">
        <v>0</v>
      </c>
      <c r="CU54" s="12">
        <v>0</v>
      </c>
      <c r="CV54" s="12">
        <v>0</v>
      </c>
      <c r="CW54" s="12">
        <v>0</v>
      </c>
      <c r="CX54" s="12">
        <v>0</v>
      </c>
      <c r="CY54" s="12">
        <v>0</v>
      </c>
      <c r="CZ54" s="12">
        <f t="shared" si="24"/>
        <v>0</v>
      </c>
      <c r="DA54" s="12">
        <v>0</v>
      </c>
      <c r="DB54" s="12">
        <v>0</v>
      </c>
      <c r="DC54" s="12">
        <v>0</v>
      </c>
      <c r="DD54" s="12">
        <f t="shared" si="15"/>
        <v>0</v>
      </c>
      <c r="DE54" s="12">
        <f t="shared" si="16"/>
        <v>0</v>
      </c>
      <c r="DF54" s="12">
        <f t="shared" si="22"/>
        <v>0</v>
      </c>
      <c r="DG54" s="12">
        <v>0</v>
      </c>
      <c r="DH54" s="12">
        <f t="shared" si="17"/>
        <v>0</v>
      </c>
      <c r="DI54" s="12">
        <v>0</v>
      </c>
      <c r="DJ54" s="12">
        <v>0</v>
      </c>
      <c r="DK54" s="12">
        <v>0</v>
      </c>
      <c r="DL54" s="12">
        <v>0</v>
      </c>
      <c r="DM54" s="12">
        <v>0</v>
      </c>
      <c r="DN54" s="12">
        <v>0</v>
      </c>
      <c r="DO54" s="12">
        <v>0</v>
      </c>
      <c r="DP54" s="12">
        <v>0</v>
      </c>
      <c r="DQ54" s="12">
        <v>0</v>
      </c>
      <c r="DR54" s="12">
        <v>0</v>
      </c>
      <c r="DS54" s="12">
        <v>0</v>
      </c>
      <c r="DT54" s="12">
        <v>0</v>
      </c>
      <c r="DU54" s="12">
        <v>0</v>
      </c>
      <c r="DV54" s="12">
        <v>0</v>
      </c>
      <c r="DW54" s="12">
        <v>0</v>
      </c>
      <c r="DX54" s="12">
        <v>0</v>
      </c>
      <c r="DY54" s="12">
        <v>0</v>
      </c>
      <c r="DZ54" s="12">
        <v>0</v>
      </c>
      <c r="EA54" s="12">
        <v>0</v>
      </c>
      <c r="EB54" s="12">
        <v>0</v>
      </c>
      <c r="EC54" s="12">
        <v>0</v>
      </c>
      <c r="ED54" s="12">
        <f t="shared" si="18"/>
        <v>0</v>
      </c>
      <c r="EE54" s="12">
        <v>0</v>
      </c>
      <c r="EF54" s="12">
        <v>0</v>
      </c>
      <c r="EG54" s="12">
        <v>0</v>
      </c>
      <c r="EH54" s="12">
        <v>0</v>
      </c>
      <c r="EI54" s="12">
        <v>0</v>
      </c>
      <c r="EJ54" s="12">
        <v>0</v>
      </c>
      <c r="EK54" s="12">
        <v>0</v>
      </c>
      <c r="EL54" s="12">
        <v>0</v>
      </c>
      <c r="EM54" s="12">
        <v>0</v>
      </c>
      <c r="EN54" s="12">
        <v>0</v>
      </c>
      <c r="EO54" s="12">
        <v>0</v>
      </c>
      <c r="EP54" s="12">
        <v>0</v>
      </c>
      <c r="EQ54" s="12">
        <v>0</v>
      </c>
      <c r="ER54" s="12">
        <v>0</v>
      </c>
      <c r="ES54" s="12">
        <v>0</v>
      </c>
      <c r="ET54" s="12">
        <v>0</v>
      </c>
      <c r="EU54" s="12">
        <v>0</v>
      </c>
      <c r="EV54" s="12">
        <v>0</v>
      </c>
      <c r="EW54" s="12">
        <v>0</v>
      </c>
      <c r="EX54" s="12">
        <v>0</v>
      </c>
      <c r="EY54" s="12">
        <v>0</v>
      </c>
      <c r="EZ54" s="12">
        <v>0</v>
      </c>
      <c r="FA54" s="12"/>
      <c r="FB54" s="12"/>
      <c r="FC54" s="12"/>
      <c r="FD54" s="12"/>
      <c r="FE54" s="12"/>
      <c r="FF54" s="12"/>
      <c r="FG54" s="12">
        <v>0</v>
      </c>
      <c r="FH54" s="12">
        <v>0</v>
      </c>
      <c r="FI54" s="12">
        <v>0</v>
      </c>
      <c r="FJ54" s="12">
        <v>0</v>
      </c>
      <c r="FK54" s="12">
        <v>0</v>
      </c>
      <c r="FL54" s="12">
        <v>0</v>
      </c>
      <c r="FM54" s="12">
        <f t="shared" si="19"/>
        <v>0</v>
      </c>
      <c r="FN54" s="12">
        <v>0</v>
      </c>
      <c r="FO54" s="12">
        <v>0</v>
      </c>
      <c r="FP54" s="12">
        <v>0</v>
      </c>
      <c r="FQ54" s="12">
        <v>0</v>
      </c>
      <c r="FR54" s="12">
        <v>0</v>
      </c>
      <c r="FS54" s="12">
        <v>0</v>
      </c>
      <c r="FT54" s="12">
        <v>0</v>
      </c>
      <c r="FU54" s="12">
        <v>0</v>
      </c>
      <c r="FV54" s="12">
        <v>0</v>
      </c>
      <c r="FW54" s="12">
        <f t="shared" si="20"/>
        <v>0</v>
      </c>
      <c r="FX54" s="12">
        <v>0</v>
      </c>
      <c r="FY54" s="12">
        <v>0</v>
      </c>
      <c r="FZ54" s="12">
        <v>0</v>
      </c>
      <c r="GA54" s="12">
        <v>0</v>
      </c>
      <c r="GB54" s="12">
        <v>0</v>
      </c>
      <c r="GC54" s="12">
        <v>0</v>
      </c>
      <c r="GD54" s="12">
        <v>0</v>
      </c>
      <c r="GE54" s="12">
        <v>0</v>
      </c>
      <c r="GF54" s="12">
        <v>0</v>
      </c>
      <c r="GG54" s="12">
        <v>0</v>
      </c>
      <c r="GH54" s="12">
        <v>0</v>
      </c>
      <c r="GI54" s="12">
        <v>0</v>
      </c>
      <c r="GJ54" s="12">
        <v>0</v>
      </c>
      <c r="GK54" s="12">
        <v>0</v>
      </c>
      <c r="GL54" s="12">
        <v>0</v>
      </c>
      <c r="GM54" s="12">
        <v>0</v>
      </c>
      <c r="GN54" s="12">
        <v>0</v>
      </c>
      <c r="GO54" s="12">
        <v>0</v>
      </c>
      <c r="GP54" s="12">
        <v>0</v>
      </c>
      <c r="GQ54" s="12">
        <v>0</v>
      </c>
      <c r="GR54" s="12">
        <v>0</v>
      </c>
      <c r="GS54" s="12">
        <v>0</v>
      </c>
      <c r="GT54" s="12">
        <v>0</v>
      </c>
      <c r="GU54" s="12">
        <v>0</v>
      </c>
      <c r="GV54" s="12"/>
      <c r="GW54" s="12"/>
      <c r="GX54" s="12"/>
      <c r="GY54" s="12"/>
      <c r="GZ54" s="12"/>
      <c r="HA54" s="12"/>
      <c r="HB54" s="12"/>
      <c r="HC54" s="12"/>
      <c r="HD54" s="12">
        <v>0</v>
      </c>
      <c r="HE54" s="12">
        <v>0</v>
      </c>
      <c r="HF54" s="12">
        <v>0</v>
      </c>
      <c r="HG54" s="12">
        <v>0</v>
      </c>
      <c r="HH54" s="12">
        <v>0</v>
      </c>
      <c r="HI54" s="12">
        <v>0</v>
      </c>
      <c r="HJ54" s="12">
        <v>0</v>
      </c>
      <c r="HK54" s="12">
        <f t="shared" si="8"/>
        <v>0</v>
      </c>
      <c r="HL54" s="12">
        <v>0</v>
      </c>
      <c r="HM54" s="12">
        <v>0</v>
      </c>
      <c r="HN54" s="12">
        <f t="shared" si="9"/>
        <v>0</v>
      </c>
      <c r="HO54" s="12">
        <v>0</v>
      </c>
      <c r="HP54" s="12">
        <v>0</v>
      </c>
      <c r="HQ54" s="12">
        <f t="shared" si="10"/>
        <v>0</v>
      </c>
      <c r="HR54" s="12">
        <v>0</v>
      </c>
      <c r="HS54" s="12">
        <v>0</v>
      </c>
      <c r="HT54" s="12">
        <f t="shared" si="21"/>
        <v>0</v>
      </c>
      <c r="HU54" s="12">
        <v>0</v>
      </c>
      <c r="HV54" s="12">
        <v>0</v>
      </c>
      <c r="HW54" s="12">
        <f t="shared" si="12"/>
        <v>0</v>
      </c>
      <c r="HX54" s="12">
        <v>0</v>
      </c>
      <c r="HY54" s="12">
        <v>0</v>
      </c>
      <c r="HZ54" s="12">
        <v>0</v>
      </c>
      <c r="IA54" s="12">
        <v>0</v>
      </c>
      <c r="IB54" s="12">
        <v>0</v>
      </c>
      <c r="IC54" s="12">
        <v>0</v>
      </c>
      <c r="ID54" s="12">
        <v>0</v>
      </c>
      <c r="IE54" s="12"/>
      <c r="IF54" s="12"/>
      <c r="IG54" s="12"/>
      <c r="IH54" s="12"/>
      <c r="II54" s="12"/>
      <c r="IJ54" s="12"/>
      <c r="IK54" s="12"/>
      <c r="IL54" s="12"/>
      <c r="IM54" s="12"/>
      <c r="IN54" s="12"/>
      <c r="IO54" s="12"/>
      <c r="IP54" s="12"/>
      <c r="IQ54" s="12"/>
      <c r="IR54" s="12"/>
      <c r="IS54" s="12"/>
      <c r="IT54" s="12"/>
      <c r="IU54" s="12"/>
      <c r="IV54" s="12"/>
      <c r="IW54" s="12"/>
      <c r="IX54" s="12"/>
      <c r="IY54" s="12"/>
      <c r="IZ54" s="12"/>
      <c r="JA54" s="12"/>
      <c r="JB54" s="12"/>
      <c r="JC54" s="12"/>
      <c r="JD54" s="12"/>
      <c r="JE54" s="12"/>
      <c r="JF54" s="12"/>
      <c r="JG54" s="12"/>
      <c r="JH54" s="12"/>
      <c r="JI54" s="12"/>
      <c r="JJ54" s="12"/>
      <c r="JK54" s="12"/>
      <c r="JL54" s="12"/>
      <c r="JM54" s="12"/>
      <c r="JN54" s="12"/>
      <c r="JO54" s="12"/>
      <c r="JP54" s="12"/>
      <c r="JQ54" s="12"/>
      <c r="JR54" s="12"/>
      <c r="JS54" s="12"/>
      <c r="JT54" s="12"/>
      <c r="JU54" s="12"/>
      <c r="JV54" s="12"/>
      <c r="JW54" s="12"/>
      <c r="JX54" s="12"/>
      <c r="JY54" s="12"/>
      <c r="JZ54" s="12"/>
      <c r="KA54" s="12"/>
      <c r="KB54" s="12"/>
      <c r="KC54" s="12"/>
      <c r="KD54" s="12"/>
      <c r="KE54" s="12"/>
      <c r="KF54" s="12"/>
      <c r="KG54" s="12"/>
      <c r="KH54" s="12"/>
      <c r="KI54" s="12"/>
      <c r="KJ54" s="12"/>
      <c r="KK54" s="12"/>
      <c r="KL54" s="12"/>
      <c r="KM54" s="12"/>
      <c r="KN54" s="12"/>
      <c r="KO54" s="12"/>
      <c r="KP54" s="12"/>
      <c r="KQ54" s="12"/>
      <c r="KR54" s="12"/>
      <c r="KS54" s="12"/>
      <c r="KT54" s="12"/>
      <c r="KU54" s="12"/>
      <c r="KV54" s="12"/>
      <c r="KW54" s="12"/>
      <c r="KX54" s="12"/>
      <c r="KY54" s="12"/>
      <c r="KZ54" s="12"/>
      <c r="LA54" s="12"/>
      <c r="LB54" s="12"/>
      <c r="LC54" s="12"/>
      <c r="LD54" s="12"/>
      <c r="LE54" s="12"/>
      <c r="LF54" s="12"/>
      <c r="LG54" s="12"/>
      <c r="LH54" s="12"/>
      <c r="LI54" s="12"/>
      <c r="LJ54" s="12"/>
      <c r="LK54" s="12"/>
      <c r="LL54" s="12"/>
      <c r="LM54" s="12"/>
      <c r="LN54" s="12"/>
      <c r="LO54" s="12"/>
      <c r="LP54" s="12"/>
      <c r="LQ54" s="12"/>
      <c r="LR54" s="12"/>
      <c r="LS54" s="12">
        <v>0</v>
      </c>
      <c r="LT54" s="12">
        <v>0</v>
      </c>
      <c r="LU54" s="12">
        <v>0</v>
      </c>
      <c r="LV54" s="12">
        <v>0</v>
      </c>
      <c r="LW54" s="12">
        <v>0</v>
      </c>
      <c r="LX54" s="12">
        <v>0</v>
      </c>
      <c r="LY54" s="12">
        <v>0</v>
      </c>
      <c r="LZ54" s="12">
        <v>0</v>
      </c>
      <c r="MA54" s="12">
        <v>0</v>
      </c>
      <c r="MB54" s="12">
        <v>0</v>
      </c>
      <c r="MC54" s="12">
        <v>0</v>
      </c>
      <c r="MD54" s="12">
        <v>0</v>
      </c>
      <c r="ME54" s="12">
        <v>0</v>
      </c>
      <c r="MF54" s="12">
        <v>0</v>
      </c>
      <c r="MG54" s="12">
        <v>0</v>
      </c>
      <c r="MH54" s="12">
        <v>0</v>
      </c>
      <c r="MI54" s="12">
        <v>0</v>
      </c>
      <c r="MJ54" s="12">
        <v>0</v>
      </c>
      <c r="MK54" s="12">
        <v>0</v>
      </c>
      <c r="ML54" s="12">
        <v>0</v>
      </c>
      <c r="MM54" s="12">
        <v>0</v>
      </c>
      <c r="MN54" s="12">
        <v>0</v>
      </c>
      <c r="MO54" s="12">
        <v>0</v>
      </c>
      <c r="MP54" s="12">
        <f t="shared" si="23"/>
        <v>0</v>
      </c>
      <c r="MQ54" s="12">
        <v>0</v>
      </c>
      <c r="MR54" s="12">
        <v>0</v>
      </c>
      <c r="MS54" s="12">
        <v>0</v>
      </c>
      <c r="MT54" s="12">
        <v>0</v>
      </c>
      <c r="MU54" s="12">
        <v>0</v>
      </c>
      <c r="MV54" s="12">
        <v>0</v>
      </c>
      <c r="MW54" s="12">
        <v>0</v>
      </c>
      <c r="MX54" s="12">
        <v>0</v>
      </c>
      <c r="MY54" s="12">
        <v>0</v>
      </c>
      <c r="MZ54" s="12">
        <v>0</v>
      </c>
      <c r="NA54" s="12">
        <v>0</v>
      </c>
      <c r="NB54" s="12">
        <v>0</v>
      </c>
      <c r="NC54" s="12">
        <v>0</v>
      </c>
      <c r="ND54" s="12">
        <v>0</v>
      </c>
      <c r="NE54" s="12">
        <v>0</v>
      </c>
      <c r="NF54" s="12">
        <v>0</v>
      </c>
      <c r="NG54" s="12">
        <v>0</v>
      </c>
      <c r="NH54" s="12">
        <v>0</v>
      </c>
      <c r="NI54" s="12">
        <v>0</v>
      </c>
      <c r="NJ54" s="12">
        <v>0</v>
      </c>
      <c r="NK54" s="12">
        <v>0</v>
      </c>
      <c r="NL54" s="12">
        <v>0</v>
      </c>
      <c r="NM54" s="12">
        <v>0</v>
      </c>
      <c r="NN54" s="12">
        <v>0</v>
      </c>
      <c r="NO54" s="12">
        <v>0</v>
      </c>
      <c r="NP54" s="12">
        <v>0</v>
      </c>
      <c r="NQ54" s="12">
        <v>0</v>
      </c>
      <c r="NR54" s="12">
        <v>0</v>
      </c>
      <c r="NS54" s="12">
        <v>0</v>
      </c>
      <c r="NT54" s="12">
        <v>0</v>
      </c>
      <c r="NU54" s="12">
        <v>0</v>
      </c>
      <c r="NV54" s="12">
        <v>0</v>
      </c>
      <c r="NW54" s="12">
        <v>0</v>
      </c>
      <c r="NX54" s="12">
        <v>0</v>
      </c>
      <c r="NY54" s="12">
        <v>0</v>
      </c>
      <c r="NZ54" s="12">
        <v>0</v>
      </c>
      <c r="OA54" s="12">
        <v>0</v>
      </c>
      <c r="OB54" s="12">
        <v>0</v>
      </c>
      <c r="OC54" s="12">
        <v>0</v>
      </c>
      <c r="OD54" s="12">
        <v>0</v>
      </c>
      <c r="OE54" s="12">
        <v>0</v>
      </c>
      <c r="OF54" s="12">
        <v>0</v>
      </c>
      <c r="OG54" s="12">
        <v>0</v>
      </c>
      <c r="OH54" s="12">
        <v>0</v>
      </c>
      <c r="OI54" s="12">
        <v>0</v>
      </c>
      <c r="OJ54" s="12">
        <v>0</v>
      </c>
      <c r="OK54" s="12">
        <v>0</v>
      </c>
      <c r="OL54" s="12">
        <v>0</v>
      </c>
      <c r="OM54" s="12">
        <v>0</v>
      </c>
      <c r="ON54" s="12">
        <v>0</v>
      </c>
      <c r="OO54" s="12">
        <v>0</v>
      </c>
      <c r="OP54" s="12">
        <v>0</v>
      </c>
      <c r="OQ54" s="12">
        <v>0</v>
      </c>
      <c r="OR54" s="12">
        <v>0</v>
      </c>
      <c r="OS54" s="12"/>
      <c r="OT54" s="12">
        <f t="shared" si="14"/>
        <v>0</v>
      </c>
      <c r="OU54" s="12"/>
      <c r="OV54" s="13"/>
      <c r="OW54" s="13"/>
      <c r="OX54" s="13"/>
      <c r="OY54" s="13"/>
      <c r="OZ54" s="13"/>
      <c r="PA54" s="13"/>
      <c r="PB54" s="13"/>
      <c r="PC54" s="13"/>
      <c r="PD54" s="13"/>
      <c r="PE54" s="13"/>
      <c r="PF54" s="13"/>
      <c r="PG54" s="13"/>
      <c r="PH54" s="13"/>
      <c r="PI54" s="13"/>
      <c r="PJ54" s="13"/>
      <c r="PK54" s="13"/>
      <c r="PL54" s="13"/>
      <c r="PM54" s="13"/>
      <c r="PN54" s="13"/>
      <c r="PO54" s="13"/>
      <c r="PP54" s="13"/>
      <c r="PQ54" s="13"/>
      <c r="PR54" s="13"/>
      <c r="PS54" s="13"/>
      <c r="PT54" s="13"/>
      <c r="PU54" s="13"/>
      <c r="PV54" s="13"/>
      <c r="PW54" s="13"/>
      <c r="PX54" s="13"/>
      <c r="PY54" s="13"/>
      <c r="PZ54" s="13"/>
      <c r="QA54" s="13"/>
      <c r="QB54" s="13"/>
      <c r="QC54" s="13"/>
      <c r="QD54" s="13"/>
      <c r="QE54" s="13"/>
      <c r="QF54" s="13"/>
      <c r="QG54" s="13"/>
      <c r="QH54" s="13"/>
      <c r="QI54" s="13"/>
    </row>
    <row r="55" spans="1:451" s="14" customFormat="1" ht="12.75" x14ac:dyDescent="0.2">
      <c r="A55" s="2">
        <v>312000</v>
      </c>
      <c r="B55" s="10" t="s">
        <v>537</v>
      </c>
      <c r="C55" s="10" t="s">
        <v>247</v>
      </c>
      <c r="D55" s="11">
        <v>2067</v>
      </c>
      <c r="E55" s="12">
        <v>0</v>
      </c>
      <c r="F55" s="12">
        <v>0</v>
      </c>
      <c r="G55" s="12">
        <v>0</v>
      </c>
      <c r="H55" s="12">
        <v>0</v>
      </c>
      <c r="I55" s="12">
        <v>0</v>
      </c>
      <c r="J55" s="12">
        <v>0</v>
      </c>
      <c r="K55" s="12">
        <v>0</v>
      </c>
      <c r="L55" s="12">
        <v>0</v>
      </c>
      <c r="M55" s="12">
        <v>0</v>
      </c>
      <c r="N55" s="12">
        <v>0</v>
      </c>
      <c r="O55" s="12">
        <v>0</v>
      </c>
      <c r="P55" s="12">
        <v>0</v>
      </c>
      <c r="Q55" s="12">
        <v>0</v>
      </c>
      <c r="R55" s="12">
        <v>0</v>
      </c>
      <c r="S55" s="12">
        <v>0</v>
      </c>
      <c r="T55" s="12">
        <v>0</v>
      </c>
      <c r="U55" s="12">
        <v>0</v>
      </c>
      <c r="V55" s="12">
        <v>0</v>
      </c>
      <c r="W55" s="12">
        <v>0</v>
      </c>
      <c r="X55" s="12">
        <v>0</v>
      </c>
      <c r="Y55" s="12">
        <v>0</v>
      </c>
      <c r="Z55" s="12"/>
      <c r="AA55" s="12">
        <v>0</v>
      </c>
      <c r="AB55" s="12">
        <v>0</v>
      </c>
      <c r="AC55" s="12">
        <v>0</v>
      </c>
      <c r="AD55" s="12">
        <v>0</v>
      </c>
      <c r="AE55" s="15">
        <v>0</v>
      </c>
      <c r="AF55" s="15">
        <v>0</v>
      </c>
      <c r="AG55" s="15">
        <v>0</v>
      </c>
      <c r="AH55" s="15">
        <v>0</v>
      </c>
      <c r="AI55" s="12">
        <v>0</v>
      </c>
      <c r="AJ55" s="12">
        <v>0</v>
      </c>
      <c r="AK55" s="12">
        <v>0</v>
      </c>
      <c r="AL55" s="12">
        <v>0</v>
      </c>
      <c r="AM55" s="12">
        <v>0</v>
      </c>
      <c r="AN55" s="12">
        <v>0</v>
      </c>
      <c r="AO55" s="12">
        <v>0</v>
      </c>
      <c r="AP55" s="12">
        <v>0</v>
      </c>
      <c r="AQ55" s="12">
        <v>0</v>
      </c>
      <c r="AR55" s="12">
        <v>0</v>
      </c>
      <c r="AS55" s="12">
        <v>0</v>
      </c>
      <c r="AT55" s="12">
        <v>0</v>
      </c>
      <c r="AU55" s="12">
        <v>0</v>
      </c>
      <c r="AV55" s="12">
        <v>0</v>
      </c>
      <c r="AW55" s="12">
        <v>0</v>
      </c>
      <c r="AX55" s="12">
        <v>0</v>
      </c>
      <c r="AY55" s="12">
        <v>0</v>
      </c>
      <c r="AZ55" s="12">
        <v>0</v>
      </c>
      <c r="BA55" s="12">
        <v>0</v>
      </c>
      <c r="BB55" s="12">
        <v>0</v>
      </c>
      <c r="BC55" s="12">
        <v>0</v>
      </c>
      <c r="BD55" s="12">
        <v>0</v>
      </c>
      <c r="BE55" s="12">
        <v>0</v>
      </c>
      <c r="BF55" s="12">
        <v>0</v>
      </c>
      <c r="BG55" s="12">
        <v>0</v>
      </c>
      <c r="BH55" s="12">
        <v>0</v>
      </c>
      <c r="BI55" s="12">
        <v>0</v>
      </c>
      <c r="BJ55" s="12">
        <v>0</v>
      </c>
      <c r="BK55" s="12">
        <v>0</v>
      </c>
      <c r="BL55" s="12">
        <v>0</v>
      </c>
      <c r="BM55" s="12">
        <v>0</v>
      </c>
      <c r="BN55" s="12">
        <v>0</v>
      </c>
      <c r="BO55" s="12">
        <v>0</v>
      </c>
      <c r="BP55" s="12">
        <v>0</v>
      </c>
      <c r="BQ55" s="12">
        <v>0</v>
      </c>
      <c r="BR55" s="12">
        <v>0</v>
      </c>
      <c r="BS55" s="12">
        <v>0</v>
      </c>
      <c r="BT55" s="12">
        <v>0</v>
      </c>
      <c r="BU55" s="12">
        <v>0</v>
      </c>
      <c r="BV55" s="12">
        <v>0</v>
      </c>
      <c r="BW55" s="12">
        <v>0</v>
      </c>
      <c r="BX55" s="12">
        <v>0</v>
      </c>
      <c r="BY55" s="12">
        <v>0</v>
      </c>
      <c r="BZ55" s="12">
        <v>0</v>
      </c>
      <c r="CA55" s="12">
        <v>0</v>
      </c>
      <c r="CB55" s="12">
        <v>0</v>
      </c>
      <c r="CC55" s="12">
        <v>0</v>
      </c>
      <c r="CD55" s="12">
        <v>0</v>
      </c>
      <c r="CE55" s="12">
        <v>0</v>
      </c>
      <c r="CF55" s="12">
        <v>0</v>
      </c>
      <c r="CG55" s="12">
        <v>0</v>
      </c>
      <c r="CH55" s="12">
        <v>0</v>
      </c>
      <c r="CI55" s="12">
        <v>0</v>
      </c>
      <c r="CJ55" s="12">
        <v>0</v>
      </c>
      <c r="CK55" s="12">
        <v>0</v>
      </c>
      <c r="CL55" s="12">
        <v>0</v>
      </c>
      <c r="CM55" s="12">
        <v>0</v>
      </c>
      <c r="CN55" s="12">
        <v>0</v>
      </c>
      <c r="CO55" s="12">
        <v>0</v>
      </c>
      <c r="CP55" s="12">
        <v>0</v>
      </c>
      <c r="CQ55" s="12">
        <v>0</v>
      </c>
      <c r="CR55" s="12">
        <v>0</v>
      </c>
      <c r="CS55" s="12">
        <v>0</v>
      </c>
      <c r="CT55" s="12">
        <v>0</v>
      </c>
      <c r="CU55" s="12">
        <v>0</v>
      </c>
      <c r="CV55" s="12">
        <v>0</v>
      </c>
      <c r="CW55" s="12">
        <v>0</v>
      </c>
      <c r="CX55" s="12">
        <v>0</v>
      </c>
      <c r="CY55" s="12">
        <v>0</v>
      </c>
      <c r="CZ55" s="12">
        <f t="shared" si="24"/>
        <v>0</v>
      </c>
      <c r="DA55" s="12">
        <v>0</v>
      </c>
      <c r="DB55" s="12">
        <v>0</v>
      </c>
      <c r="DC55" s="12">
        <v>0</v>
      </c>
      <c r="DD55" s="12">
        <f t="shared" si="15"/>
        <v>0</v>
      </c>
      <c r="DE55" s="12">
        <f t="shared" si="16"/>
        <v>0</v>
      </c>
      <c r="DF55" s="12">
        <f t="shared" si="22"/>
        <v>0</v>
      </c>
      <c r="DG55" s="12">
        <v>0</v>
      </c>
      <c r="DH55" s="12">
        <f t="shared" si="17"/>
        <v>0</v>
      </c>
      <c r="DI55" s="12">
        <v>0</v>
      </c>
      <c r="DJ55" s="12">
        <v>0</v>
      </c>
      <c r="DK55" s="12">
        <v>0</v>
      </c>
      <c r="DL55" s="12">
        <v>0</v>
      </c>
      <c r="DM55" s="12">
        <v>0</v>
      </c>
      <c r="DN55" s="12">
        <v>0</v>
      </c>
      <c r="DO55" s="12">
        <v>0</v>
      </c>
      <c r="DP55" s="12">
        <v>0</v>
      </c>
      <c r="DQ55" s="12">
        <v>0</v>
      </c>
      <c r="DR55" s="12">
        <v>0</v>
      </c>
      <c r="DS55" s="12">
        <v>0</v>
      </c>
      <c r="DT55" s="12">
        <v>0</v>
      </c>
      <c r="DU55" s="12">
        <v>0</v>
      </c>
      <c r="DV55" s="12">
        <v>0</v>
      </c>
      <c r="DW55" s="12">
        <v>0</v>
      </c>
      <c r="DX55" s="12">
        <v>0</v>
      </c>
      <c r="DY55" s="12">
        <v>0</v>
      </c>
      <c r="DZ55" s="12">
        <v>0</v>
      </c>
      <c r="EA55" s="12">
        <v>0</v>
      </c>
      <c r="EB55" s="12">
        <v>0</v>
      </c>
      <c r="EC55" s="12">
        <v>0</v>
      </c>
      <c r="ED55" s="12">
        <f t="shared" si="18"/>
        <v>0</v>
      </c>
      <c r="EE55" s="12">
        <v>0</v>
      </c>
      <c r="EF55" s="12">
        <v>0</v>
      </c>
      <c r="EG55" s="12">
        <v>0</v>
      </c>
      <c r="EH55" s="12">
        <v>0</v>
      </c>
      <c r="EI55" s="12">
        <v>0</v>
      </c>
      <c r="EJ55" s="12">
        <v>0</v>
      </c>
      <c r="EK55" s="12">
        <v>0</v>
      </c>
      <c r="EL55" s="12">
        <v>0</v>
      </c>
      <c r="EM55" s="12">
        <v>0</v>
      </c>
      <c r="EN55" s="12">
        <v>0</v>
      </c>
      <c r="EO55" s="12">
        <v>0</v>
      </c>
      <c r="EP55" s="12">
        <v>0</v>
      </c>
      <c r="EQ55" s="12">
        <v>0</v>
      </c>
      <c r="ER55" s="12">
        <v>0</v>
      </c>
      <c r="ES55" s="12">
        <v>0</v>
      </c>
      <c r="ET55" s="12">
        <v>0</v>
      </c>
      <c r="EU55" s="12">
        <v>0</v>
      </c>
      <c r="EV55" s="12">
        <v>0</v>
      </c>
      <c r="EW55" s="12">
        <v>0</v>
      </c>
      <c r="EX55" s="12">
        <v>0</v>
      </c>
      <c r="EY55" s="12">
        <v>0</v>
      </c>
      <c r="EZ55" s="12">
        <v>0</v>
      </c>
      <c r="FA55" s="12"/>
      <c r="FB55" s="12"/>
      <c r="FC55" s="12"/>
      <c r="FD55" s="12"/>
      <c r="FE55" s="12"/>
      <c r="FF55" s="12"/>
      <c r="FG55" s="12">
        <v>0</v>
      </c>
      <c r="FH55" s="12">
        <v>0</v>
      </c>
      <c r="FI55" s="12">
        <v>0</v>
      </c>
      <c r="FJ55" s="12">
        <v>0</v>
      </c>
      <c r="FK55" s="12">
        <v>0</v>
      </c>
      <c r="FL55" s="12">
        <v>0</v>
      </c>
      <c r="FM55" s="12">
        <f t="shared" si="19"/>
        <v>0</v>
      </c>
      <c r="FN55" s="12">
        <v>0</v>
      </c>
      <c r="FO55" s="12">
        <v>0</v>
      </c>
      <c r="FP55" s="12">
        <v>0</v>
      </c>
      <c r="FQ55" s="12">
        <v>0</v>
      </c>
      <c r="FR55" s="12">
        <v>0</v>
      </c>
      <c r="FS55" s="12">
        <v>0</v>
      </c>
      <c r="FT55" s="12">
        <v>0</v>
      </c>
      <c r="FU55" s="12">
        <v>0</v>
      </c>
      <c r="FV55" s="12">
        <v>0</v>
      </c>
      <c r="FW55" s="12">
        <f t="shared" si="20"/>
        <v>0</v>
      </c>
      <c r="FX55" s="12">
        <v>0</v>
      </c>
      <c r="FY55" s="12">
        <v>0</v>
      </c>
      <c r="FZ55" s="12">
        <v>0</v>
      </c>
      <c r="GA55" s="12">
        <v>0</v>
      </c>
      <c r="GB55" s="12">
        <v>0</v>
      </c>
      <c r="GC55" s="12">
        <v>0</v>
      </c>
      <c r="GD55" s="12">
        <v>0</v>
      </c>
      <c r="GE55" s="12">
        <v>0</v>
      </c>
      <c r="GF55" s="12">
        <v>0</v>
      </c>
      <c r="GG55" s="12">
        <v>0</v>
      </c>
      <c r="GH55" s="12">
        <v>0</v>
      </c>
      <c r="GI55" s="12">
        <v>0</v>
      </c>
      <c r="GJ55" s="12">
        <v>0</v>
      </c>
      <c r="GK55" s="12">
        <v>0</v>
      </c>
      <c r="GL55" s="12">
        <v>0</v>
      </c>
      <c r="GM55" s="12">
        <v>0</v>
      </c>
      <c r="GN55" s="12">
        <v>0</v>
      </c>
      <c r="GO55" s="12">
        <v>0</v>
      </c>
      <c r="GP55" s="12">
        <v>0</v>
      </c>
      <c r="GQ55" s="12">
        <v>0</v>
      </c>
      <c r="GR55" s="12">
        <v>0</v>
      </c>
      <c r="GS55" s="12">
        <v>0</v>
      </c>
      <c r="GT55" s="12">
        <v>0</v>
      </c>
      <c r="GU55" s="12">
        <v>0</v>
      </c>
      <c r="GV55" s="12"/>
      <c r="GW55" s="12"/>
      <c r="GX55" s="12"/>
      <c r="GY55" s="12"/>
      <c r="GZ55" s="12"/>
      <c r="HA55" s="12"/>
      <c r="HB55" s="12"/>
      <c r="HC55" s="12"/>
      <c r="HD55" s="12">
        <v>0</v>
      </c>
      <c r="HE55" s="12">
        <v>0</v>
      </c>
      <c r="HF55" s="12">
        <v>0</v>
      </c>
      <c r="HG55" s="12">
        <v>0</v>
      </c>
      <c r="HH55" s="12">
        <v>0</v>
      </c>
      <c r="HI55" s="12">
        <v>0</v>
      </c>
      <c r="HJ55" s="12">
        <v>0</v>
      </c>
      <c r="HK55" s="12">
        <f t="shared" si="8"/>
        <v>0</v>
      </c>
      <c r="HL55" s="12">
        <v>0</v>
      </c>
      <c r="HM55" s="12">
        <v>0</v>
      </c>
      <c r="HN55" s="12">
        <f t="shared" si="9"/>
        <v>0</v>
      </c>
      <c r="HO55" s="12">
        <v>0</v>
      </c>
      <c r="HP55" s="12">
        <v>0</v>
      </c>
      <c r="HQ55" s="12">
        <f t="shared" si="10"/>
        <v>0</v>
      </c>
      <c r="HR55" s="12">
        <v>0</v>
      </c>
      <c r="HS55" s="12">
        <v>0</v>
      </c>
      <c r="HT55" s="12">
        <f t="shared" si="21"/>
        <v>0</v>
      </c>
      <c r="HU55" s="12">
        <v>0</v>
      </c>
      <c r="HV55" s="12">
        <v>0</v>
      </c>
      <c r="HW55" s="12">
        <f t="shared" si="12"/>
        <v>0</v>
      </c>
      <c r="HX55" s="12">
        <v>0</v>
      </c>
      <c r="HY55" s="12">
        <v>0</v>
      </c>
      <c r="HZ55" s="12">
        <v>0</v>
      </c>
      <c r="IA55" s="12">
        <v>0</v>
      </c>
      <c r="IB55" s="12">
        <v>0</v>
      </c>
      <c r="IC55" s="12">
        <v>0</v>
      </c>
      <c r="ID55" s="12">
        <v>0</v>
      </c>
      <c r="IE55" s="12"/>
      <c r="IF55" s="12"/>
      <c r="IG55" s="12"/>
      <c r="IH55" s="12"/>
      <c r="II55" s="12"/>
      <c r="IJ55" s="12"/>
      <c r="IK55" s="12"/>
      <c r="IL55" s="12"/>
      <c r="IM55" s="12"/>
      <c r="IN55" s="12"/>
      <c r="IO55" s="12"/>
      <c r="IP55" s="12"/>
      <c r="IQ55" s="12"/>
      <c r="IR55" s="12"/>
      <c r="IS55" s="12"/>
      <c r="IT55" s="12"/>
      <c r="IU55" s="12"/>
      <c r="IV55" s="12"/>
      <c r="IW55" s="12"/>
      <c r="IX55" s="12"/>
      <c r="IY55" s="12"/>
      <c r="IZ55" s="12"/>
      <c r="JA55" s="12"/>
      <c r="JB55" s="12"/>
      <c r="JC55" s="12"/>
      <c r="JD55" s="12"/>
      <c r="JE55" s="12"/>
      <c r="JF55" s="12"/>
      <c r="JG55" s="12"/>
      <c r="JH55" s="12"/>
      <c r="JI55" s="12"/>
      <c r="JJ55" s="12"/>
      <c r="JK55" s="12"/>
      <c r="JL55" s="12"/>
      <c r="JM55" s="12"/>
      <c r="JN55" s="12"/>
      <c r="JO55" s="12"/>
      <c r="JP55" s="12"/>
      <c r="JQ55" s="12"/>
      <c r="JR55" s="12"/>
      <c r="JS55" s="12"/>
      <c r="JT55" s="12"/>
      <c r="JU55" s="12"/>
      <c r="JV55" s="12"/>
      <c r="JW55" s="12"/>
      <c r="JX55" s="12"/>
      <c r="JY55" s="12"/>
      <c r="JZ55" s="12"/>
      <c r="KA55" s="12"/>
      <c r="KB55" s="12"/>
      <c r="KC55" s="12"/>
      <c r="KD55" s="12"/>
      <c r="KE55" s="12"/>
      <c r="KF55" s="12"/>
      <c r="KG55" s="12"/>
      <c r="KH55" s="12"/>
      <c r="KI55" s="12"/>
      <c r="KJ55" s="12"/>
      <c r="KK55" s="12"/>
      <c r="KL55" s="12"/>
      <c r="KM55" s="12"/>
      <c r="KN55" s="12"/>
      <c r="KO55" s="12"/>
      <c r="KP55" s="12"/>
      <c r="KQ55" s="12"/>
      <c r="KR55" s="12"/>
      <c r="KS55" s="12"/>
      <c r="KT55" s="12"/>
      <c r="KU55" s="12"/>
      <c r="KV55" s="12"/>
      <c r="KW55" s="12"/>
      <c r="KX55" s="12"/>
      <c r="KY55" s="12"/>
      <c r="KZ55" s="12"/>
      <c r="LA55" s="12"/>
      <c r="LB55" s="12"/>
      <c r="LC55" s="12"/>
      <c r="LD55" s="12"/>
      <c r="LE55" s="12"/>
      <c r="LF55" s="12"/>
      <c r="LG55" s="12"/>
      <c r="LH55" s="12"/>
      <c r="LI55" s="12"/>
      <c r="LJ55" s="12"/>
      <c r="LK55" s="12"/>
      <c r="LL55" s="12"/>
      <c r="LM55" s="12"/>
      <c r="LN55" s="12"/>
      <c r="LO55" s="12"/>
      <c r="LP55" s="12"/>
      <c r="LQ55" s="12"/>
      <c r="LR55" s="12"/>
      <c r="LS55" s="12">
        <v>0</v>
      </c>
      <c r="LT55" s="12">
        <v>0</v>
      </c>
      <c r="LU55" s="12">
        <v>0</v>
      </c>
      <c r="LV55" s="12">
        <v>0</v>
      </c>
      <c r="LW55" s="12">
        <v>0</v>
      </c>
      <c r="LX55" s="12">
        <v>0</v>
      </c>
      <c r="LY55" s="12">
        <v>0</v>
      </c>
      <c r="LZ55" s="12">
        <v>0</v>
      </c>
      <c r="MA55" s="12">
        <v>0</v>
      </c>
      <c r="MB55" s="12">
        <v>0</v>
      </c>
      <c r="MC55" s="12">
        <v>0</v>
      </c>
      <c r="MD55" s="12">
        <v>0</v>
      </c>
      <c r="ME55" s="12">
        <v>0</v>
      </c>
      <c r="MF55" s="12">
        <v>0</v>
      </c>
      <c r="MG55" s="12">
        <v>0</v>
      </c>
      <c r="MH55" s="12">
        <v>0</v>
      </c>
      <c r="MI55" s="12">
        <v>0</v>
      </c>
      <c r="MJ55" s="12">
        <v>0</v>
      </c>
      <c r="MK55" s="12">
        <v>0</v>
      </c>
      <c r="ML55" s="12">
        <v>0</v>
      </c>
      <c r="MM55" s="12">
        <v>0</v>
      </c>
      <c r="MN55" s="12">
        <v>0</v>
      </c>
      <c r="MO55" s="12">
        <v>0</v>
      </c>
      <c r="MP55" s="12">
        <f t="shared" si="23"/>
        <v>0</v>
      </c>
      <c r="MQ55" s="12">
        <v>0</v>
      </c>
      <c r="MR55" s="12">
        <v>0</v>
      </c>
      <c r="MS55" s="12">
        <v>0</v>
      </c>
      <c r="MT55" s="12">
        <v>0</v>
      </c>
      <c r="MU55" s="12">
        <v>0</v>
      </c>
      <c r="MV55" s="12">
        <v>0</v>
      </c>
      <c r="MW55" s="12">
        <v>0</v>
      </c>
      <c r="MX55" s="12">
        <v>0</v>
      </c>
      <c r="MY55" s="12">
        <v>0</v>
      </c>
      <c r="MZ55" s="12">
        <v>0</v>
      </c>
      <c r="NA55" s="12">
        <v>0</v>
      </c>
      <c r="NB55" s="12">
        <v>0</v>
      </c>
      <c r="NC55" s="12">
        <v>0</v>
      </c>
      <c r="ND55" s="12">
        <v>0</v>
      </c>
      <c r="NE55" s="12">
        <v>0</v>
      </c>
      <c r="NF55" s="12">
        <v>0</v>
      </c>
      <c r="NG55" s="12">
        <v>0</v>
      </c>
      <c r="NH55" s="12">
        <v>0</v>
      </c>
      <c r="NI55" s="12">
        <v>0</v>
      </c>
      <c r="NJ55" s="12">
        <v>0</v>
      </c>
      <c r="NK55" s="12">
        <v>0</v>
      </c>
      <c r="NL55" s="12">
        <v>0</v>
      </c>
      <c r="NM55" s="12">
        <v>0</v>
      </c>
      <c r="NN55" s="12">
        <v>0</v>
      </c>
      <c r="NO55" s="12">
        <v>0</v>
      </c>
      <c r="NP55" s="12">
        <v>0</v>
      </c>
      <c r="NQ55" s="12">
        <v>0</v>
      </c>
      <c r="NR55" s="12">
        <v>0</v>
      </c>
      <c r="NS55" s="12">
        <v>0</v>
      </c>
      <c r="NT55" s="12">
        <v>0</v>
      </c>
      <c r="NU55" s="12">
        <v>0</v>
      </c>
      <c r="NV55" s="12">
        <v>0</v>
      </c>
      <c r="NW55" s="12">
        <v>0</v>
      </c>
      <c r="NX55" s="12">
        <v>0</v>
      </c>
      <c r="NY55" s="12">
        <v>0</v>
      </c>
      <c r="NZ55" s="12">
        <v>0</v>
      </c>
      <c r="OA55" s="12">
        <v>0</v>
      </c>
      <c r="OB55" s="12">
        <v>0</v>
      </c>
      <c r="OC55" s="12">
        <v>0</v>
      </c>
      <c r="OD55" s="12">
        <v>0</v>
      </c>
      <c r="OE55" s="12">
        <v>0</v>
      </c>
      <c r="OF55" s="12">
        <v>0</v>
      </c>
      <c r="OG55" s="12">
        <v>0</v>
      </c>
      <c r="OH55" s="12">
        <v>0</v>
      </c>
      <c r="OI55" s="12">
        <v>0</v>
      </c>
      <c r="OJ55" s="12">
        <v>0</v>
      </c>
      <c r="OK55" s="12">
        <v>0</v>
      </c>
      <c r="OL55" s="12">
        <v>0</v>
      </c>
      <c r="OM55" s="12">
        <v>0</v>
      </c>
      <c r="ON55" s="12">
        <v>0</v>
      </c>
      <c r="OO55" s="12">
        <v>0</v>
      </c>
      <c r="OP55" s="12">
        <v>0</v>
      </c>
      <c r="OQ55" s="12">
        <v>0</v>
      </c>
      <c r="OR55" s="12">
        <v>0</v>
      </c>
      <c r="OS55" s="12"/>
      <c r="OT55" s="12">
        <f t="shared" si="14"/>
        <v>0</v>
      </c>
      <c r="OU55" s="12"/>
      <c r="OV55" s="13"/>
      <c r="OW55" s="13"/>
      <c r="OX55" s="13"/>
      <c r="OY55" s="13"/>
      <c r="OZ55" s="13"/>
      <c r="PA55" s="13"/>
      <c r="PB55" s="13"/>
      <c r="PC55" s="13"/>
      <c r="PD55" s="13"/>
      <c r="PE55" s="13"/>
      <c r="PF55" s="13"/>
      <c r="PG55" s="13"/>
      <c r="PH55" s="13"/>
      <c r="PI55" s="13"/>
      <c r="PJ55" s="13"/>
      <c r="PK55" s="13"/>
      <c r="PL55" s="13"/>
      <c r="PM55" s="13"/>
      <c r="PN55" s="13"/>
      <c r="PO55" s="13"/>
      <c r="PP55" s="13"/>
      <c r="PQ55" s="13"/>
      <c r="PR55" s="13"/>
      <c r="PS55" s="13"/>
      <c r="PT55" s="13"/>
      <c r="PU55" s="13"/>
      <c r="PV55" s="13"/>
      <c r="PW55" s="13"/>
      <c r="PX55" s="13"/>
      <c r="PY55" s="13"/>
      <c r="PZ55" s="13"/>
      <c r="QA55" s="13"/>
      <c r="QB55" s="13"/>
      <c r="QC55" s="13"/>
      <c r="QD55" s="13"/>
      <c r="QE55" s="13"/>
      <c r="QF55" s="13"/>
      <c r="QG55" s="13"/>
      <c r="QH55" s="13"/>
      <c r="QI55" s="13"/>
    </row>
    <row r="56" spans="1:451" s="14" customFormat="1" ht="12.75" x14ac:dyDescent="0.2">
      <c r="A56" s="2">
        <v>312000</v>
      </c>
      <c r="B56" s="10" t="s">
        <v>537</v>
      </c>
      <c r="C56" s="10" t="s">
        <v>247</v>
      </c>
      <c r="D56" s="11">
        <v>2068</v>
      </c>
      <c r="E56" s="12">
        <v>0</v>
      </c>
      <c r="F56" s="12">
        <v>0</v>
      </c>
      <c r="G56" s="12">
        <v>0</v>
      </c>
      <c r="H56" s="12">
        <v>0</v>
      </c>
      <c r="I56" s="12">
        <v>0</v>
      </c>
      <c r="J56" s="12">
        <v>0</v>
      </c>
      <c r="K56" s="12">
        <v>0</v>
      </c>
      <c r="L56" s="12">
        <v>0</v>
      </c>
      <c r="M56" s="12">
        <v>0</v>
      </c>
      <c r="N56" s="12">
        <v>0</v>
      </c>
      <c r="O56" s="12">
        <v>0</v>
      </c>
      <c r="P56" s="12">
        <v>0</v>
      </c>
      <c r="Q56" s="12">
        <v>0</v>
      </c>
      <c r="R56" s="12">
        <v>0</v>
      </c>
      <c r="S56" s="12">
        <v>0</v>
      </c>
      <c r="T56" s="12">
        <v>0</v>
      </c>
      <c r="U56" s="12">
        <v>0</v>
      </c>
      <c r="V56" s="12">
        <v>0</v>
      </c>
      <c r="W56" s="12">
        <v>0</v>
      </c>
      <c r="X56" s="12">
        <v>0</v>
      </c>
      <c r="Y56" s="12">
        <v>0</v>
      </c>
      <c r="Z56" s="12"/>
      <c r="AA56" s="12">
        <v>0</v>
      </c>
      <c r="AB56" s="12">
        <v>0</v>
      </c>
      <c r="AC56" s="12">
        <v>0</v>
      </c>
      <c r="AD56" s="12">
        <v>0</v>
      </c>
      <c r="AE56" s="15">
        <v>0</v>
      </c>
      <c r="AF56" s="15">
        <v>0</v>
      </c>
      <c r="AG56" s="15">
        <v>0</v>
      </c>
      <c r="AH56" s="15">
        <v>0</v>
      </c>
      <c r="AI56" s="12">
        <v>0</v>
      </c>
      <c r="AJ56" s="12">
        <v>0</v>
      </c>
      <c r="AK56" s="12">
        <v>0</v>
      </c>
      <c r="AL56" s="12">
        <v>0</v>
      </c>
      <c r="AM56" s="12">
        <v>0</v>
      </c>
      <c r="AN56" s="12">
        <v>0</v>
      </c>
      <c r="AO56" s="12">
        <v>0</v>
      </c>
      <c r="AP56" s="12">
        <v>0</v>
      </c>
      <c r="AQ56" s="12">
        <v>0</v>
      </c>
      <c r="AR56" s="12">
        <v>0</v>
      </c>
      <c r="AS56" s="12">
        <v>0</v>
      </c>
      <c r="AT56" s="12">
        <v>0</v>
      </c>
      <c r="AU56" s="12">
        <v>0</v>
      </c>
      <c r="AV56" s="12">
        <v>0</v>
      </c>
      <c r="AW56" s="12">
        <v>0</v>
      </c>
      <c r="AX56" s="12">
        <v>0</v>
      </c>
      <c r="AY56" s="12">
        <v>0</v>
      </c>
      <c r="AZ56" s="12">
        <v>0</v>
      </c>
      <c r="BA56" s="12">
        <v>0</v>
      </c>
      <c r="BB56" s="12">
        <v>0</v>
      </c>
      <c r="BC56" s="12">
        <v>0</v>
      </c>
      <c r="BD56" s="12">
        <v>0</v>
      </c>
      <c r="BE56" s="12">
        <v>0</v>
      </c>
      <c r="BF56" s="12">
        <v>0</v>
      </c>
      <c r="BG56" s="12">
        <v>0</v>
      </c>
      <c r="BH56" s="12">
        <v>0</v>
      </c>
      <c r="BI56" s="12">
        <v>0</v>
      </c>
      <c r="BJ56" s="12">
        <v>0</v>
      </c>
      <c r="BK56" s="12">
        <v>0</v>
      </c>
      <c r="BL56" s="12">
        <v>0</v>
      </c>
      <c r="BM56" s="12">
        <v>0</v>
      </c>
      <c r="BN56" s="12">
        <v>0</v>
      </c>
      <c r="BO56" s="12">
        <v>0</v>
      </c>
      <c r="BP56" s="12">
        <v>0</v>
      </c>
      <c r="BQ56" s="12">
        <v>0</v>
      </c>
      <c r="BR56" s="12">
        <v>0</v>
      </c>
      <c r="BS56" s="12">
        <v>0</v>
      </c>
      <c r="BT56" s="12">
        <v>0</v>
      </c>
      <c r="BU56" s="12">
        <v>0</v>
      </c>
      <c r="BV56" s="12">
        <v>0</v>
      </c>
      <c r="BW56" s="12">
        <v>0</v>
      </c>
      <c r="BX56" s="12">
        <v>0</v>
      </c>
      <c r="BY56" s="12">
        <v>0</v>
      </c>
      <c r="BZ56" s="12">
        <v>0</v>
      </c>
      <c r="CA56" s="12">
        <v>0</v>
      </c>
      <c r="CB56" s="12">
        <v>0</v>
      </c>
      <c r="CC56" s="12">
        <v>0</v>
      </c>
      <c r="CD56" s="12">
        <v>0</v>
      </c>
      <c r="CE56" s="12">
        <v>0</v>
      </c>
      <c r="CF56" s="12">
        <v>0</v>
      </c>
      <c r="CG56" s="12">
        <v>0</v>
      </c>
      <c r="CH56" s="12">
        <v>0</v>
      </c>
      <c r="CI56" s="12">
        <v>0</v>
      </c>
      <c r="CJ56" s="12">
        <v>0</v>
      </c>
      <c r="CK56" s="12">
        <v>0</v>
      </c>
      <c r="CL56" s="12">
        <v>0</v>
      </c>
      <c r="CM56" s="12">
        <v>0</v>
      </c>
      <c r="CN56" s="12">
        <v>0</v>
      </c>
      <c r="CO56" s="12">
        <v>0</v>
      </c>
      <c r="CP56" s="12">
        <v>0</v>
      </c>
      <c r="CQ56" s="12">
        <v>0</v>
      </c>
      <c r="CR56" s="12">
        <v>0</v>
      </c>
      <c r="CS56" s="12">
        <v>0</v>
      </c>
      <c r="CT56" s="12">
        <v>0</v>
      </c>
      <c r="CU56" s="12">
        <v>0</v>
      </c>
      <c r="CV56" s="12">
        <v>0</v>
      </c>
      <c r="CW56" s="12">
        <v>0</v>
      </c>
      <c r="CX56" s="12">
        <v>0</v>
      </c>
      <c r="CY56" s="12">
        <v>0</v>
      </c>
      <c r="CZ56" s="12">
        <f t="shared" si="24"/>
        <v>0</v>
      </c>
      <c r="DA56" s="12">
        <v>0</v>
      </c>
      <c r="DB56" s="12">
        <v>0</v>
      </c>
      <c r="DC56" s="12">
        <v>0</v>
      </c>
      <c r="DD56" s="12">
        <f t="shared" si="15"/>
        <v>0</v>
      </c>
      <c r="DE56" s="12">
        <f t="shared" si="16"/>
        <v>0</v>
      </c>
      <c r="DF56" s="12">
        <f t="shared" si="22"/>
        <v>0</v>
      </c>
      <c r="DG56" s="12">
        <v>0</v>
      </c>
      <c r="DH56" s="12">
        <f t="shared" si="17"/>
        <v>0</v>
      </c>
      <c r="DI56" s="12">
        <v>0</v>
      </c>
      <c r="DJ56" s="12">
        <v>0</v>
      </c>
      <c r="DK56" s="12">
        <v>0</v>
      </c>
      <c r="DL56" s="12">
        <v>0</v>
      </c>
      <c r="DM56" s="12">
        <v>0</v>
      </c>
      <c r="DN56" s="12">
        <v>0</v>
      </c>
      <c r="DO56" s="12">
        <v>0</v>
      </c>
      <c r="DP56" s="12">
        <v>0</v>
      </c>
      <c r="DQ56" s="12">
        <v>0</v>
      </c>
      <c r="DR56" s="12">
        <v>0</v>
      </c>
      <c r="DS56" s="12">
        <v>0</v>
      </c>
      <c r="DT56" s="12">
        <v>0</v>
      </c>
      <c r="DU56" s="12">
        <v>0</v>
      </c>
      <c r="DV56" s="12">
        <v>0</v>
      </c>
      <c r="DW56" s="12">
        <v>0</v>
      </c>
      <c r="DX56" s="12">
        <v>0</v>
      </c>
      <c r="DY56" s="12">
        <v>0</v>
      </c>
      <c r="DZ56" s="12">
        <v>0</v>
      </c>
      <c r="EA56" s="12">
        <v>0</v>
      </c>
      <c r="EB56" s="12">
        <v>0</v>
      </c>
      <c r="EC56" s="12">
        <v>0</v>
      </c>
      <c r="ED56" s="12">
        <f t="shared" si="18"/>
        <v>0</v>
      </c>
      <c r="EE56" s="12">
        <v>0</v>
      </c>
      <c r="EF56" s="12">
        <v>0</v>
      </c>
      <c r="EG56" s="12">
        <v>0</v>
      </c>
      <c r="EH56" s="12">
        <v>0</v>
      </c>
      <c r="EI56" s="12">
        <v>0</v>
      </c>
      <c r="EJ56" s="12">
        <v>0</v>
      </c>
      <c r="EK56" s="12">
        <v>0</v>
      </c>
      <c r="EL56" s="12">
        <v>0</v>
      </c>
      <c r="EM56" s="12">
        <v>0</v>
      </c>
      <c r="EN56" s="12">
        <v>0</v>
      </c>
      <c r="EO56" s="12">
        <v>0</v>
      </c>
      <c r="EP56" s="12">
        <v>0</v>
      </c>
      <c r="EQ56" s="12">
        <v>0</v>
      </c>
      <c r="ER56" s="12">
        <v>0</v>
      </c>
      <c r="ES56" s="12">
        <v>0</v>
      </c>
      <c r="ET56" s="12">
        <v>0</v>
      </c>
      <c r="EU56" s="12">
        <v>0</v>
      </c>
      <c r="EV56" s="12">
        <v>0</v>
      </c>
      <c r="EW56" s="12">
        <v>0</v>
      </c>
      <c r="EX56" s="12">
        <v>0</v>
      </c>
      <c r="EY56" s="12">
        <v>0</v>
      </c>
      <c r="EZ56" s="12">
        <v>0</v>
      </c>
      <c r="FA56" s="12"/>
      <c r="FB56" s="12"/>
      <c r="FC56" s="12"/>
      <c r="FD56" s="12"/>
      <c r="FE56" s="12"/>
      <c r="FF56" s="12"/>
      <c r="FG56" s="12">
        <v>0</v>
      </c>
      <c r="FH56" s="12">
        <v>0</v>
      </c>
      <c r="FI56" s="12">
        <v>0</v>
      </c>
      <c r="FJ56" s="12">
        <v>0</v>
      </c>
      <c r="FK56" s="12">
        <v>0</v>
      </c>
      <c r="FL56" s="12">
        <v>0</v>
      </c>
      <c r="FM56" s="12">
        <f t="shared" si="19"/>
        <v>0</v>
      </c>
      <c r="FN56" s="12">
        <v>0</v>
      </c>
      <c r="FO56" s="12">
        <v>0</v>
      </c>
      <c r="FP56" s="12">
        <v>0</v>
      </c>
      <c r="FQ56" s="12">
        <v>0</v>
      </c>
      <c r="FR56" s="12">
        <v>0</v>
      </c>
      <c r="FS56" s="12">
        <v>0</v>
      </c>
      <c r="FT56" s="12">
        <v>0</v>
      </c>
      <c r="FU56" s="12">
        <v>0</v>
      </c>
      <c r="FV56" s="12">
        <v>0</v>
      </c>
      <c r="FW56" s="12">
        <f t="shared" si="20"/>
        <v>0</v>
      </c>
      <c r="FX56" s="12">
        <v>0</v>
      </c>
      <c r="FY56" s="12">
        <v>0</v>
      </c>
      <c r="FZ56" s="12">
        <v>0</v>
      </c>
      <c r="GA56" s="12">
        <v>0</v>
      </c>
      <c r="GB56" s="12">
        <v>0</v>
      </c>
      <c r="GC56" s="12">
        <v>0</v>
      </c>
      <c r="GD56" s="12">
        <v>0</v>
      </c>
      <c r="GE56" s="12">
        <v>0</v>
      </c>
      <c r="GF56" s="12">
        <v>0</v>
      </c>
      <c r="GG56" s="12">
        <v>0</v>
      </c>
      <c r="GH56" s="12">
        <v>0</v>
      </c>
      <c r="GI56" s="12">
        <v>0</v>
      </c>
      <c r="GJ56" s="12">
        <v>0</v>
      </c>
      <c r="GK56" s="12">
        <v>0</v>
      </c>
      <c r="GL56" s="12">
        <v>0</v>
      </c>
      <c r="GM56" s="12">
        <v>0</v>
      </c>
      <c r="GN56" s="12">
        <v>0</v>
      </c>
      <c r="GO56" s="12">
        <v>0</v>
      </c>
      <c r="GP56" s="12">
        <v>0</v>
      </c>
      <c r="GQ56" s="12">
        <v>0</v>
      </c>
      <c r="GR56" s="12">
        <v>0</v>
      </c>
      <c r="GS56" s="12">
        <v>0</v>
      </c>
      <c r="GT56" s="12">
        <v>0</v>
      </c>
      <c r="GU56" s="12">
        <v>0</v>
      </c>
      <c r="GV56" s="12"/>
      <c r="GW56" s="12"/>
      <c r="GX56" s="12"/>
      <c r="GY56" s="12"/>
      <c r="GZ56" s="12"/>
      <c r="HA56" s="12"/>
      <c r="HB56" s="12"/>
      <c r="HC56" s="12"/>
      <c r="HD56" s="12">
        <v>0</v>
      </c>
      <c r="HE56" s="12">
        <v>0</v>
      </c>
      <c r="HF56" s="12">
        <v>0</v>
      </c>
      <c r="HG56" s="12">
        <v>0</v>
      </c>
      <c r="HH56" s="12">
        <v>0</v>
      </c>
      <c r="HI56" s="12">
        <v>0</v>
      </c>
      <c r="HJ56" s="12">
        <v>0</v>
      </c>
      <c r="HK56" s="12">
        <f t="shared" si="8"/>
        <v>0</v>
      </c>
      <c r="HL56" s="12">
        <v>0</v>
      </c>
      <c r="HM56" s="12">
        <v>0</v>
      </c>
      <c r="HN56" s="12">
        <f t="shared" si="9"/>
        <v>0</v>
      </c>
      <c r="HO56" s="12">
        <v>0</v>
      </c>
      <c r="HP56" s="12">
        <v>0</v>
      </c>
      <c r="HQ56" s="12">
        <f t="shared" si="10"/>
        <v>0</v>
      </c>
      <c r="HR56" s="12">
        <v>0</v>
      </c>
      <c r="HS56" s="12">
        <v>0</v>
      </c>
      <c r="HT56" s="12">
        <f t="shared" si="21"/>
        <v>0</v>
      </c>
      <c r="HU56" s="12">
        <v>0</v>
      </c>
      <c r="HV56" s="12">
        <v>0</v>
      </c>
      <c r="HW56" s="12">
        <f t="shared" si="12"/>
        <v>0</v>
      </c>
      <c r="HX56" s="12">
        <v>0</v>
      </c>
      <c r="HY56" s="12">
        <v>0</v>
      </c>
      <c r="HZ56" s="12">
        <v>0</v>
      </c>
      <c r="IA56" s="12">
        <v>0</v>
      </c>
      <c r="IB56" s="12">
        <v>0</v>
      </c>
      <c r="IC56" s="12">
        <v>0</v>
      </c>
      <c r="ID56" s="12">
        <v>0</v>
      </c>
      <c r="IE56" s="12"/>
      <c r="IF56" s="12"/>
      <c r="IG56" s="12"/>
      <c r="IH56" s="12"/>
      <c r="II56" s="12"/>
      <c r="IJ56" s="12"/>
      <c r="IK56" s="12"/>
      <c r="IL56" s="12"/>
      <c r="IM56" s="12"/>
      <c r="IN56" s="12"/>
      <c r="IO56" s="12"/>
      <c r="IP56" s="12"/>
      <c r="IQ56" s="12"/>
      <c r="IR56" s="12"/>
      <c r="IS56" s="12"/>
      <c r="IT56" s="12"/>
      <c r="IU56" s="12"/>
      <c r="IV56" s="12"/>
      <c r="IW56" s="12"/>
      <c r="IX56" s="12"/>
      <c r="IY56" s="12"/>
      <c r="IZ56" s="12"/>
      <c r="JA56" s="12"/>
      <c r="JB56" s="12"/>
      <c r="JC56" s="12"/>
      <c r="JD56" s="12"/>
      <c r="JE56" s="12"/>
      <c r="JF56" s="12"/>
      <c r="JG56" s="12"/>
      <c r="JH56" s="12"/>
      <c r="JI56" s="12"/>
      <c r="JJ56" s="12"/>
      <c r="JK56" s="12"/>
      <c r="JL56" s="12"/>
      <c r="JM56" s="12"/>
      <c r="JN56" s="12"/>
      <c r="JO56" s="12"/>
      <c r="JP56" s="12"/>
      <c r="JQ56" s="12"/>
      <c r="JR56" s="12"/>
      <c r="JS56" s="12"/>
      <c r="JT56" s="12"/>
      <c r="JU56" s="12"/>
      <c r="JV56" s="12"/>
      <c r="JW56" s="12"/>
      <c r="JX56" s="12"/>
      <c r="JY56" s="12"/>
      <c r="JZ56" s="12"/>
      <c r="KA56" s="12"/>
      <c r="KB56" s="12"/>
      <c r="KC56" s="12"/>
      <c r="KD56" s="12"/>
      <c r="KE56" s="12"/>
      <c r="KF56" s="12"/>
      <c r="KG56" s="12"/>
      <c r="KH56" s="12"/>
      <c r="KI56" s="12"/>
      <c r="KJ56" s="12"/>
      <c r="KK56" s="12"/>
      <c r="KL56" s="12"/>
      <c r="KM56" s="12"/>
      <c r="KN56" s="12"/>
      <c r="KO56" s="12"/>
      <c r="KP56" s="12"/>
      <c r="KQ56" s="12"/>
      <c r="KR56" s="12"/>
      <c r="KS56" s="12"/>
      <c r="KT56" s="12"/>
      <c r="KU56" s="12"/>
      <c r="KV56" s="12"/>
      <c r="KW56" s="12"/>
      <c r="KX56" s="12"/>
      <c r="KY56" s="12"/>
      <c r="KZ56" s="12"/>
      <c r="LA56" s="12"/>
      <c r="LB56" s="12"/>
      <c r="LC56" s="12"/>
      <c r="LD56" s="12"/>
      <c r="LE56" s="12"/>
      <c r="LF56" s="12"/>
      <c r="LG56" s="12"/>
      <c r="LH56" s="12"/>
      <c r="LI56" s="12"/>
      <c r="LJ56" s="12"/>
      <c r="LK56" s="12"/>
      <c r="LL56" s="12"/>
      <c r="LM56" s="12"/>
      <c r="LN56" s="12"/>
      <c r="LO56" s="12"/>
      <c r="LP56" s="12"/>
      <c r="LQ56" s="12"/>
      <c r="LR56" s="12"/>
      <c r="LS56" s="12">
        <v>0</v>
      </c>
      <c r="LT56" s="12">
        <v>0</v>
      </c>
      <c r="LU56" s="12">
        <v>0</v>
      </c>
      <c r="LV56" s="12">
        <v>0</v>
      </c>
      <c r="LW56" s="12">
        <v>0</v>
      </c>
      <c r="LX56" s="12">
        <v>0</v>
      </c>
      <c r="LY56" s="12">
        <v>0</v>
      </c>
      <c r="LZ56" s="12">
        <v>0</v>
      </c>
      <c r="MA56" s="12">
        <v>0</v>
      </c>
      <c r="MB56" s="12">
        <v>0</v>
      </c>
      <c r="MC56" s="12">
        <v>0</v>
      </c>
      <c r="MD56" s="12">
        <v>0</v>
      </c>
      <c r="ME56" s="12">
        <v>0</v>
      </c>
      <c r="MF56" s="12">
        <v>0</v>
      </c>
      <c r="MG56" s="12">
        <v>0</v>
      </c>
      <c r="MH56" s="12">
        <v>0</v>
      </c>
      <c r="MI56" s="12">
        <v>0</v>
      </c>
      <c r="MJ56" s="12">
        <v>0</v>
      </c>
      <c r="MK56" s="12">
        <v>0</v>
      </c>
      <c r="ML56" s="12">
        <v>0</v>
      </c>
      <c r="MM56" s="12">
        <v>0</v>
      </c>
      <c r="MN56" s="12">
        <v>0</v>
      </c>
      <c r="MO56" s="12">
        <v>0</v>
      </c>
      <c r="MP56" s="12">
        <f t="shared" si="23"/>
        <v>0</v>
      </c>
      <c r="MQ56" s="12">
        <v>0</v>
      </c>
      <c r="MR56" s="12">
        <v>0</v>
      </c>
      <c r="MS56" s="12">
        <v>0</v>
      </c>
      <c r="MT56" s="12">
        <v>0</v>
      </c>
      <c r="MU56" s="12">
        <v>0</v>
      </c>
      <c r="MV56" s="12">
        <v>0</v>
      </c>
      <c r="MW56" s="12">
        <v>0</v>
      </c>
      <c r="MX56" s="12">
        <v>0</v>
      </c>
      <c r="MY56" s="12">
        <v>0</v>
      </c>
      <c r="MZ56" s="12">
        <v>0</v>
      </c>
      <c r="NA56" s="12">
        <v>0</v>
      </c>
      <c r="NB56" s="12">
        <v>0</v>
      </c>
      <c r="NC56" s="12">
        <v>0</v>
      </c>
      <c r="ND56" s="12">
        <v>0</v>
      </c>
      <c r="NE56" s="12">
        <v>0</v>
      </c>
      <c r="NF56" s="12">
        <v>0</v>
      </c>
      <c r="NG56" s="12">
        <v>0</v>
      </c>
      <c r="NH56" s="12">
        <v>0</v>
      </c>
      <c r="NI56" s="12">
        <v>0</v>
      </c>
      <c r="NJ56" s="12">
        <v>0</v>
      </c>
      <c r="NK56" s="12">
        <v>0</v>
      </c>
      <c r="NL56" s="12">
        <v>0</v>
      </c>
      <c r="NM56" s="12">
        <v>0</v>
      </c>
      <c r="NN56" s="12">
        <v>0</v>
      </c>
      <c r="NO56" s="12">
        <v>0</v>
      </c>
      <c r="NP56" s="12">
        <v>0</v>
      </c>
      <c r="NQ56" s="12">
        <v>0</v>
      </c>
      <c r="NR56" s="12">
        <v>0</v>
      </c>
      <c r="NS56" s="12">
        <v>0</v>
      </c>
      <c r="NT56" s="12">
        <v>0</v>
      </c>
      <c r="NU56" s="12">
        <v>0</v>
      </c>
      <c r="NV56" s="12">
        <v>0</v>
      </c>
      <c r="NW56" s="12">
        <v>0</v>
      </c>
      <c r="NX56" s="12">
        <v>0</v>
      </c>
      <c r="NY56" s="12">
        <v>0</v>
      </c>
      <c r="NZ56" s="12">
        <v>0</v>
      </c>
      <c r="OA56" s="12">
        <v>0</v>
      </c>
      <c r="OB56" s="12">
        <v>0</v>
      </c>
      <c r="OC56" s="12">
        <v>0</v>
      </c>
      <c r="OD56" s="12">
        <v>0</v>
      </c>
      <c r="OE56" s="12">
        <v>0</v>
      </c>
      <c r="OF56" s="12">
        <v>0</v>
      </c>
      <c r="OG56" s="12">
        <v>0</v>
      </c>
      <c r="OH56" s="12">
        <v>0</v>
      </c>
      <c r="OI56" s="12">
        <v>0</v>
      </c>
      <c r="OJ56" s="12">
        <v>0</v>
      </c>
      <c r="OK56" s="12">
        <v>0</v>
      </c>
      <c r="OL56" s="12">
        <v>0</v>
      </c>
      <c r="OM56" s="12">
        <v>0</v>
      </c>
      <c r="ON56" s="12">
        <v>0</v>
      </c>
      <c r="OO56" s="12">
        <v>0</v>
      </c>
      <c r="OP56" s="12">
        <v>0</v>
      </c>
      <c r="OQ56" s="12">
        <v>0</v>
      </c>
      <c r="OR56" s="12">
        <v>0</v>
      </c>
      <c r="OS56" s="12"/>
      <c r="OT56" s="12">
        <f t="shared" si="14"/>
        <v>0</v>
      </c>
      <c r="OU56" s="12"/>
      <c r="OV56" s="13"/>
      <c r="OW56" s="13"/>
      <c r="OX56" s="13"/>
      <c r="OY56" s="13"/>
      <c r="OZ56" s="13"/>
      <c r="PA56" s="13"/>
      <c r="PB56" s="13"/>
      <c r="PC56" s="13"/>
      <c r="PD56" s="13"/>
      <c r="PE56" s="13"/>
      <c r="PF56" s="13"/>
      <c r="PG56" s="13"/>
      <c r="PH56" s="13"/>
      <c r="PI56" s="13"/>
      <c r="PJ56" s="13"/>
      <c r="PK56" s="13"/>
      <c r="PL56" s="13"/>
      <c r="PM56" s="13"/>
      <c r="PN56" s="13"/>
      <c r="PO56" s="13"/>
      <c r="PP56" s="13"/>
      <c r="PQ56" s="13"/>
      <c r="PR56" s="13"/>
      <c r="PS56" s="13"/>
      <c r="PT56" s="13"/>
      <c r="PU56" s="13"/>
      <c r="PV56" s="13"/>
      <c r="PW56" s="13"/>
      <c r="PX56" s="13"/>
      <c r="PY56" s="13"/>
      <c r="PZ56" s="13"/>
      <c r="QA56" s="13"/>
      <c r="QB56" s="13"/>
      <c r="QC56" s="13"/>
      <c r="QD56" s="13"/>
      <c r="QE56" s="13"/>
      <c r="QF56" s="13"/>
      <c r="QG56" s="13"/>
      <c r="QH56" s="13"/>
      <c r="QI56" s="13"/>
    </row>
    <row r="57" spans="1:451" s="14" customFormat="1" ht="12.75" x14ac:dyDescent="0.2">
      <c r="A57" s="2">
        <v>312000</v>
      </c>
      <c r="B57" s="10" t="s">
        <v>537</v>
      </c>
      <c r="C57" s="10" t="s">
        <v>247</v>
      </c>
      <c r="D57" s="11">
        <v>2069</v>
      </c>
      <c r="E57" s="12">
        <v>0</v>
      </c>
      <c r="F57" s="12">
        <v>0</v>
      </c>
      <c r="G57" s="12">
        <v>0</v>
      </c>
      <c r="H57" s="12">
        <v>0</v>
      </c>
      <c r="I57" s="12">
        <v>0</v>
      </c>
      <c r="J57" s="12">
        <v>0</v>
      </c>
      <c r="K57" s="12">
        <v>0</v>
      </c>
      <c r="L57" s="12">
        <v>0</v>
      </c>
      <c r="M57" s="12">
        <v>0</v>
      </c>
      <c r="N57" s="12">
        <v>0</v>
      </c>
      <c r="O57" s="12">
        <v>0</v>
      </c>
      <c r="P57" s="12">
        <v>0</v>
      </c>
      <c r="Q57" s="12">
        <v>0</v>
      </c>
      <c r="R57" s="12">
        <v>0</v>
      </c>
      <c r="S57" s="12">
        <v>0</v>
      </c>
      <c r="T57" s="12">
        <v>0</v>
      </c>
      <c r="U57" s="12">
        <v>0</v>
      </c>
      <c r="V57" s="12">
        <v>0</v>
      </c>
      <c r="W57" s="12">
        <v>0</v>
      </c>
      <c r="X57" s="12">
        <v>0</v>
      </c>
      <c r="Y57" s="12">
        <v>0</v>
      </c>
      <c r="Z57" s="12"/>
      <c r="AA57" s="12">
        <v>0</v>
      </c>
      <c r="AB57" s="12">
        <v>0</v>
      </c>
      <c r="AC57" s="12">
        <v>0</v>
      </c>
      <c r="AD57" s="12">
        <v>0</v>
      </c>
      <c r="AE57" s="15">
        <v>0</v>
      </c>
      <c r="AF57" s="15">
        <v>0</v>
      </c>
      <c r="AG57" s="15">
        <v>0</v>
      </c>
      <c r="AH57" s="15">
        <v>0</v>
      </c>
      <c r="AI57" s="12">
        <v>0</v>
      </c>
      <c r="AJ57" s="12">
        <v>0</v>
      </c>
      <c r="AK57" s="12">
        <v>0</v>
      </c>
      <c r="AL57" s="12">
        <v>0</v>
      </c>
      <c r="AM57" s="12">
        <v>0</v>
      </c>
      <c r="AN57" s="12">
        <v>0</v>
      </c>
      <c r="AO57" s="12">
        <v>0</v>
      </c>
      <c r="AP57" s="12">
        <v>0</v>
      </c>
      <c r="AQ57" s="12">
        <v>0</v>
      </c>
      <c r="AR57" s="12">
        <v>0</v>
      </c>
      <c r="AS57" s="12">
        <v>0</v>
      </c>
      <c r="AT57" s="12">
        <v>0</v>
      </c>
      <c r="AU57" s="12">
        <v>0</v>
      </c>
      <c r="AV57" s="12">
        <v>0</v>
      </c>
      <c r="AW57" s="12">
        <v>0</v>
      </c>
      <c r="AX57" s="12">
        <v>0</v>
      </c>
      <c r="AY57" s="12">
        <v>0</v>
      </c>
      <c r="AZ57" s="12">
        <v>0</v>
      </c>
      <c r="BA57" s="12">
        <v>0</v>
      </c>
      <c r="BB57" s="12">
        <v>0</v>
      </c>
      <c r="BC57" s="12">
        <v>0</v>
      </c>
      <c r="BD57" s="12">
        <v>0</v>
      </c>
      <c r="BE57" s="12">
        <v>0</v>
      </c>
      <c r="BF57" s="12">
        <v>0</v>
      </c>
      <c r="BG57" s="12">
        <v>0</v>
      </c>
      <c r="BH57" s="12">
        <v>0</v>
      </c>
      <c r="BI57" s="12">
        <v>0</v>
      </c>
      <c r="BJ57" s="12">
        <v>0</v>
      </c>
      <c r="BK57" s="12">
        <v>0</v>
      </c>
      <c r="BL57" s="12">
        <v>0</v>
      </c>
      <c r="BM57" s="12">
        <v>0</v>
      </c>
      <c r="BN57" s="12">
        <v>0</v>
      </c>
      <c r="BO57" s="12">
        <v>0</v>
      </c>
      <c r="BP57" s="12">
        <v>0</v>
      </c>
      <c r="BQ57" s="12">
        <v>0</v>
      </c>
      <c r="BR57" s="12">
        <v>0</v>
      </c>
      <c r="BS57" s="12">
        <v>0</v>
      </c>
      <c r="BT57" s="12">
        <v>0</v>
      </c>
      <c r="BU57" s="12">
        <v>0</v>
      </c>
      <c r="BV57" s="12">
        <v>0</v>
      </c>
      <c r="BW57" s="12">
        <v>0</v>
      </c>
      <c r="BX57" s="12">
        <v>0</v>
      </c>
      <c r="BY57" s="12">
        <v>0</v>
      </c>
      <c r="BZ57" s="12">
        <v>0</v>
      </c>
      <c r="CA57" s="12">
        <v>0</v>
      </c>
      <c r="CB57" s="12">
        <v>0</v>
      </c>
      <c r="CC57" s="12">
        <v>0</v>
      </c>
      <c r="CD57" s="12">
        <v>0</v>
      </c>
      <c r="CE57" s="12">
        <v>0</v>
      </c>
      <c r="CF57" s="12">
        <v>0</v>
      </c>
      <c r="CG57" s="12">
        <v>0</v>
      </c>
      <c r="CH57" s="12">
        <v>0</v>
      </c>
      <c r="CI57" s="12">
        <v>0</v>
      </c>
      <c r="CJ57" s="12">
        <v>0</v>
      </c>
      <c r="CK57" s="12">
        <v>0</v>
      </c>
      <c r="CL57" s="12">
        <v>0</v>
      </c>
      <c r="CM57" s="12">
        <v>0</v>
      </c>
      <c r="CN57" s="12">
        <v>0</v>
      </c>
      <c r="CO57" s="12">
        <v>0</v>
      </c>
      <c r="CP57" s="12">
        <v>0</v>
      </c>
      <c r="CQ57" s="12">
        <v>0</v>
      </c>
      <c r="CR57" s="12">
        <v>0</v>
      </c>
      <c r="CS57" s="12">
        <v>0</v>
      </c>
      <c r="CT57" s="12">
        <v>0</v>
      </c>
      <c r="CU57" s="12">
        <v>0</v>
      </c>
      <c r="CV57" s="12">
        <v>0</v>
      </c>
      <c r="CW57" s="12">
        <v>0</v>
      </c>
      <c r="CX57" s="12">
        <v>0</v>
      </c>
      <c r="CY57" s="12">
        <v>0</v>
      </c>
      <c r="CZ57" s="12">
        <f t="shared" si="24"/>
        <v>0</v>
      </c>
      <c r="DA57" s="12">
        <v>0</v>
      </c>
      <c r="DB57" s="12">
        <v>0</v>
      </c>
      <c r="DC57" s="12">
        <v>0</v>
      </c>
      <c r="DD57" s="12">
        <f t="shared" si="15"/>
        <v>0</v>
      </c>
      <c r="DE57" s="12">
        <f t="shared" si="16"/>
        <v>0</v>
      </c>
      <c r="DF57" s="12">
        <f t="shared" si="22"/>
        <v>0</v>
      </c>
      <c r="DG57" s="12">
        <v>0</v>
      </c>
      <c r="DH57" s="12">
        <f t="shared" si="17"/>
        <v>0</v>
      </c>
      <c r="DI57" s="12">
        <v>0</v>
      </c>
      <c r="DJ57" s="12">
        <v>0</v>
      </c>
      <c r="DK57" s="12">
        <v>0</v>
      </c>
      <c r="DL57" s="12">
        <v>0</v>
      </c>
      <c r="DM57" s="12">
        <v>0</v>
      </c>
      <c r="DN57" s="12">
        <v>0</v>
      </c>
      <c r="DO57" s="12">
        <v>0</v>
      </c>
      <c r="DP57" s="12">
        <v>0</v>
      </c>
      <c r="DQ57" s="12">
        <v>0</v>
      </c>
      <c r="DR57" s="12">
        <v>0</v>
      </c>
      <c r="DS57" s="12">
        <v>0</v>
      </c>
      <c r="DT57" s="12">
        <v>0</v>
      </c>
      <c r="DU57" s="12">
        <v>0</v>
      </c>
      <c r="DV57" s="12">
        <v>0</v>
      </c>
      <c r="DW57" s="12">
        <v>0</v>
      </c>
      <c r="DX57" s="12">
        <v>0</v>
      </c>
      <c r="DY57" s="12">
        <v>0</v>
      </c>
      <c r="DZ57" s="12">
        <v>0</v>
      </c>
      <c r="EA57" s="12">
        <v>0</v>
      </c>
      <c r="EB57" s="12">
        <v>0</v>
      </c>
      <c r="EC57" s="12">
        <v>0</v>
      </c>
      <c r="ED57" s="12">
        <f t="shared" si="18"/>
        <v>0</v>
      </c>
      <c r="EE57" s="12">
        <v>0</v>
      </c>
      <c r="EF57" s="12">
        <v>0</v>
      </c>
      <c r="EG57" s="12">
        <v>0</v>
      </c>
      <c r="EH57" s="12">
        <v>0</v>
      </c>
      <c r="EI57" s="12">
        <v>0</v>
      </c>
      <c r="EJ57" s="12">
        <v>0</v>
      </c>
      <c r="EK57" s="12">
        <v>0</v>
      </c>
      <c r="EL57" s="12">
        <v>0</v>
      </c>
      <c r="EM57" s="12">
        <v>0</v>
      </c>
      <c r="EN57" s="12">
        <v>0</v>
      </c>
      <c r="EO57" s="12">
        <v>0</v>
      </c>
      <c r="EP57" s="12">
        <v>0</v>
      </c>
      <c r="EQ57" s="12">
        <v>0</v>
      </c>
      <c r="ER57" s="12">
        <v>0</v>
      </c>
      <c r="ES57" s="12">
        <v>0</v>
      </c>
      <c r="ET57" s="12">
        <v>0</v>
      </c>
      <c r="EU57" s="12">
        <v>0</v>
      </c>
      <c r="EV57" s="12">
        <v>0</v>
      </c>
      <c r="EW57" s="12">
        <v>0</v>
      </c>
      <c r="EX57" s="12">
        <v>0</v>
      </c>
      <c r="EY57" s="12">
        <v>0</v>
      </c>
      <c r="EZ57" s="12">
        <v>0</v>
      </c>
      <c r="FA57" s="12"/>
      <c r="FB57" s="12"/>
      <c r="FC57" s="12"/>
      <c r="FD57" s="12"/>
      <c r="FE57" s="12"/>
      <c r="FF57" s="12"/>
      <c r="FG57" s="12">
        <v>0</v>
      </c>
      <c r="FH57" s="12">
        <v>0</v>
      </c>
      <c r="FI57" s="12">
        <v>0</v>
      </c>
      <c r="FJ57" s="12">
        <v>0</v>
      </c>
      <c r="FK57" s="12">
        <v>0</v>
      </c>
      <c r="FL57" s="12">
        <v>0</v>
      </c>
      <c r="FM57" s="12">
        <f t="shared" si="19"/>
        <v>0</v>
      </c>
      <c r="FN57" s="12">
        <v>0</v>
      </c>
      <c r="FO57" s="12">
        <v>0</v>
      </c>
      <c r="FP57" s="12">
        <v>0</v>
      </c>
      <c r="FQ57" s="12">
        <v>0</v>
      </c>
      <c r="FR57" s="12">
        <v>0</v>
      </c>
      <c r="FS57" s="12">
        <v>0</v>
      </c>
      <c r="FT57" s="12">
        <v>0</v>
      </c>
      <c r="FU57" s="12">
        <v>0</v>
      </c>
      <c r="FV57" s="12">
        <v>0</v>
      </c>
      <c r="FW57" s="12">
        <f t="shared" si="20"/>
        <v>0</v>
      </c>
      <c r="FX57" s="12">
        <v>0</v>
      </c>
      <c r="FY57" s="12">
        <v>0</v>
      </c>
      <c r="FZ57" s="12">
        <v>0</v>
      </c>
      <c r="GA57" s="12">
        <v>0</v>
      </c>
      <c r="GB57" s="12">
        <v>0</v>
      </c>
      <c r="GC57" s="12">
        <v>0</v>
      </c>
      <c r="GD57" s="12">
        <v>0</v>
      </c>
      <c r="GE57" s="12">
        <v>0</v>
      </c>
      <c r="GF57" s="12">
        <v>0</v>
      </c>
      <c r="GG57" s="12">
        <v>0</v>
      </c>
      <c r="GH57" s="12">
        <v>0</v>
      </c>
      <c r="GI57" s="12">
        <v>0</v>
      </c>
      <c r="GJ57" s="12">
        <v>0</v>
      </c>
      <c r="GK57" s="12">
        <v>0</v>
      </c>
      <c r="GL57" s="12">
        <v>0</v>
      </c>
      <c r="GM57" s="12">
        <v>0</v>
      </c>
      <c r="GN57" s="12">
        <v>0</v>
      </c>
      <c r="GO57" s="12">
        <v>0</v>
      </c>
      <c r="GP57" s="12">
        <v>0</v>
      </c>
      <c r="GQ57" s="12">
        <v>0</v>
      </c>
      <c r="GR57" s="12">
        <v>0</v>
      </c>
      <c r="GS57" s="12">
        <v>0</v>
      </c>
      <c r="GT57" s="12">
        <v>0</v>
      </c>
      <c r="GU57" s="12">
        <v>0</v>
      </c>
      <c r="GV57" s="12"/>
      <c r="GW57" s="12"/>
      <c r="GX57" s="12"/>
      <c r="GY57" s="12"/>
      <c r="GZ57" s="12"/>
      <c r="HA57" s="12"/>
      <c r="HB57" s="12"/>
      <c r="HC57" s="12"/>
      <c r="HD57" s="12">
        <v>0</v>
      </c>
      <c r="HE57" s="12">
        <v>0</v>
      </c>
      <c r="HF57" s="12">
        <v>0</v>
      </c>
      <c r="HG57" s="12">
        <v>0</v>
      </c>
      <c r="HH57" s="12">
        <v>0</v>
      </c>
      <c r="HI57" s="12">
        <v>0</v>
      </c>
      <c r="HJ57" s="12">
        <v>0</v>
      </c>
      <c r="HK57" s="12">
        <f t="shared" si="8"/>
        <v>0</v>
      </c>
      <c r="HL57" s="12">
        <v>0</v>
      </c>
      <c r="HM57" s="12">
        <v>0</v>
      </c>
      <c r="HN57" s="12">
        <f t="shared" si="9"/>
        <v>0</v>
      </c>
      <c r="HO57" s="12">
        <v>0</v>
      </c>
      <c r="HP57" s="12">
        <v>0</v>
      </c>
      <c r="HQ57" s="12">
        <f t="shared" si="10"/>
        <v>0</v>
      </c>
      <c r="HR57" s="12">
        <v>0</v>
      </c>
      <c r="HS57" s="12">
        <v>0</v>
      </c>
      <c r="HT57" s="12">
        <f t="shared" si="21"/>
        <v>0</v>
      </c>
      <c r="HU57" s="12">
        <v>0</v>
      </c>
      <c r="HV57" s="12">
        <v>0</v>
      </c>
      <c r="HW57" s="12">
        <f t="shared" si="12"/>
        <v>0</v>
      </c>
      <c r="HX57" s="12">
        <v>0</v>
      </c>
      <c r="HY57" s="12">
        <v>0</v>
      </c>
      <c r="HZ57" s="12">
        <v>0</v>
      </c>
      <c r="IA57" s="12">
        <v>0</v>
      </c>
      <c r="IB57" s="12">
        <v>0</v>
      </c>
      <c r="IC57" s="12">
        <v>0</v>
      </c>
      <c r="ID57" s="12">
        <v>0</v>
      </c>
      <c r="IE57" s="12"/>
      <c r="IF57" s="12"/>
      <c r="IG57" s="12"/>
      <c r="IH57" s="12"/>
      <c r="II57" s="12"/>
      <c r="IJ57" s="12"/>
      <c r="IK57" s="12"/>
      <c r="IL57" s="12"/>
      <c r="IM57" s="12"/>
      <c r="IN57" s="12"/>
      <c r="IO57" s="12"/>
      <c r="IP57" s="12"/>
      <c r="IQ57" s="12"/>
      <c r="IR57" s="12"/>
      <c r="IS57" s="12"/>
      <c r="IT57" s="12"/>
      <c r="IU57" s="12"/>
      <c r="IV57" s="12"/>
      <c r="IW57" s="12"/>
      <c r="IX57" s="12"/>
      <c r="IY57" s="12"/>
      <c r="IZ57" s="12"/>
      <c r="JA57" s="12"/>
      <c r="JB57" s="12"/>
      <c r="JC57" s="12"/>
      <c r="JD57" s="12"/>
      <c r="JE57" s="12"/>
      <c r="JF57" s="12"/>
      <c r="JG57" s="12"/>
      <c r="JH57" s="12"/>
      <c r="JI57" s="12"/>
      <c r="JJ57" s="12"/>
      <c r="JK57" s="12"/>
      <c r="JL57" s="12"/>
      <c r="JM57" s="12"/>
      <c r="JN57" s="12"/>
      <c r="JO57" s="12"/>
      <c r="JP57" s="12"/>
      <c r="JQ57" s="12"/>
      <c r="JR57" s="12"/>
      <c r="JS57" s="12"/>
      <c r="JT57" s="12"/>
      <c r="JU57" s="12"/>
      <c r="JV57" s="12"/>
      <c r="JW57" s="12"/>
      <c r="JX57" s="12"/>
      <c r="JY57" s="12"/>
      <c r="JZ57" s="12"/>
      <c r="KA57" s="12"/>
      <c r="KB57" s="12"/>
      <c r="KC57" s="12"/>
      <c r="KD57" s="12"/>
      <c r="KE57" s="12"/>
      <c r="KF57" s="12"/>
      <c r="KG57" s="12"/>
      <c r="KH57" s="12"/>
      <c r="KI57" s="12"/>
      <c r="KJ57" s="12"/>
      <c r="KK57" s="12"/>
      <c r="KL57" s="12"/>
      <c r="KM57" s="12"/>
      <c r="KN57" s="12"/>
      <c r="KO57" s="12"/>
      <c r="KP57" s="12"/>
      <c r="KQ57" s="12"/>
      <c r="KR57" s="12"/>
      <c r="KS57" s="12"/>
      <c r="KT57" s="12"/>
      <c r="KU57" s="12"/>
      <c r="KV57" s="12"/>
      <c r="KW57" s="12"/>
      <c r="KX57" s="12"/>
      <c r="KY57" s="12"/>
      <c r="KZ57" s="12"/>
      <c r="LA57" s="12"/>
      <c r="LB57" s="12"/>
      <c r="LC57" s="12"/>
      <c r="LD57" s="12"/>
      <c r="LE57" s="12"/>
      <c r="LF57" s="12"/>
      <c r="LG57" s="12"/>
      <c r="LH57" s="12"/>
      <c r="LI57" s="12"/>
      <c r="LJ57" s="12"/>
      <c r="LK57" s="12"/>
      <c r="LL57" s="12"/>
      <c r="LM57" s="12"/>
      <c r="LN57" s="12"/>
      <c r="LO57" s="12"/>
      <c r="LP57" s="12"/>
      <c r="LQ57" s="12"/>
      <c r="LR57" s="12"/>
      <c r="LS57" s="12">
        <v>0</v>
      </c>
      <c r="LT57" s="12">
        <v>0</v>
      </c>
      <c r="LU57" s="12">
        <v>0</v>
      </c>
      <c r="LV57" s="12">
        <v>0</v>
      </c>
      <c r="LW57" s="12">
        <v>0</v>
      </c>
      <c r="LX57" s="12">
        <v>0</v>
      </c>
      <c r="LY57" s="12">
        <v>0</v>
      </c>
      <c r="LZ57" s="12">
        <v>0</v>
      </c>
      <c r="MA57" s="12">
        <v>0</v>
      </c>
      <c r="MB57" s="12">
        <v>0</v>
      </c>
      <c r="MC57" s="12">
        <v>0</v>
      </c>
      <c r="MD57" s="12">
        <v>0</v>
      </c>
      <c r="ME57" s="12">
        <v>0</v>
      </c>
      <c r="MF57" s="12">
        <v>0</v>
      </c>
      <c r="MG57" s="12">
        <v>0</v>
      </c>
      <c r="MH57" s="12">
        <v>0</v>
      </c>
      <c r="MI57" s="12">
        <v>0</v>
      </c>
      <c r="MJ57" s="12">
        <v>0</v>
      </c>
      <c r="MK57" s="12">
        <v>0</v>
      </c>
      <c r="ML57" s="12">
        <v>0</v>
      </c>
      <c r="MM57" s="12">
        <v>0</v>
      </c>
      <c r="MN57" s="12">
        <v>0</v>
      </c>
      <c r="MO57" s="12">
        <v>0</v>
      </c>
      <c r="MP57" s="12">
        <f t="shared" si="23"/>
        <v>0</v>
      </c>
      <c r="MQ57" s="12">
        <v>0</v>
      </c>
      <c r="MR57" s="12">
        <v>0</v>
      </c>
      <c r="MS57" s="12">
        <v>0</v>
      </c>
      <c r="MT57" s="12">
        <v>0</v>
      </c>
      <c r="MU57" s="12">
        <v>0</v>
      </c>
      <c r="MV57" s="12">
        <v>0</v>
      </c>
      <c r="MW57" s="12">
        <v>0</v>
      </c>
      <c r="MX57" s="12">
        <v>0</v>
      </c>
      <c r="MY57" s="12">
        <v>0</v>
      </c>
      <c r="MZ57" s="12">
        <v>0</v>
      </c>
      <c r="NA57" s="12">
        <v>0</v>
      </c>
      <c r="NB57" s="12">
        <v>0</v>
      </c>
      <c r="NC57" s="12">
        <v>0</v>
      </c>
      <c r="ND57" s="12">
        <v>0</v>
      </c>
      <c r="NE57" s="12">
        <v>0</v>
      </c>
      <c r="NF57" s="12">
        <v>0</v>
      </c>
      <c r="NG57" s="12">
        <v>0</v>
      </c>
      <c r="NH57" s="12">
        <v>0</v>
      </c>
      <c r="NI57" s="12">
        <v>0</v>
      </c>
      <c r="NJ57" s="12">
        <v>0</v>
      </c>
      <c r="NK57" s="12">
        <v>0</v>
      </c>
      <c r="NL57" s="12">
        <v>0</v>
      </c>
      <c r="NM57" s="12">
        <v>0</v>
      </c>
      <c r="NN57" s="12">
        <v>0</v>
      </c>
      <c r="NO57" s="12">
        <v>0</v>
      </c>
      <c r="NP57" s="12">
        <v>0</v>
      </c>
      <c r="NQ57" s="12">
        <v>0</v>
      </c>
      <c r="NR57" s="12">
        <v>0</v>
      </c>
      <c r="NS57" s="12">
        <v>0</v>
      </c>
      <c r="NT57" s="12">
        <v>0</v>
      </c>
      <c r="NU57" s="12">
        <v>0</v>
      </c>
      <c r="NV57" s="12">
        <v>0</v>
      </c>
      <c r="NW57" s="12">
        <v>0</v>
      </c>
      <c r="NX57" s="12">
        <v>0</v>
      </c>
      <c r="NY57" s="12">
        <v>0</v>
      </c>
      <c r="NZ57" s="12">
        <v>0</v>
      </c>
      <c r="OA57" s="12">
        <v>0</v>
      </c>
      <c r="OB57" s="12">
        <v>0</v>
      </c>
      <c r="OC57" s="12">
        <v>0</v>
      </c>
      <c r="OD57" s="12">
        <v>0</v>
      </c>
      <c r="OE57" s="12">
        <v>0</v>
      </c>
      <c r="OF57" s="12">
        <v>0</v>
      </c>
      <c r="OG57" s="12">
        <v>0</v>
      </c>
      <c r="OH57" s="12">
        <v>0</v>
      </c>
      <c r="OI57" s="12">
        <v>0</v>
      </c>
      <c r="OJ57" s="12">
        <v>0</v>
      </c>
      <c r="OK57" s="12">
        <v>0</v>
      </c>
      <c r="OL57" s="12">
        <v>0</v>
      </c>
      <c r="OM57" s="12">
        <v>0</v>
      </c>
      <c r="ON57" s="12">
        <v>0</v>
      </c>
      <c r="OO57" s="12">
        <v>0</v>
      </c>
      <c r="OP57" s="12">
        <v>0</v>
      </c>
      <c r="OQ57" s="12">
        <v>0</v>
      </c>
      <c r="OR57" s="12">
        <v>0</v>
      </c>
      <c r="OS57" s="12"/>
      <c r="OT57" s="12">
        <f t="shared" si="14"/>
        <v>0</v>
      </c>
      <c r="OU57" s="12"/>
      <c r="OV57" s="13"/>
      <c r="OW57" s="13"/>
      <c r="OX57" s="13"/>
      <c r="OY57" s="13"/>
      <c r="OZ57" s="13"/>
      <c r="PA57" s="13"/>
      <c r="PB57" s="13"/>
      <c r="PC57" s="13"/>
      <c r="PD57" s="13"/>
      <c r="PE57" s="13"/>
      <c r="PF57" s="13"/>
      <c r="PG57" s="13"/>
      <c r="PH57" s="13"/>
      <c r="PI57" s="13"/>
      <c r="PJ57" s="13"/>
      <c r="PK57" s="13"/>
      <c r="PL57" s="13"/>
      <c r="PM57" s="13"/>
      <c r="PN57" s="13"/>
      <c r="PO57" s="13"/>
      <c r="PP57" s="13"/>
      <c r="PQ57" s="13"/>
      <c r="PR57" s="13"/>
      <c r="PS57" s="13"/>
      <c r="PT57" s="13"/>
      <c r="PU57" s="13"/>
      <c r="PV57" s="13"/>
      <c r="PW57" s="13"/>
      <c r="PX57" s="13"/>
      <c r="PY57" s="13"/>
      <c r="PZ57" s="13"/>
      <c r="QA57" s="13"/>
      <c r="QB57" s="13"/>
      <c r="QC57" s="13"/>
      <c r="QD57" s="13"/>
      <c r="QE57" s="13"/>
      <c r="QF57" s="13"/>
      <c r="QG57" s="13"/>
      <c r="QH57" s="13"/>
      <c r="QI57" s="13"/>
    </row>
    <row r="58" spans="1:451" s="14" customFormat="1" ht="12.75" x14ac:dyDescent="0.2">
      <c r="A58" s="2">
        <v>312000</v>
      </c>
      <c r="B58" s="10" t="s">
        <v>537</v>
      </c>
      <c r="C58" s="10" t="s">
        <v>247</v>
      </c>
      <c r="D58" s="11">
        <v>2070</v>
      </c>
      <c r="E58" s="12">
        <v>0</v>
      </c>
      <c r="F58" s="12">
        <v>0</v>
      </c>
      <c r="G58" s="12">
        <v>0</v>
      </c>
      <c r="H58" s="12">
        <v>0</v>
      </c>
      <c r="I58" s="12">
        <v>0</v>
      </c>
      <c r="J58" s="12">
        <v>0</v>
      </c>
      <c r="K58" s="12">
        <v>0</v>
      </c>
      <c r="L58" s="12">
        <v>0</v>
      </c>
      <c r="M58" s="12">
        <v>0</v>
      </c>
      <c r="N58" s="12">
        <v>0</v>
      </c>
      <c r="O58" s="12">
        <v>0</v>
      </c>
      <c r="P58" s="12">
        <v>0</v>
      </c>
      <c r="Q58" s="12">
        <v>0</v>
      </c>
      <c r="R58" s="12">
        <v>0</v>
      </c>
      <c r="S58" s="12">
        <v>0</v>
      </c>
      <c r="T58" s="12">
        <v>0</v>
      </c>
      <c r="U58" s="12">
        <v>0</v>
      </c>
      <c r="V58" s="12">
        <v>0</v>
      </c>
      <c r="W58" s="12">
        <v>0</v>
      </c>
      <c r="X58" s="12">
        <v>0</v>
      </c>
      <c r="Y58" s="12">
        <v>0</v>
      </c>
      <c r="Z58" s="12"/>
      <c r="AA58" s="12">
        <v>0</v>
      </c>
      <c r="AB58" s="12">
        <v>0</v>
      </c>
      <c r="AC58" s="12">
        <v>0</v>
      </c>
      <c r="AD58" s="12">
        <v>0</v>
      </c>
      <c r="AE58" s="15">
        <v>0</v>
      </c>
      <c r="AF58" s="15">
        <v>0</v>
      </c>
      <c r="AG58" s="15">
        <v>0</v>
      </c>
      <c r="AH58" s="15">
        <v>0</v>
      </c>
      <c r="AI58" s="12">
        <v>0</v>
      </c>
      <c r="AJ58" s="12">
        <v>0</v>
      </c>
      <c r="AK58" s="12">
        <v>0</v>
      </c>
      <c r="AL58" s="12">
        <v>0</v>
      </c>
      <c r="AM58" s="12">
        <v>0</v>
      </c>
      <c r="AN58" s="12">
        <v>0</v>
      </c>
      <c r="AO58" s="12">
        <v>0</v>
      </c>
      <c r="AP58" s="12">
        <v>0</v>
      </c>
      <c r="AQ58" s="12">
        <v>0</v>
      </c>
      <c r="AR58" s="12">
        <v>0</v>
      </c>
      <c r="AS58" s="12">
        <v>0</v>
      </c>
      <c r="AT58" s="12">
        <v>0</v>
      </c>
      <c r="AU58" s="12">
        <v>0</v>
      </c>
      <c r="AV58" s="12">
        <v>0</v>
      </c>
      <c r="AW58" s="12">
        <v>0</v>
      </c>
      <c r="AX58" s="12">
        <v>0</v>
      </c>
      <c r="AY58" s="12">
        <v>0</v>
      </c>
      <c r="AZ58" s="12">
        <v>0</v>
      </c>
      <c r="BA58" s="12">
        <v>0</v>
      </c>
      <c r="BB58" s="12">
        <v>0</v>
      </c>
      <c r="BC58" s="12">
        <v>0</v>
      </c>
      <c r="BD58" s="12">
        <v>0</v>
      </c>
      <c r="BE58" s="12">
        <v>0</v>
      </c>
      <c r="BF58" s="12">
        <v>0</v>
      </c>
      <c r="BG58" s="12">
        <v>0</v>
      </c>
      <c r="BH58" s="12">
        <v>0</v>
      </c>
      <c r="BI58" s="12">
        <v>0</v>
      </c>
      <c r="BJ58" s="12">
        <v>0</v>
      </c>
      <c r="BK58" s="12">
        <v>0</v>
      </c>
      <c r="BL58" s="12">
        <v>0</v>
      </c>
      <c r="BM58" s="12">
        <v>0</v>
      </c>
      <c r="BN58" s="12">
        <v>0</v>
      </c>
      <c r="BO58" s="12">
        <v>0</v>
      </c>
      <c r="BP58" s="12">
        <v>0</v>
      </c>
      <c r="BQ58" s="12">
        <v>0</v>
      </c>
      <c r="BR58" s="12">
        <v>0</v>
      </c>
      <c r="BS58" s="12">
        <v>0</v>
      </c>
      <c r="BT58" s="12">
        <v>0</v>
      </c>
      <c r="BU58" s="12">
        <v>0</v>
      </c>
      <c r="BV58" s="12">
        <v>0</v>
      </c>
      <c r="BW58" s="12">
        <v>0</v>
      </c>
      <c r="BX58" s="12">
        <v>0</v>
      </c>
      <c r="BY58" s="12">
        <v>0</v>
      </c>
      <c r="BZ58" s="12">
        <v>0</v>
      </c>
      <c r="CA58" s="12">
        <v>0</v>
      </c>
      <c r="CB58" s="12">
        <v>0</v>
      </c>
      <c r="CC58" s="12">
        <v>0</v>
      </c>
      <c r="CD58" s="12">
        <v>0</v>
      </c>
      <c r="CE58" s="12">
        <v>0</v>
      </c>
      <c r="CF58" s="12">
        <v>0</v>
      </c>
      <c r="CG58" s="12">
        <v>0</v>
      </c>
      <c r="CH58" s="12">
        <v>0</v>
      </c>
      <c r="CI58" s="12">
        <v>0</v>
      </c>
      <c r="CJ58" s="12">
        <v>0</v>
      </c>
      <c r="CK58" s="12">
        <v>0</v>
      </c>
      <c r="CL58" s="12">
        <v>0</v>
      </c>
      <c r="CM58" s="12">
        <v>0</v>
      </c>
      <c r="CN58" s="12">
        <v>0</v>
      </c>
      <c r="CO58" s="12">
        <v>0</v>
      </c>
      <c r="CP58" s="12">
        <v>0</v>
      </c>
      <c r="CQ58" s="12">
        <v>0</v>
      </c>
      <c r="CR58" s="12">
        <v>0</v>
      </c>
      <c r="CS58" s="12">
        <v>0</v>
      </c>
      <c r="CT58" s="12">
        <v>0</v>
      </c>
      <c r="CU58" s="12">
        <v>0</v>
      </c>
      <c r="CV58" s="12">
        <v>0</v>
      </c>
      <c r="CW58" s="12">
        <v>0</v>
      </c>
      <c r="CX58" s="12">
        <v>0</v>
      </c>
      <c r="CY58" s="12">
        <v>0</v>
      </c>
      <c r="CZ58" s="12">
        <f t="shared" si="24"/>
        <v>0</v>
      </c>
      <c r="DA58" s="12">
        <v>0</v>
      </c>
      <c r="DB58" s="12">
        <v>0</v>
      </c>
      <c r="DC58" s="12">
        <v>0</v>
      </c>
      <c r="DD58" s="12">
        <f t="shared" si="15"/>
        <v>0</v>
      </c>
      <c r="DE58" s="12">
        <f t="shared" si="16"/>
        <v>0</v>
      </c>
      <c r="DF58" s="12">
        <f t="shared" si="22"/>
        <v>0</v>
      </c>
      <c r="DG58" s="12">
        <v>0</v>
      </c>
      <c r="DH58" s="12">
        <f t="shared" si="17"/>
        <v>0</v>
      </c>
      <c r="DI58" s="12">
        <v>0</v>
      </c>
      <c r="DJ58" s="12">
        <v>0</v>
      </c>
      <c r="DK58" s="12">
        <v>0</v>
      </c>
      <c r="DL58" s="12">
        <v>0</v>
      </c>
      <c r="DM58" s="12">
        <v>0</v>
      </c>
      <c r="DN58" s="12">
        <v>0</v>
      </c>
      <c r="DO58" s="12">
        <v>0</v>
      </c>
      <c r="DP58" s="12">
        <v>0</v>
      </c>
      <c r="DQ58" s="12">
        <v>0</v>
      </c>
      <c r="DR58" s="12">
        <v>0</v>
      </c>
      <c r="DS58" s="12">
        <v>0</v>
      </c>
      <c r="DT58" s="12">
        <v>0</v>
      </c>
      <c r="DU58" s="12">
        <v>0</v>
      </c>
      <c r="DV58" s="12">
        <v>0</v>
      </c>
      <c r="DW58" s="12">
        <v>0</v>
      </c>
      <c r="DX58" s="12">
        <v>0</v>
      </c>
      <c r="DY58" s="12">
        <v>0</v>
      </c>
      <c r="DZ58" s="12">
        <v>0</v>
      </c>
      <c r="EA58" s="12">
        <v>0</v>
      </c>
      <c r="EB58" s="12">
        <v>0</v>
      </c>
      <c r="EC58" s="12">
        <v>0</v>
      </c>
      <c r="ED58" s="12">
        <f t="shared" si="18"/>
        <v>0</v>
      </c>
      <c r="EE58" s="12">
        <v>0</v>
      </c>
      <c r="EF58" s="12">
        <v>0</v>
      </c>
      <c r="EG58" s="12">
        <v>0</v>
      </c>
      <c r="EH58" s="12">
        <v>0</v>
      </c>
      <c r="EI58" s="12">
        <v>0</v>
      </c>
      <c r="EJ58" s="12">
        <v>0</v>
      </c>
      <c r="EK58" s="12">
        <v>0</v>
      </c>
      <c r="EL58" s="12">
        <v>0</v>
      </c>
      <c r="EM58" s="12">
        <v>0</v>
      </c>
      <c r="EN58" s="12">
        <v>0</v>
      </c>
      <c r="EO58" s="12">
        <v>0</v>
      </c>
      <c r="EP58" s="12">
        <v>0</v>
      </c>
      <c r="EQ58" s="12">
        <v>0</v>
      </c>
      <c r="ER58" s="12">
        <v>0</v>
      </c>
      <c r="ES58" s="12">
        <v>0</v>
      </c>
      <c r="ET58" s="12">
        <v>0</v>
      </c>
      <c r="EU58" s="12">
        <v>0</v>
      </c>
      <c r="EV58" s="12">
        <v>0</v>
      </c>
      <c r="EW58" s="12">
        <v>0</v>
      </c>
      <c r="EX58" s="12">
        <v>0</v>
      </c>
      <c r="EY58" s="12">
        <v>0</v>
      </c>
      <c r="EZ58" s="12">
        <v>0</v>
      </c>
      <c r="FA58" s="12"/>
      <c r="FB58" s="12"/>
      <c r="FC58" s="12"/>
      <c r="FD58" s="12"/>
      <c r="FE58" s="12"/>
      <c r="FF58" s="12"/>
      <c r="FG58" s="12">
        <v>0</v>
      </c>
      <c r="FH58" s="12">
        <v>0</v>
      </c>
      <c r="FI58" s="12">
        <v>0</v>
      </c>
      <c r="FJ58" s="12">
        <v>0</v>
      </c>
      <c r="FK58" s="12">
        <v>0</v>
      </c>
      <c r="FL58" s="12">
        <v>0</v>
      </c>
      <c r="FM58" s="12">
        <f t="shared" si="19"/>
        <v>0</v>
      </c>
      <c r="FN58" s="12">
        <v>0</v>
      </c>
      <c r="FO58" s="12">
        <v>0</v>
      </c>
      <c r="FP58" s="12">
        <v>0</v>
      </c>
      <c r="FQ58" s="12">
        <v>0</v>
      </c>
      <c r="FR58" s="12">
        <v>0</v>
      </c>
      <c r="FS58" s="12">
        <v>0</v>
      </c>
      <c r="FT58" s="12">
        <v>0</v>
      </c>
      <c r="FU58" s="12">
        <v>0</v>
      </c>
      <c r="FV58" s="12">
        <v>0</v>
      </c>
      <c r="FW58" s="12">
        <f t="shared" si="20"/>
        <v>0</v>
      </c>
      <c r="FX58" s="12">
        <v>0</v>
      </c>
      <c r="FY58" s="12">
        <v>0</v>
      </c>
      <c r="FZ58" s="12">
        <v>0</v>
      </c>
      <c r="GA58" s="12">
        <v>0</v>
      </c>
      <c r="GB58" s="12">
        <v>0</v>
      </c>
      <c r="GC58" s="12">
        <v>0</v>
      </c>
      <c r="GD58" s="12">
        <v>0</v>
      </c>
      <c r="GE58" s="12">
        <v>0</v>
      </c>
      <c r="GF58" s="12">
        <v>0</v>
      </c>
      <c r="GG58" s="12">
        <v>0</v>
      </c>
      <c r="GH58" s="12">
        <v>0</v>
      </c>
      <c r="GI58" s="12">
        <v>0</v>
      </c>
      <c r="GJ58" s="12">
        <v>0</v>
      </c>
      <c r="GK58" s="12">
        <v>0</v>
      </c>
      <c r="GL58" s="12">
        <v>0</v>
      </c>
      <c r="GM58" s="12">
        <v>0</v>
      </c>
      <c r="GN58" s="12">
        <v>0</v>
      </c>
      <c r="GO58" s="12">
        <v>0</v>
      </c>
      <c r="GP58" s="12">
        <v>0</v>
      </c>
      <c r="GQ58" s="12">
        <v>0</v>
      </c>
      <c r="GR58" s="12">
        <v>0</v>
      </c>
      <c r="GS58" s="12">
        <v>0</v>
      </c>
      <c r="GT58" s="12">
        <v>0</v>
      </c>
      <c r="GU58" s="12">
        <v>0</v>
      </c>
      <c r="GV58" s="12"/>
      <c r="GW58" s="12"/>
      <c r="GX58" s="12"/>
      <c r="GY58" s="12"/>
      <c r="GZ58" s="12"/>
      <c r="HA58" s="12"/>
      <c r="HB58" s="12"/>
      <c r="HC58" s="12"/>
      <c r="HD58" s="12">
        <v>0</v>
      </c>
      <c r="HE58" s="12">
        <v>0</v>
      </c>
      <c r="HF58" s="12">
        <v>0</v>
      </c>
      <c r="HG58" s="12">
        <v>0</v>
      </c>
      <c r="HH58" s="12">
        <v>0</v>
      </c>
      <c r="HI58" s="12">
        <v>0</v>
      </c>
      <c r="HJ58" s="12">
        <v>0</v>
      </c>
      <c r="HK58" s="12">
        <f t="shared" si="8"/>
        <v>0</v>
      </c>
      <c r="HL58" s="12">
        <v>0</v>
      </c>
      <c r="HM58" s="12">
        <v>0</v>
      </c>
      <c r="HN58" s="12">
        <f t="shared" si="9"/>
        <v>0</v>
      </c>
      <c r="HO58" s="12">
        <v>0</v>
      </c>
      <c r="HP58" s="12">
        <v>0</v>
      </c>
      <c r="HQ58" s="12">
        <f t="shared" si="10"/>
        <v>0</v>
      </c>
      <c r="HR58" s="12">
        <v>0</v>
      </c>
      <c r="HS58" s="12">
        <v>0</v>
      </c>
      <c r="HT58" s="12">
        <f t="shared" si="21"/>
        <v>0</v>
      </c>
      <c r="HU58" s="12">
        <v>0</v>
      </c>
      <c r="HV58" s="12">
        <v>0</v>
      </c>
      <c r="HW58" s="12">
        <f t="shared" si="12"/>
        <v>0</v>
      </c>
      <c r="HX58" s="12">
        <v>0</v>
      </c>
      <c r="HY58" s="12">
        <v>0</v>
      </c>
      <c r="HZ58" s="12">
        <v>0</v>
      </c>
      <c r="IA58" s="12">
        <v>0</v>
      </c>
      <c r="IB58" s="12">
        <v>0</v>
      </c>
      <c r="IC58" s="12">
        <v>0</v>
      </c>
      <c r="ID58" s="12">
        <v>0</v>
      </c>
      <c r="IE58" s="12"/>
      <c r="IF58" s="12"/>
      <c r="IG58" s="12"/>
      <c r="IH58" s="12"/>
      <c r="II58" s="12"/>
      <c r="IJ58" s="12"/>
      <c r="IK58" s="12"/>
      <c r="IL58" s="12"/>
      <c r="IM58" s="12"/>
      <c r="IN58" s="12"/>
      <c r="IO58" s="12"/>
      <c r="IP58" s="12"/>
      <c r="IQ58" s="12"/>
      <c r="IR58" s="12"/>
      <c r="IS58" s="12"/>
      <c r="IT58" s="12"/>
      <c r="IU58" s="12"/>
      <c r="IV58" s="12"/>
      <c r="IW58" s="12"/>
      <c r="IX58" s="12"/>
      <c r="IY58" s="12"/>
      <c r="IZ58" s="12"/>
      <c r="JA58" s="12"/>
      <c r="JB58" s="12"/>
      <c r="JC58" s="12"/>
      <c r="JD58" s="12"/>
      <c r="JE58" s="12"/>
      <c r="JF58" s="12"/>
      <c r="JG58" s="12"/>
      <c r="JH58" s="12"/>
      <c r="JI58" s="12"/>
      <c r="JJ58" s="12"/>
      <c r="JK58" s="12"/>
      <c r="JL58" s="12"/>
      <c r="JM58" s="12"/>
      <c r="JN58" s="12"/>
      <c r="JO58" s="12"/>
      <c r="JP58" s="12"/>
      <c r="JQ58" s="12"/>
      <c r="JR58" s="12"/>
      <c r="JS58" s="12"/>
      <c r="JT58" s="12"/>
      <c r="JU58" s="12"/>
      <c r="JV58" s="12"/>
      <c r="JW58" s="12"/>
      <c r="JX58" s="12"/>
      <c r="JY58" s="12"/>
      <c r="JZ58" s="12"/>
      <c r="KA58" s="12"/>
      <c r="KB58" s="12"/>
      <c r="KC58" s="12"/>
      <c r="KD58" s="12"/>
      <c r="KE58" s="12"/>
      <c r="KF58" s="12"/>
      <c r="KG58" s="12"/>
      <c r="KH58" s="12"/>
      <c r="KI58" s="12"/>
      <c r="KJ58" s="12"/>
      <c r="KK58" s="12"/>
      <c r="KL58" s="12"/>
      <c r="KM58" s="12"/>
      <c r="KN58" s="12"/>
      <c r="KO58" s="12"/>
      <c r="KP58" s="12"/>
      <c r="KQ58" s="12"/>
      <c r="KR58" s="12"/>
      <c r="KS58" s="12"/>
      <c r="KT58" s="12"/>
      <c r="KU58" s="12"/>
      <c r="KV58" s="12"/>
      <c r="KW58" s="12"/>
      <c r="KX58" s="12"/>
      <c r="KY58" s="12"/>
      <c r="KZ58" s="12"/>
      <c r="LA58" s="12"/>
      <c r="LB58" s="12"/>
      <c r="LC58" s="12"/>
      <c r="LD58" s="12"/>
      <c r="LE58" s="12"/>
      <c r="LF58" s="12"/>
      <c r="LG58" s="12"/>
      <c r="LH58" s="12"/>
      <c r="LI58" s="12"/>
      <c r="LJ58" s="12"/>
      <c r="LK58" s="12"/>
      <c r="LL58" s="12"/>
      <c r="LM58" s="12"/>
      <c r="LN58" s="12"/>
      <c r="LO58" s="12"/>
      <c r="LP58" s="12"/>
      <c r="LQ58" s="12"/>
      <c r="LR58" s="12"/>
      <c r="LS58" s="12">
        <v>0</v>
      </c>
      <c r="LT58" s="12">
        <v>0</v>
      </c>
      <c r="LU58" s="12">
        <v>0</v>
      </c>
      <c r="LV58" s="12">
        <v>0</v>
      </c>
      <c r="LW58" s="12">
        <v>0</v>
      </c>
      <c r="LX58" s="12">
        <v>0</v>
      </c>
      <c r="LY58" s="12">
        <v>0</v>
      </c>
      <c r="LZ58" s="12">
        <v>0</v>
      </c>
      <c r="MA58" s="12">
        <v>0</v>
      </c>
      <c r="MB58" s="12">
        <v>0</v>
      </c>
      <c r="MC58" s="12">
        <v>0</v>
      </c>
      <c r="MD58" s="12">
        <v>0</v>
      </c>
      <c r="ME58" s="12">
        <v>0</v>
      </c>
      <c r="MF58" s="12">
        <v>0</v>
      </c>
      <c r="MG58" s="12">
        <v>0</v>
      </c>
      <c r="MH58" s="12">
        <v>0</v>
      </c>
      <c r="MI58" s="12">
        <v>0</v>
      </c>
      <c r="MJ58" s="12">
        <v>0</v>
      </c>
      <c r="MK58" s="12">
        <v>0</v>
      </c>
      <c r="ML58" s="12">
        <v>0</v>
      </c>
      <c r="MM58" s="12">
        <v>0</v>
      </c>
      <c r="MN58" s="12">
        <v>0</v>
      </c>
      <c r="MO58" s="12">
        <v>0</v>
      </c>
      <c r="MP58" s="12">
        <f t="shared" si="23"/>
        <v>0</v>
      </c>
      <c r="MQ58" s="12">
        <v>0</v>
      </c>
      <c r="MR58" s="12">
        <v>0</v>
      </c>
      <c r="MS58" s="12">
        <v>0</v>
      </c>
      <c r="MT58" s="12">
        <v>0</v>
      </c>
      <c r="MU58" s="12">
        <v>0</v>
      </c>
      <c r="MV58" s="12">
        <v>0</v>
      </c>
      <c r="MW58" s="12">
        <v>0</v>
      </c>
      <c r="MX58" s="12">
        <v>0</v>
      </c>
      <c r="MY58" s="12">
        <v>0</v>
      </c>
      <c r="MZ58" s="12">
        <v>0</v>
      </c>
      <c r="NA58" s="12">
        <v>0</v>
      </c>
      <c r="NB58" s="12">
        <v>0</v>
      </c>
      <c r="NC58" s="12">
        <v>0</v>
      </c>
      <c r="ND58" s="12">
        <v>0</v>
      </c>
      <c r="NE58" s="12">
        <v>0</v>
      </c>
      <c r="NF58" s="12">
        <v>0</v>
      </c>
      <c r="NG58" s="12">
        <v>0</v>
      </c>
      <c r="NH58" s="12">
        <v>0</v>
      </c>
      <c r="NI58" s="12">
        <v>0</v>
      </c>
      <c r="NJ58" s="12">
        <v>0</v>
      </c>
      <c r="NK58" s="12">
        <v>0</v>
      </c>
      <c r="NL58" s="12">
        <v>0</v>
      </c>
      <c r="NM58" s="12">
        <v>0</v>
      </c>
      <c r="NN58" s="12">
        <v>0</v>
      </c>
      <c r="NO58" s="12">
        <v>0</v>
      </c>
      <c r="NP58" s="12">
        <v>0</v>
      </c>
      <c r="NQ58" s="12">
        <v>0</v>
      </c>
      <c r="NR58" s="12">
        <v>0</v>
      </c>
      <c r="NS58" s="12">
        <v>0</v>
      </c>
      <c r="NT58" s="12">
        <v>0</v>
      </c>
      <c r="NU58" s="12">
        <v>0</v>
      </c>
      <c r="NV58" s="12">
        <v>0</v>
      </c>
      <c r="NW58" s="12">
        <v>0</v>
      </c>
      <c r="NX58" s="12">
        <v>0</v>
      </c>
      <c r="NY58" s="12">
        <v>0</v>
      </c>
      <c r="NZ58" s="12">
        <v>0</v>
      </c>
      <c r="OA58" s="12">
        <v>0</v>
      </c>
      <c r="OB58" s="12">
        <v>0</v>
      </c>
      <c r="OC58" s="12">
        <v>0</v>
      </c>
      <c r="OD58" s="12">
        <v>0</v>
      </c>
      <c r="OE58" s="12">
        <v>0</v>
      </c>
      <c r="OF58" s="12">
        <v>0</v>
      </c>
      <c r="OG58" s="12">
        <v>0</v>
      </c>
      <c r="OH58" s="12">
        <v>0</v>
      </c>
      <c r="OI58" s="12">
        <v>0</v>
      </c>
      <c r="OJ58" s="12">
        <v>0</v>
      </c>
      <c r="OK58" s="12">
        <v>0</v>
      </c>
      <c r="OL58" s="12">
        <v>0</v>
      </c>
      <c r="OM58" s="12">
        <v>0</v>
      </c>
      <c r="ON58" s="12">
        <v>0</v>
      </c>
      <c r="OO58" s="12">
        <v>0</v>
      </c>
      <c r="OP58" s="12">
        <v>0</v>
      </c>
      <c r="OQ58" s="12">
        <v>0</v>
      </c>
      <c r="OR58" s="12">
        <v>0</v>
      </c>
      <c r="OS58" s="12"/>
      <c r="OT58" s="12">
        <f t="shared" si="14"/>
        <v>0</v>
      </c>
      <c r="OU58" s="12"/>
      <c r="OV58" s="13"/>
      <c r="OW58" s="13"/>
      <c r="OX58" s="13"/>
      <c r="OY58" s="13"/>
      <c r="OZ58" s="13"/>
      <c r="PA58" s="13"/>
      <c r="PB58" s="13"/>
      <c r="PC58" s="13"/>
      <c r="PD58" s="13"/>
      <c r="PE58" s="13"/>
      <c r="PF58" s="13"/>
      <c r="PG58" s="13"/>
      <c r="PH58" s="13"/>
      <c r="PI58" s="13"/>
      <c r="PJ58" s="13"/>
      <c r="PK58" s="13"/>
      <c r="PL58" s="13"/>
      <c r="PM58" s="13"/>
      <c r="PN58" s="13"/>
      <c r="PO58" s="13"/>
      <c r="PP58" s="13"/>
      <c r="PQ58" s="13"/>
      <c r="PR58" s="13"/>
      <c r="PS58" s="13"/>
      <c r="PT58" s="13"/>
      <c r="PU58" s="13"/>
      <c r="PV58" s="13"/>
      <c r="PW58" s="13"/>
      <c r="PX58" s="13"/>
      <c r="PY58" s="13"/>
      <c r="PZ58" s="13"/>
      <c r="QA58" s="13"/>
      <c r="QB58" s="13"/>
      <c r="QC58" s="13"/>
      <c r="QD58" s="13"/>
      <c r="QE58" s="13"/>
      <c r="QF58" s="13"/>
      <c r="QG58" s="13"/>
      <c r="QH58" s="13"/>
      <c r="QI58" s="13"/>
    </row>
    <row r="59" spans="1:451" s="14" customFormat="1" ht="12.75" x14ac:dyDescent="0.2">
      <c r="A59" s="2">
        <v>312000</v>
      </c>
      <c r="B59" s="10" t="s">
        <v>537</v>
      </c>
      <c r="C59" s="10" t="s">
        <v>247</v>
      </c>
      <c r="D59" s="11">
        <v>2071</v>
      </c>
      <c r="E59" s="12">
        <v>0</v>
      </c>
      <c r="F59" s="12">
        <v>0</v>
      </c>
      <c r="G59" s="12">
        <v>0</v>
      </c>
      <c r="H59" s="12">
        <v>0</v>
      </c>
      <c r="I59" s="12">
        <v>0</v>
      </c>
      <c r="J59" s="12">
        <v>0</v>
      </c>
      <c r="K59" s="12">
        <v>0</v>
      </c>
      <c r="L59" s="12">
        <v>0</v>
      </c>
      <c r="M59" s="12">
        <v>0</v>
      </c>
      <c r="N59" s="12">
        <v>0</v>
      </c>
      <c r="O59" s="12">
        <v>0</v>
      </c>
      <c r="P59" s="12">
        <v>0</v>
      </c>
      <c r="Q59" s="12">
        <v>0</v>
      </c>
      <c r="R59" s="12">
        <v>0</v>
      </c>
      <c r="S59" s="12">
        <v>0</v>
      </c>
      <c r="T59" s="12">
        <v>0</v>
      </c>
      <c r="U59" s="12">
        <v>0</v>
      </c>
      <c r="V59" s="12">
        <v>0</v>
      </c>
      <c r="W59" s="12">
        <v>0</v>
      </c>
      <c r="X59" s="12">
        <v>0</v>
      </c>
      <c r="Y59" s="12">
        <v>0</v>
      </c>
      <c r="Z59" s="12"/>
      <c r="AA59" s="12">
        <v>0</v>
      </c>
      <c r="AB59" s="12">
        <v>0</v>
      </c>
      <c r="AC59" s="12">
        <v>0</v>
      </c>
      <c r="AD59" s="12">
        <v>0</v>
      </c>
      <c r="AE59" s="15">
        <v>0</v>
      </c>
      <c r="AF59" s="15">
        <v>0</v>
      </c>
      <c r="AG59" s="15">
        <v>0</v>
      </c>
      <c r="AH59" s="15">
        <v>0</v>
      </c>
      <c r="AI59" s="12">
        <v>0</v>
      </c>
      <c r="AJ59" s="12">
        <v>0</v>
      </c>
      <c r="AK59" s="12">
        <v>0</v>
      </c>
      <c r="AL59" s="12">
        <v>0</v>
      </c>
      <c r="AM59" s="12">
        <v>0</v>
      </c>
      <c r="AN59" s="12">
        <v>0</v>
      </c>
      <c r="AO59" s="12">
        <v>0</v>
      </c>
      <c r="AP59" s="12">
        <v>0</v>
      </c>
      <c r="AQ59" s="12">
        <v>0</v>
      </c>
      <c r="AR59" s="12">
        <v>0</v>
      </c>
      <c r="AS59" s="12">
        <v>0</v>
      </c>
      <c r="AT59" s="12">
        <v>0</v>
      </c>
      <c r="AU59" s="12">
        <v>0</v>
      </c>
      <c r="AV59" s="12">
        <v>0</v>
      </c>
      <c r="AW59" s="12">
        <v>0</v>
      </c>
      <c r="AX59" s="12">
        <v>0</v>
      </c>
      <c r="AY59" s="12">
        <v>0</v>
      </c>
      <c r="AZ59" s="12">
        <v>0</v>
      </c>
      <c r="BA59" s="12">
        <v>0</v>
      </c>
      <c r="BB59" s="12">
        <v>0</v>
      </c>
      <c r="BC59" s="12">
        <v>0</v>
      </c>
      <c r="BD59" s="12">
        <v>0</v>
      </c>
      <c r="BE59" s="12">
        <v>0</v>
      </c>
      <c r="BF59" s="12">
        <v>0</v>
      </c>
      <c r="BG59" s="12">
        <v>0</v>
      </c>
      <c r="BH59" s="12">
        <v>0</v>
      </c>
      <c r="BI59" s="12">
        <v>0</v>
      </c>
      <c r="BJ59" s="12">
        <v>0</v>
      </c>
      <c r="BK59" s="12">
        <v>0</v>
      </c>
      <c r="BL59" s="12">
        <v>0</v>
      </c>
      <c r="BM59" s="12">
        <v>0</v>
      </c>
      <c r="BN59" s="12">
        <v>0</v>
      </c>
      <c r="BO59" s="12">
        <v>0</v>
      </c>
      <c r="BP59" s="12">
        <v>0</v>
      </c>
      <c r="BQ59" s="12">
        <v>0</v>
      </c>
      <c r="BR59" s="12">
        <v>0</v>
      </c>
      <c r="BS59" s="12">
        <v>0</v>
      </c>
      <c r="BT59" s="12">
        <v>0</v>
      </c>
      <c r="BU59" s="12">
        <v>0</v>
      </c>
      <c r="BV59" s="12">
        <v>0</v>
      </c>
      <c r="BW59" s="12">
        <v>0</v>
      </c>
      <c r="BX59" s="12">
        <v>0</v>
      </c>
      <c r="BY59" s="12">
        <v>0</v>
      </c>
      <c r="BZ59" s="12">
        <v>0</v>
      </c>
      <c r="CA59" s="12">
        <v>0</v>
      </c>
      <c r="CB59" s="12">
        <v>0</v>
      </c>
      <c r="CC59" s="12">
        <v>0</v>
      </c>
      <c r="CD59" s="12">
        <v>0</v>
      </c>
      <c r="CE59" s="12">
        <v>0</v>
      </c>
      <c r="CF59" s="12">
        <v>0</v>
      </c>
      <c r="CG59" s="12">
        <v>0</v>
      </c>
      <c r="CH59" s="12">
        <v>0</v>
      </c>
      <c r="CI59" s="12">
        <v>0</v>
      </c>
      <c r="CJ59" s="12">
        <v>0</v>
      </c>
      <c r="CK59" s="12">
        <v>0</v>
      </c>
      <c r="CL59" s="12">
        <v>0</v>
      </c>
      <c r="CM59" s="12">
        <v>0</v>
      </c>
      <c r="CN59" s="12">
        <v>0</v>
      </c>
      <c r="CO59" s="12">
        <v>0</v>
      </c>
      <c r="CP59" s="12">
        <v>0</v>
      </c>
      <c r="CQ59" s="12">
        <v>0</v>
      </c>
      <c r="CR59" s="12">
        <v>0</v>
      </c>
      <c r="CS59" s="12">
        <v>0</v>
      </c>
      <c r="CT59" s="12">
        <v>0</v>
      </c>
      <c r="CU59" s="12">
        <v>0</v>
      </c>
      <c r="CV59" s="12">
        <v>0</v>
      </c>
      <c r="CW59" s="12">
        <v>0</v>
      </c>
      <c r="CX59" s="12">
        <v>0</v>
      </c>
      <c r="CY59" s="12">
        <v>0</v>
      </c>
      <c r="CZ59" s="12">
        <f t="shared" si="24"/>
        <v>0</v>
      </c>
      <c r="DA59" s="12">
        <v>0</v>
      </c>
      <c r="DB59" s="12">
        <v>0</v>
      </c>
      <c r="DC59" s="12">
        <v>0</v>
      </c>
      <c r="DD59" s="12">
        <f t="shared" si="15"/>
        <v>0</v>
      </c>
      <c r="DE59" s="12">
        <f t="shared" si="16"/>
        <v>0</v>
      </c>
      <c r="DF59" s="12">
        <f t="shared" si="22"/>
        <v>0</v>
      </c>
      <c r="DG59" s="12">
        <v>0</v>
      </c>
      <c r="DH59" s="12">
        <f t="shared" si="17"/>
        <v>0</v>
      </c>
      <c r="DI59" s="12">
        <v>0</v>
      </c>
      <c r="DJ59" s="12">
        <v>0</v>
      </c>
      <c r="DK59" s="12">
        <v>0</v>
      </c>
      <c r="DL59" s="12">
        <v>0</v>
      </c>
      <c r="DM59" s="12">
        <v>0</v>
      </c>
      <c r="DN59" s="12">
        <v>0</v>
      </c>
      <c r="DO59" s="12">
        <v>0</v>
      </c>
      <c r="DP59" s="12">
        <v>0</v>
      </c>
      <c r="DQ59" s="12">
        <v>0</v>
      </c>
      <c r="DR59" s="12">
        <v>0</v>
      </c>
      <c r="DS59" s="12">
        <v>0</v>
      </c>
      <c r="DT59" s="12">
        <v>0</v>
      </c>
      <c r="DU59" s="12">
        <v>0</v>
      </c>
      <c r="DV59" s="12">
        <v>0</v>
      </c>
      <c r="DW59" s="12">
        <v>0</v>
      </c>
      <c r="DX59" s="12">
        <v>0</v>
      </c>
      <c r="DY59" s="12">
        <v>0</v>
      </c>
      <c r="DZ59" s="12">
        <v>0</v>
      </c>
      <c r="EA59" s="12">
        <v>0</v>
      </c>
      <c r="EB59" s="12">
        <v>0</v>
      </c>
      <c r="EC59" s="12">
        <v>0</v>
      </c>
      <c r="ED59" s="12">
        <f t="shared" si="18"/>
        <v>0</v>
      </c>
      <c r="EE59" s="12">
        <v>0</v>
      </c>
      <c r="EF59" s="12">
        <v>0</v>
      </c>
      <c r="EG59" s="12">
        <v>0</v>
      </c>
      <c r="EH59" s="12">
        <v>0</v>
      </c>
      <c r="EI59" s="12">
        <v>0</v>
      </c>
      <c r="EJ59" s="12">
        <v>0</v>
      </c>
      <c r="EK59" s="12">
        <v>0</v>
      </c>
      <c r="EL59" s="12">
        <v>0</v>
      </c>
      <c r="EM59" s="12">
        <v>0</v>
      </c>
      <c r="EN59" s="12">
        <v>0</v>
      </c>
      <c r="EO59" s="12">
        <v>0</v>
      </c>
      <c r="EP59" s="12">
        <v>0</v>
      </c>
      <c r="EQ59" s="12">
        <v>0</v>
      </c>
      <c r="ER59" s="12">
        <v>0</v>
      </c>
      <c r="ES59" s="12">
        <v>0</v>
      </c>
      <c r="ET59" s="12">
        <v>0</v>
      </c>
      <c r="EU59" s="12">
        <v>0</v>
      </c>
      <c r="EV59" s="12">
        <v>0</v>
      </c>
      <c r="EW59" s="12">
        <v>0</v>
      </c>
      <c r="EX59" s="12">
        <v>0</v>
      </c>
      <c r="EY59" s="12">
        <v>0</v>
      </c>
      <c r="EZ59" s="12">
        <v>0</v>
      </c>
      <c r="FA59" s="12"/>
      <c r="FB59" s="12"/>
      <c r="FC59" s="12"/>
      <c r="FD59" s="12"/>
      <c r="FE59" s="12"/>
      <c r="FF59" s="12"/>
      <c r="FG59" s="12">
        <v>0</v>
      </c>
      <c r="FH59" s="12">
        <v>0</v>
      </c>
      <c r="FI59" s="12">
        <v>0</v>
      </c>
      <c r="FJ59" s="12">
        <v>0</v>
      </c>
      <c r="FK59" s="12">
        <v>0</v>
      </c>
      <c r="FL59" s="12">
        <v>0</v>
      </c>
      <c r="FM59" s="12">
        <f t="shared" si="19"/>
        <v>0</v>
      </c>
      <c r="FN59" s="12">
        <v>0</v>
      </c>
      <c r="FO59" s="12">
        <v>0</v>
      </c>
      <c r="FP59" s="12">
        <v>0</v>
      </c>
      <c r="FQ59" s="12">
        <v>0</v>
      </c>
      <c r="FR59" s="12">
        <v>0</v>
      </c>
      <c r="FS59" s="12">
        <v>0</v>
      </c>
      <c r="FT59" s="12">
        <v>0</v>
      </c>
      <c r="FU59" s="12">
        <v>0</v>
      </c>
      <c r="FV59" s="12">
        <v>0</v>
      </c>
      <c r="FW59" s="12">
        <f t="shared" si="20"/>
        <v>0</v>
      </c>
      <c r="FX59" s="12">
        <v>0</v>
      </c>
      <c r="FY59" s="12">
        <v>0</v>
      </c>
      <c r="FZ59" s="12">
        <v>0</v>
      </c>
      <c r="GA59" s="12">
        <v>0</v>
      </c>
      <c r="GB59" s="12">
        <v>0</v>
      </c>
      <c r="GC59" s="12">
        <v>0</v>
      </c>
      <c r="GD59" s="12">
        <v>0</v>
      </c>
      <c r="GE59" s="12">
        <v>0</v>
      </c>
      <c r="GF59" s="12">
        <v>0</v>
      </c>
      <c r="GG59" s="12">
        <v>0</v>
      </c>
      <c r="GH59" s="12">
        <v>0</v>
      </c>
      <c r="GI59" s="12">
        <v>0</v>
      </c>
      <c r="GJ59" s="12">
        <v>0</v>
      </c>
      <c r="GK59" s="12">
        <v>0</v>
      </c>
      <c r="GL59" s="12">
        <v>0</v>
      </c>
      <c r="GM59" s="12">
        <v>0</v>
      </c>
      <c r="GN59" s="12">
        <v>0</v>
      </c>
      <c r="GO59" s="12">
        <v>0</v>
      </c>
      <c r="GP59" s="12">
        <v>0</v>
      </c>
      <c r="GQ59" s="12">
        <v>0</v>
      </c>
      <c r="GR59" s="12">
        <v>0</v>
      </c>
      <c r="GS59" s="12">
        <v>0</v>
      </c>
      <c r="GT59" s="12">
        <v>0</v>
      </c>
      <c r="GU59" s="12">
        <v>0</v>
      </c>
      <c r="GV59" s="12"/>
      <c r="GW59" s="12"/>
      <c r="GX59" s="12"/>
      <c r="GY59" s="12"/>
      <c r="GZ59" s="12"/>
      <c r="HA59" s="12"/>
      <c r="HB59" s="12"/>
      <c r="HC59" s="12"/>
      <c r="HD59" s="12">
        <v>0</v>
      </c>
      <c r="HE59" s="12">
        <v>0</v>
      </c>
      <c r="HF59" s="12">
        <v>0</v>
      </c>
      <c r="HG59" s="12">
        <v>0</v>
      </c>
      <c r="HH59" s="12">
        <v>0</v>
      </c>
      <c r="HI59" s="12">
        <v>0</v>
      </c>
      <c r="HJ59" s="12">
        <v>0</v>
      </c>
      <c r="HK59" s="12">
        <f t="shared" si="8"/>
        <v>0</v>
      </c>
      <c r="HL59" s="12">
        <v>0</v>
      </c>
      <c r="HM59" s="12">
        <v>0</v>
      </c>
      <c r="HN59" s="12">
        <f t="shared" si="9"/>
        <v>0</v>
      </c>
      <c r="HO59" s="12">
        <v>0</v>
      </c>
      <c r="HP59" s="12">
        <v>0</v>
      </c>
      <c r="HQ59" s="12">
        <f t="shared" si="10"/>
        <v>0</v>
      </c>
      <c r="HR59" s="12">
        <v>0</v>
      </c>
      <c r="HS59" s="12">
        <v>0</v>
      </c>
      <c r="HT59" s="12">
        <f t="shared" si="21"/>
        <v>0</v>
      </c>
      <c r="HU59" s="12">
        <v>0</v>
      </c>
      <c r="HV59" s="12">
        <v>0</v>
      </c>
      <c r="HW59" s="12">
        <f t="shared" si="12"/>
        <v>0</v>
      </c>
      <c r="HX59" s="12">
        <v>0</v>
      </c>
      <c r="HY59" s="12">
        <v>0</v>
      </c>
      <c r="HZ59" s="12">
        <v>0</v>
      </c>
      <c r="IA59" s="12">
        <v>0</v>
      </c>
      <c r="IB59" s="12">
        <v>0</v>
      </c>
      <c r="IC59" s="12">
        <v>0</v>
      </c>
      <c r="ID59" s="12">
        <v>0</v>
      </c>
      <c r="IE59" s="12"/>
      <c r="IF59" s="12"/>
      <c r="IG59" s="12"/>
      <c r="IH59" s="12"/>
      <c r="II59" s="12"/>
      <c r="IJ59" s="12"/>
      <c r="IK59" s="12"/>
      <c r="IL59" s="12"/>
      <c r="IM59" s="12"/>
      <c r="IN59" s="12"/>
      <c r="IO59" s="12"/>
      <c r="IP59" s="12"/>
      <c r="IQ59" s="12"/>
      <c r="IR59" s="12"/>
      <c r="IS59" s="12"/>
      <c r="IT59" s="12"/>
      <c r="IU59" s="12"/>
      <c r="IV59" s="12"/>
      <c r="IW59" s="12"/>
      <c r="IX59" s="12"/>
      <c r="IY59" s="12"/>
      <c r="IZ59" s="12"/>
      <c r="JA59" s="12"/>
      <c r="JB59" s="12"/>
      <c r="JC59" s="12"/>
      <c r="JD59" s="12"/>
      <c r="JE59" s="12"/>
      <c r="JF59" s="12"/>
      <c r="JG59" s="12"/>
      <c r="JH59" s="12"/>
      <c r="JI59" s="12"/>
      <c r="JJ59" s="12"/>
      <c r="JK59" s="12"/>
      <c r="JL59" s="12"/>
      <c r="JM59" s="12"/>
      <c r="JN59" s="12"/>
      <c r="JO59" s="12"/>
      <c r="JP59" s="12"/>
      <c r="JQ59" s="12"/>
      <c r="JR59" s="12"/>
      <c r="JS59" s="12"/>
      <c r="JT59" s="12"/>
      <c r="JU59" s="12"/>
      <c r="JV59" s="12"/>
      <c r="JW59" s="12"/>
      <c r="JX59" s="12"/>
      <c r="JY59" s="12"/>
      <c r="JZ59" s="12"/>
      <c r="KA59" s="12"/>
      <c r="KB59" s="12"/>
      <c r="KC59" s="12"/>
      <c r="KD59" s="12"/>
      <c r="KE59" s="12"/>
      <c r="KF59" s="12"/>
      <c r="KG59" s="12"/>
      <c r="KH59" s="12"/>
      <c r="KI59" s="12"/>
      <c r="KJ59" s="12"/>
      <c r="KK59" s="12"/>
      <c r="KL59" s="12"/>
      <c r="KM59" s="12"/>
      <c r="KN59" s="12"/>
      <c r="KO59" s="12"/>
      <c r="KP59" s="12"/>
      <c r="KQ59" s="12"/>
      <c r="KR59" s="12"/>
      <c r="KS59" s="12"/>
      <c r="KT59" s="12"/>
      <c r="KU59" s="12"/>
      <c r="KV59" s="12"/>
      <c r="KW59" s="12"/>
      <c r="KX59" s="12"/>
      <c r="KY59" s="12"/>
      <c r="KZ59" s="12"/>
      <c r="LA59" s="12"/>
      <c r="LB59" s="12"/>
      <c r="LC59" s="12"/>
      <c r="LD59" s="12"/>
      <c r="LE59" s="12"/>
      <c r="LF59" s="12"/>
      <c r="LG59" s="12"/>
      <c r="LH59" s="12"/>
      <c r="LI59" s="12"/>
      <c r="LJ59" s="12"/>
      <c r="LK59" s="12"/>
      <c r="LL59" s="12"/>
      <c r="LM59" s="12"/>
      <c r="LN59" s="12"/>
      <c r="LO59" s="12"/>
      <c r="LP59" s="12"/>
      <c r="LQ59" s="12"/>
      <c r="LR59" s="12"/>
      <c r="LS59" s="12">
        <v>0</v>
      </c>
      <c r="LT59" s="12">
        <v>0</v>
      </c>
      <c r="LU59" s="12">
        <v>0</v>
      </c>
      <c r="LV59" s="12">
        <v>0</v>
      </c>
      <c r="LW59" s="12">
        <v>0</v>
      </c>
      <c r="LX59" s="12">
        <v>0</v>
      </c>
      <c r="LY59" s="12">
        <v>0</v>
      </c>
      <c r="LZ59" s="12">
        <v>0</v>
      </c>
      <c r="MA59" s="12">
        <v>0</v>
      </c>
      <c r="MB59" s="12">
        <v>0</v>
      </c>
      <c r="MC59" s="12">
        <v>0</v>
      </c>
      <c r="MD59" s="12">
        <v>0</v>
      </c>
      <c r="ME59" s="12">
        <v>0</v>
      </c>
      <c r="MF59" s="12">
        <v>0</v>
      </c>
      <c r="MG59" s="12">
        <v>0</v>
      </c>
      <c r="MH59" s="12">
        <v>0</v>
      </c>
      <c r="MI59" s="12">
        <v>0</v>
      </c>
      <c r="MJ59" s="12">
        <v>0</v>
      </c>
      <c r="MK59" s="12">
        <v>0</v>
      </c>
      <c r="ML59" s="12">
        <v>0</v>
      </c>
      <c r="MM59" s="12">
        <v>0</v>
      </c>
      <c r="MN59" s="12">
        <v>0</v>
      </c>
      <c r="MO59" s="12">
        <v>0</v>
      </c>
      <c r="MP59" s="12">
        <f t="shared" si="23"/>
        <v>0</v>
      </c>
      <c r="MQ59" s="12">
        <v>0</v>
      </c>
      <c r="MR59" s="12">
        <v>0</v>
      </c>
      <c r="MS59" s="12">
        <v>0</v>
      </c>
      <c r="MT59" s="12">
        <v>0</v>
      </c>
      <c r="MU59" s="12">
        <v>0</v>
      </c>
      <c r="MV59" s="12">
        <v>0</v>
      </c>
      <c r="MW59" s="12">
        <v>0</v>
      </c>
      <c r="MX59" s="12">
        <v>0</v>
      </c>
      <c r="MY59" s="12">
        <v>0</v>
      </c>
      <c r="MZ59" s="12">
        <v>0</v>
      </c>
      <c r="NA59" s="12">
        <v>0</v>
      </c>
      <c r="NB59" s="12">
        <v>0</v>
      </c>
      <c r="NC59" s="12">
        <v>0</v>
      </c>
      <c r="ND59" s="12">
        <v>0</v>
      </c>
      <c r="NE59" s="12">
        <v>0</v>
      </c>
      <c r="NF59" s="12">
        <v>0</v>
      </c>
      <c r="NG59" s="12">
        <v>0</v>
      </c>
      <c r="NH59" s="12">
        <v>0</v>
      </c>
      <c r="NI59" s="12">
        <v>0</v>
      </c>
      <c r="NJ59" s="12">
        <v>0</v>
      </c>
      <c r="NK59" s="12">
        <v>0</v>
      </c>
      <c r="NL59" s="12">
        <v>0</v>
      </c>
      <c r="NM59" s="12">
        <v>0</v>
      </c>
      <c r="NN59" s="12">
        <v>0</v>
      </c>
      <c r="NO59" s="12">
        <v>0</v>
      </c>
      <c r="NP59" s="12">
        <v>0</v>
      </c>
      <c r="NQ59" s="12">
        <v>0</v>
      </c>
      <c r="NR59" s="12">
        <v>0</v>
      </c>
      <c r="NS59" s="12">
        <v>0</v>
      </c>
      <c r="NT59" s="12">
        <v>0</v>
      </c>
      <c r="NU59" s="12">
        <v>0</v>
      </c>
      <c r="NV59" s="12">
        <v>0</v>
      </c>
      <c r="NW59" s="12">
        <v>0</v>
      </c>
      <c r="NX59" s="12">
        <v>0</v>
      </c>
      <c r="NY59" s="12">
        <v>0</v>
      </c>
      <c r="NZ59" s="12">
        <v>0</v>
      </c>
      <c r="OA59" s="12">
        <v>0</v>
      </c>
      <c r="OB59" s="12">
        <v>0</v>
      </c>
      <c r="OC59" s="12">
        <v>0</v>
      </c>
      <c r="OD59" s="12">
        <v>0</v>
      </c>
      <c r="OE59" s="12">
        <v>0</v>
      </c>
      <c r="OF59" s="12">
        <v>0</v>
      </c>
      <c r="OG59" s="12">
        <v>0</v>
      </c>
      <c r="OH59" s="12">
        <v>0</v>
      </c>
      <c r="OI59" s="12">
        <v>0</v>
      </c>
      <c r="OJ59" s="12">
        <v>0</v>
      </c>
      <c r="OK59" s="12">
        <v>0</v>
      </c>
      <c r="OL59" s="12">
        <v>0</v>
      </c>
      <c r="OM59" s="12">
        <v>0</v>
      </c>
      <c r="ON59" s="12">
        <v>0</v>
      </c>
      <c r="OO59" s="12">
        <v>0</v>
      </c>
      <c r="OP59" s="12">
        <v>0</v>
      </c>
      <c r="OQ59" s="12">
        <v>0</v>
      </c>
      <c r="OR59" s="12">
        <v>0</v>
      </c>
      <c r="OS59" s="12"/>
      <c r="OT59" s="12">
        <f t="shared" si="14"/>
        <v>0</v>
      </c>
      <c r="OU59" s="12"/>
      <c r="OV59" s="13"/>
      <c r="OW59" s="13"/>
      <c r="OX59" s="13"/>
      <c r="OY59" s="13"/>
      <c r="OZ59" s="13"/>
      <c r="PA59" s="13"/>
      <c r="PB59" s="13"/>
      <c r="PC59" s="13"/>
      <c r="PD59" s="13"/>
      <c r="PE59" s="13"/>
      <c r="PF59" s="13"/>
      <c r="PG59" s="13"/>
      <c r="PH59" s="13"/>
      <c r="PI59" s="13"/>
      <c r="PJ59" s="13"/>
      <c r="PK59" s="13"/>
      <c r="PL59" s="13"/>
      <c r="PM59" s="13"/>
      <c r="PN59" s="13"/>
      <c r="PO59" s="13"/>
      <c r="PP59" s="13"/>
      <c r="PQ59" s="13"/>
      <c r="PR59" s="13"/>
      <c r="PS59" s="13"/>
      <c r="PT59" s="13"/>
      <c r="PU59" s="13"/>
      <c r="PV59" s="13"/>
      <c r="PW59" s="13"/>
      <c r="PX59" s="13"/>
      <c r="PY59" s="13"/>
      <c r="PZ59" s="13"/>
      <c r="QA59" s="13"/>
      <c r="QB59" s="13"/>
      <c r="QC59" s="13"/>
      <c r="QD59" s="13"/>
      <c r="QE59" s="13"/>
      <c r="QF59" s="13"/>
      <c r="QG59" s="13"/>
      <c r="QH59" s="13"/>
      <c r="QI59" s="13"/>
    </row>
    <row r="60" spans="1:451" s="14" customFormat="1" ht="12.75" x14ac:dyDescent="0.2">
      <c r="A60" s="2">
        <v>312000</v>
      </c>
      <c r="B60" s="10" t="s">
        <v>537</v>
      </c>
      <c r="C60" s="10" t="s">
        <v>247</v>
      </c>
      <c r="D60" s="11">
        <v>2072</v>
      </c>
      <c r="E60" s="12">
        <v>0</v>
      </c>
      <c r="F60" s="12">
        <v>0</v>
      </c>
      <c r="G60" s="12">
        <v>0</v>
      </c>
      <c r="H60" s="12">
        <v>0</v>
      </c>
      <c r="I60" s="12">
        <v>0</v>
      </c>
      <c r="J60" s="12">
        <v>0</v>
      </c>
      <c r="K60" s="12">
        <v>0</v>
      </c>
      <c r="L60" s="12">
        <v>0</v>
      </c>
      <c r="M60" s="12">
        <v>0</v>
      </c>
      <c r="N60" s="12">
        <v>0</v>
      </c>
      <c r="O60" s="12">
        <v>0</v>
      </c>
      <c r="P60" s="12">
        <v>0</v>
      </c>
      <c r="Q60" s="12">
        <v>0</v>
      </c>
      <c r="R60" s="12">
        <v>0</v>
      </c>
      <c r="S60" s="12">
        <v>0</v>
      </c>
      <c r="T60" s="12">
        <v>0</v>
      </c>
      <c r="U60" s="12">
        <v>0</v>
      </c>
      <c r="V60" s="12">
        <v>0</v>
      </c>
      <c r="W60" s="12">
        <v>0</v>
      </c>
      <c r="X60" s="12">
        <v>0</v>
      </c>
      <c r="Y60" s="12">
        <v>0</v>
      </c>
      <c r="Z60" s="12"/>
      <c r="AA60" s="12">
        <v>0</v>
      </c>
      <c r="AB60" s="12">
        <v>0</v>
      </c>
      <c r="AC60" s="12">
        <v>0</v>
      </c>
      <c r="AD60" s="12">
        <v>0</v>
      </c>
      <c r="AE60" s="15">
        <v>0</v>
      </c>
      <c r="AF60" s="15">
        <v>0</v>
      </c>
      <c r="AG60" s="15">
        <v>0</v>
      </c>
      <c r="AH60" s="15">
        <v>0</v>
      </c>
      <c r="AI60" s="12">
        <v>0</v>
      </c>
      <c r="AJ60" s="12">
        <v>0</v>
      </c>
      <c r="AK60" s="12">
        <v>0</v>
      </c>
      <c r="AL60" s="12">
        <v>0</v>
      </c>
      <c r="AM60" s="12">
        <v>0</v>
      </c>
      <c r="AN60" s="12">
        <v>0</v>
      </c>
      <c r="AO60" s="12">
        <v>0</v>
      </c>
      <c r="AP60" s="12">
        <v>0</v>
      </c>
      <c r="AQ60" s="12">
        <v>0</v>
      </c>
      <c r="AR60" s="12">
        <v>0</v>
      </c>
      <c r="AS60" s="12">
        <v>0</v>
      </c>
      <c r="AT60" s="12">
        <v>0</v>
      </c>
      <c r="AU60" s="12">
        <v>0</v>
      </c>
      <c r="AV60" s="12">
        <v>0</v>
      </c>
      <c r="AW60" s="12">
        <v>0</v>
      </c>
      <c r="AX60" s="12">
        <v>0</v>
      </c>
      <c r="AY60" s="12">
        <v>0</v>
      </c>
      <c r="AZ60" s="12">
        <v>0</v>
      </c>
      <c r="BA60" s="12">
        <v>0</v>
      </c>
      <c r="BB60" s="12">
        <v>0</v>
      </c>
      <c r="BC60" s="12">
        <v>0</v>
      </c>
      <c r="BD60" s="12">
        <v>0</v>
      </c>
      <c r="BE60" s="12">
        <v>0</v>
      </c>
      <c r="BF60" s="12">
        <v>0</v>
      </c>
      <c r="BG60" s="12">
        <v>0</v>
      </c>
      <c r="BH60" s="12">
        <v>0</v>
      </c>
      <c r="BI60" s="12">
        <v>0</v>
      </c>
      <c r="BJ60" s="12">
        <v>0</v>
      </c>
      <c r="BK60" s="12">
        <v>0</v>
      </c>
      <c r="BL60" s="12">
        <v>0</v>
      </c>
      <c r="BM60" s="12">
        <v>0</v>
      </c>
      <c r="BN60" s="12">
        <v>0</v>
      </c>
      <c r="BO60" s="12">
        <v>0</v>
      </c>
      <c r="BP60" s="12">
        <v>0</v>
      </c>
      <c r="BQ60" s="12">
        <v>0</v>
      </c>
      <c r="BR60" s="12">
        <v>0</v>
      </c>
      <c r="BS60" s="12">
        <v>0</v>
      </c>
      <c r="BT60" s="12">
        <v>0</v>
      </c>
      <c r="BU60" s="12">
        <v>0</v>
      </c>
      <c r="BV60" s="12">
        <v>0</v>
      </c>
      <c r="BW60" s="12">
        <v>0</v>
      </c>
      <c r="BX60" s="12">
        <v>0</v>
      </c>
      <c r="BY60" s="12">
        <v>0</v>
      </c>
      <c r="BZ60" s="12">
        <v>0</v>
      </c>
      <c r="CA60" s="12">
        <v>0</v>
      </c>
      <c r="CB60" s="12">
        <v>0</v>
      </c>
      <c r="CC60" s="12">
        <v>0</v>
      </c>
      <c r="CD60" s="12">
        <v>0</v>
      </c>
      <c r="CE60" s="12">
        <v>0</v>
      </c>
      <c r="CF60" s="12">
        <v>0</v>
      </c>
      <c r="CG60" s="12">
        <v>0</v>
      </c>
      <c r="CH60" s="12">
        <v>0</v>
      </c>
      <c r="CI60" s="12">
        <v>0</v>
      </c>
      <c r="CJ60" s="12">
        <v>0</v>
      </c>
      <c r="CK60" s="12">
        <v>0</v>
      </c>
      <c r="CL60" s="12">
        <v>0</v>
      </c>
      <c r="CM60" s="12">
        <v>0</v>
      </c>
      <c r="CN60" s="12">
        <v>0</v>
      </c>
      <c r="CO60" s="12">
        <v>0</v>
      </c>
      <c r="CP60" s="12">
        <v>0</v>
      </c>
      <c r="CQ60" s="12">
        <v>0</v>
      </c>
      <c r="CR60" s="12">
        <v>0</v>
      </c>
      <c r="CS60" s="12">
        <v>0</v>
      </c>
      <c r="CT60" s="12">
        <v>0</v>
      </c>
      <c r="CU60" s="12">
        <v>0</v>
      </c>
      <c r="CV60" s="12">
        <v>0</v>
      </c>
      <c r="CW60" s="12">
        <v>0</v>
      </c>
      <c r="CX60" s="12">
        <v>0</v>
      </c>
      <c r="CY60" s="12">
        <v>0</v>
      </c>
      <c r="CZ60" s="12">
        <f t="shared" si="24"/>
        <v>0</v>
      </c>
      <c r="DA60" s="12">
        <v>0</v>
      </c>
      <c r="DB60" s="12">
        <v>0</v>
      </c>
      <c r="DC60" s="12">
        <v>0</v>
      </c>
      <c r="DD60" s="12">
        <f t="shared" si="15"/>
        <v>0</v>
      </c>
      <c r="DE60" s="12">
        <f t="shared" si="16"/>
        <v>0</v>
      </c>
      <c r="DF60" s="12">
        <f t="shared" si="22"/>
        <v>0</v>
      </c>
      <c r="DG60" s="12">
        <v>0</v>
      </c>
      <c r="DH60" s="12">
        <f t="shared" si="17"/>
        <v>0</v>
      </c>
      <c r="DI60" s="12">
        <v>0</v>
      </c>
      <c r="DJ60" s="12">
        <v>0</v>
      </c>
      <c r="DK60" s="12">
        <v>0</v>
      </c>
      <c r="DL60" s="12">
        <v>0</v>
      </c>
      <c r="DM60" s="12">
        <v>0</v>
      </c>
      <c r="DN60" s="12">
        <v>0</v>
      </c>
      <c r="DO60" s="12">
        <v>0</v>
      </c>
      <c r="DP60" s="12">
        <v>0</v>
      </c>
      <c r="DQ60" s="12">
        <v>0</v>
      </c>
      <c r="DR60" s="12">
        <v>0</v>
      </c>
      <c r="DS60" s="12">
        <v>0</v>
      </c>
      <c r="DT60" s="12">
        <v>0</v>
      </c>
      <c r="DU60" s="12">
        <v>0</v>
      </c>
      <c r="DV60" s="12">
        <v>0</v>
      </c>
      <c r="DW60" s="12">
        <v>0</v>
      </c>
      <c r="DX60" s="12">
        <v>0</v>
      </c>
      <c r="DY60" s="12">
        <v>0</v>
      </c>
      <c r="DZ60" s="12">
        <v>0</v>
      </c>
      <c r="EA60" s="12">
        <v>0</v>
      </c>
      <c r="EB60" s="12">
        <v>0</v>
      </c>
      <c r="EC60" s="12">
        <v>0</v>
      </c>
      <c r="ED60" s="12">
        <f t="shared" si="18"/>
        <v>0</v>
      </c>
      <c r="EE60" s="12">
        <v>0</v>
      </c>
      <c r="EF60" s="12">
        <v>0</v>
      </c>
      <c r="EG60" s="12">
        <v>0</v>
      </c>
      <c r="EH60" s="12">
        <v>0</v>
      </c>
      <c r="EI60" s="12">
        <v>0</v>
      </c>
      <c r="EJ60" s="12">
        <v>0</v>
      </c>
      <c r="EK60" s="12">
        <v>0</v>
      </c>
      <c r="EL60" s="12">
        <v>0</v>
      </c>
      <c r="EM60" s="12">
        <v>0</v>
      </c>
      <c r="EN60" s="12">
        <v>0</v>
      </c>
      <c r="EO60" s="12">
        <v>0</v>
      </c>
      <c r="EP60" s="12">
        <v>0</v>
      </c>
      <c r="EQ60" s="12">
        <v>0</v>
      </c>
      <c r="ER60" s="12">
        <v>0</v>
      </c>
      <c r="ES60" s="12">
        <v>0</v>
      </c>
      <c r="ET60" s="12">
        <v>0</v>
      </c>
      <c r="EU60" s="12">
        <v>0</v>
      </c>
      <c r="EV60" s="12">
        <v>0</v>
      </c>
      <c r="EW60" s="12">
        <v>0</v>
      </c>
      <c r="EX60" s="12">
        <v>0</v>
      </c>
      <c r="EY60" s="12">
        <v>0</v>
      </c>
      <c r="EZ60" s="12">
        <v>0</v>
      </c>
      <c r="FA60" s="12"/>
      <c r="FB60" s="12"/>
      <c r="FC60" s="12"/>
      <c r="FD60" s="12"/>
      <c r="FE60" s="12"/>
      <c r="FF60" s="12"/>
      <c r="FG60" s="12">
        <v>0</v>
      </c>
      <c r="FH60" s="12">
        <v>0</v>
      </c>
      <c r="FI60" s="12">
        <v>0</v>
      </c>
      <c r="FJ60" s="12">
        <v>0</v>
      </c>
      <c r="FK60" s="12">
        <v>0</v>
      </c>
      <c r="FL60" s="12">
        <v>0</v>
      </c>
      <c r="FM60" s="12">
        <f t="shared" si="19"/>
        <v>0</v>
      </c>
      <c r="FN60" s="12">
        <v>0</v>
      </c>
      <c r="FO60" s="12">
        <v>0</v>
      </c>
      <c r="FP60" s="12">
        <v>0</v>
      </c>
      <c r="FQ60" s="12">
        <v>0</v>
      </c>
      <c r="FR60" s="12">
        <v>0</v>
      </c>
      <c r="FS60" s="12">
        <v>0</v>
      </c>
      <c r="FT60" s="12">
        <v>0</v>
      </c>
      <c r="FU60" s="12">
        <v>0</v>
      </c>
      <c r="FV60" s="12">
        <v>0</v>
      </c>
      <c r="FW60" s="12">
        <f t="shared" si="20"/>
        <v>0</v>
      </c>
      <c r="FX60" s="12">
        <v>0</v>
      </c>
      <c r="FY60" s="12">
        <v>0</v>
      </c>
      <c r="FZ60" s="12">
        <v>0</v>
      </c>
      <c r="GA60" s="12">
        <v>0</v>
      </c>
      <c r="GB60" s="12">
        <v>0</v>
      </c>
      <c r="GC60" s="12">
        <v>0</v>
      </c>
      <c r="GD60" s="12">
        <v>0</v>
      </c>
      <c r="GE60" s="12">
        <v>0</v>
      </c>
      <c r="GF60" s="12">
        <v>0</v>
      </c>
      <c r="GG60" s="12">
        <v>0</v>
      </c>
      <c r="GH60" s="12">
        <v>0</v>
      </c>
      <c r="GI60" s="12">
        <v>0</v>
      </c>
      <c r="GJ60" s="12">
        <v>0</v>
      </c>
      <c r="GK60" s="12">
        <v>0</v>
      </c>
      <c r="GL60" s="12">
        <v>0</v>
      </c>
      <c r="GM60" s="12">
        <v>0</v>
      </c>
      <c r="GN60" s="12">
        <v>0</v>
      </c>
      <c r="GO60" s="12">
        <v>0</v>
      </c>
      <c r="GP60" s="12">
        <v>0</v>
      </c>
      <c r="GQ60" s="12">
        <v>0</v>
      </c>
      <c r="GR60" s="12">
        <v>0</v>
      </c>
      <c r="GS60" s="12">
        <v>0</v>
      </c>
      <c r="GT60" s="12">
        <v>0</v>
      </c>
      <c r="GU60" s="12">
        <v>0</v>
      </c>
      <c r="GV60" s="12"/>
      <c r="GW60" s="12"/>
      <c r="GX60" s="12"/>
      <c r="GY60" s="12"/>
      <c r="GZ60" s="12"/>
      <c r="HA60" s="12"/>
      <c r="HB60" s="12"/>
      <c r="HC60" s="12"/>
      <c r="HD60" s="12">
        <v>0</v>
      </c>
      <c r="HE60" s="12">
        <v>0</v>
      </c>
      <c r="HF60" s="12">
        <v>0</v>
      </c>
      <c r="HG60" s="12">
        <v>0</v>
      </c>
      <c r="HH60" s="12">
        <v>0</v>
      </c>
      <c r="HI60" s="12">
        <v>0</v>
      </c>
      <c r="HJ60" s="12">
        <v>0</v>
      </c>
      <c r="HK60" s="12">
        <f t="shared" si="8"/>
        <v>0</v>
      </c>
      <c r="HL60" s="12">
        <v>0</v>
      </c>
      <c r="HM60" s="12">
        <v>0</v>
      </c>
      <c r="HN60" s="12">
        <f t="shared" si="9"/>
        <v>0</v>
      </c>
      <c r="HO60" s="12">
        <v>0</v>
      </c>
      <c r="HP60" s="12">
        <v>0</v>
      </c>
      <c r="HQ60" s="12">
        <f t="shared" si="10"/>
        <v>0</v>
      </c>
      <c r="HR60" s="12">
        <v>0</v>
      </c>
      <c r="HS60" s="12">
        <v>0</v>
      </c>
      <c r="HT60" s="12">
        <f t="shared" si="21"/>
        <v>0</v>
      </c>
      <c r="HU60" s="12">
        <v>0</v>
      </c>
      <c r="HV60" s="12">
        <v>0</v>
      </c>
      <c r="HW60" s="12">
        <f t="shared" si="12"/>
        <v>0</v>
      </c>
      <c r="HX60" s="12">
        <v>0</v>
      </c>
      <c r="HY60" s="12">
        <v>0</v>
      </c>
      <c r="HZ60" s="12">
        <v>0</v>
      </c>
      <c r="IA60" s="12">
        <v>0</v>
      </c>
      <c r="IB60" s="12">
        <v>0</v>
      </c>
      <c r="IC60" s="12">
        <v>0</v>
      </c>
      <c r="ID60" s="12">
        <v>0</v>
      </c>
      <c r="IE60" s="12"/>
      <c r="IF60" s="12"/>
      <c r="IG60" s="12"/>
      <c r="IH60" s="12"/>
      <c r="II60" s="12"/>
      <c r="IJ60" s="12"/>
      <c r="IK60" s="12"/>
      <c r="IL60" s="12"/>
      <c r="IM60" s="12"/>
      <c r="IN60" s="12"/>
      <c r="IO60" s="12"/>
      <c r="IP60" s="12"/>
      <c r="IQ60" s="12"/>
      <c r="IR60" s="12"/>
      <c r="IS60" s="12"/>
      <c r="IT60" s="12"/>
      <c r="IU60" s="12"/>
      <c r="IV60" s="12"/>
      <c r="IW60" s="12"/>
      <c r="IX60" s="12"/>
      <c r="IY60" s="12"/>
      <c r="IZ60" s="12"/>
      <c r="JA60" s="12"/>
      <c r="JB60" s="12"/>
      <c r="JC60" s="12"/>
      <c r="JD60" s="12"/>
      <c r="JE60" s="12"/>
      <c r="JF60" s="12"/>
      <c r="JG60" s="12"/>
      <c r="JH60" s="12"/>
      <c r="JI60" s="12"/>
      <c r="JJ60" s="12"/>
      <c r="JK60" s="12"/>
      <c r="JL60" s="12"/>
      <c r="JM60" s="12"/>
      <c r="JN60" s="12"/>
      <c r="JO60" s="12"/>
      <c r="JP60" s="12"/>
      <c r="JQ60" s="12"/>
      <c r="JR60" s="12"/>
      <c r="JS60" s="12"/>
      <c r="JT60" s="12"/>
      <c r="JU60" s="12"/>
      <c r="JV60" s="12"/>
      <c r="JW60" s="12"/>
      <c r="JX60" s="12"/>
      <c r="JY60" s="12"/>
      <c r="JZ60" s="12"/>
      <c r="KA60" s="12"/>
      <c r="KB60" s="12"/>
      <c r="KC60" s="12"/>
      <c r="KD60" s="12"/>
      <c r="KE60" s="12"/>
      <c r="KF60" s="12"/>
      <c r="KG60" s="12"/>
      <c r="KH60" s="12"/>
      <c r="KI60" s="12"/>
      <c r="KJ60" s="12"/>
      <c r="KK60" s="12"/>
      <c r="KL60" s="12"/>
      <c r="KM60" s="12"/>
      <c r="KN60" s="12"/>
      <c r="KO60" s="12"/>
      <c r="KP60" s="12"/>
      <c r="KQ60" s="12"/>
      <c r="KR60" s="12"/>
      <c r="KS60" s="12"/>
      <c r="KT60" s="12"/>
      <c r="KU60" s="12"/>
      <c r="KV60" s="12"/>
      <c r="KW60" s="12"/>
      <c r="KX60" s="12"/>
      <c r="KY60" s="12"/>
      <c r="KZ60" s="12"/>
      <c r="LA60" s="12"/>
      <c r="LB60" s="12"/>
      <c r="LC60" s="12"/>
      <c r="LD60" s="12"/>
      <c r="LE60" s="12"/>
      <c r="LF60" s="12"/>
      <c r="LG60" s="12"/>
      <c r="LH60" s="12"/>
      <c r="LI60" s="12"/>
      <c r="LJ60" s="12"/>
      <c r="LK60" s="12"/>
      <c r="LL60" s="12"/>
      <c r="LM60" s="12"/>
      <c r="LN60" s="12"/>
      <c r="LO60" s="12"/>
      <c r="LP60" s="12"/>
      <c r="LQ60" s="12"/>
      <c r="LR60" s="12"/>
      <c r="LS60" s="12">
        <v>0</v>
      </c>
      <c r="LT60" s="12">
        <v>0</v>
      </c>
      <c r="LU60" s="12">
        <v>0</v>
      </c>
      <c r="LV60" s="12">
        <v>0</v>
      </c>
      <c r="LW60" s="12">
        <v>0</v>
      </c>
      <c r="LX60" s="12">
        <v>0</v>
      </c>
      <c r="LY60" s="12">
        <v>0</v>
      </c>
      <c r="LZ60" s="12">
        <v>0</v>
      </c>
      <c r="MA60" s="12">
        <v>0</v>
      </c>
      <c r="MB60" s="12">
        <v>0</v>
      </c>
      <c r="MC60" s="12">
        <v>0</v>
      </c>
      <c r="MD60" s="12">
        <v>0</v>
      </c>
      <c r="ME60" s="12">
        <v>0</v>
      </c>
      <c r="MF60" s="12">
        <v>0</v>
      </c>
      <c r="MG60" s="12">
        <v>0</v>
      </c>
      <c r="MH60" s="12">
        <v>0</v>
      </c>
      <c r="MI60" s="12">
        <v>0</v>
      </c>
      <c r="MJ60" s="12">
        <v>0</v>
      </c>
      <c r="MK60" s="12">
        <v>0</v>
      </c>
      <c r="ML60" s="12">
        <v>0</v>
      </c>
      <c r="MM60" s="12">
        <v>0</v>
      </c>
      <c r="MN60" s="12">
        <v>0</v>
      </c>
      <c r="MO60" s="12">
        <v>0</v>
      </c>
      <c r="MP60" s="12">
        <f t="shared" si="23"/>
        <v>0</v>
      </c>
      <c r="MQ60" s="12">
        <v>0</v>
      </c>
      <c r="MR60" s="12">
        <v>0</v>
      </c>
      <c r="MS60" s="12">
        <v>0</v>
      </c>
      <c r="MT60" s="12">
        <v>0</v>
      </c>
      <c r="MU60" s="12">
        <v>0</v>
      </c>
      <c r="MV60" s="12">
        <v>0</v>
      </c>
      <c r="MW60" s="12">
        <v>0</v>
      </c>
      <c r="MX60" s="12">
        <v>0</v>
      </c>
      <c r="MY60" s="12">
        <v>0</v>
      </c>
      <c r="MZ60" s="12">
        <v>0</v>
      </c>
      <c r="NA60" s="12">
        <v>0</v>
      </c>
      <c r="NB60" s="12">
        <v>0</v>
      </c>
      <c r="NC60" s="12">
        <v>0</v>
      </c>
      <c r="ND60" s="12">
        <v>0</v>
      </c>
      <c r="NE60" s="12">
        <v>0</v>
      </c>
      <c r="NF60" s="12">
        <v>0</v>
      </c>
      <c r="NG60" s="12">
        <v>0</v>
      </c>
      <c r="NH60" s="12">
        <v>0</v>
      </c>
      <c r="NI60" s="12">
        <v>0</v>
      </c>
      <c r="NJ60" s="12">
        <v>0</v>
      </c>
      <c r="NK60" s="12">
        <v>0</v>
      </c>
      <c r="NL60" s="12">
        <v>0</v>
      </c>
      <c r="NM60" s="12">
        <v>0</v>
      </c>
      <c r="NN60" s="12">
        <v>0</v>
      </c>
      <c r="NO60" s="12">
        <v>0</v>
      </c>
      <c r="NP60" s="12">
        <v>0</v>
      </c>
      <c r="NQ60" s="12">
        <v>0</v>
      </c>
      <c r="NR60" s="12">
        <v>0</v>
      </c>
      <c r="NS60" s="12">
        <v>0</v>
      </c>
      <c r="NT60" s="12">
        <v>0</v>
      </c>
      <c r="NU60" s="12">
        <v>0</v>
      </c>
      <c r="NV60" s="12">
        <v>0</v>
      </c>
      <c r="NW60" s="12">
        <v>0</v>
      </c>
      <c r="NX60" s="12">
        <v>0</v>
      </c>
      <c r="NY60" s="12">
        <v>0</v>
      </c>
      <c r="NZ60" s="12">
        <v>0</v>
      </c>
      <c r="OA60" s="12">
        <v>0</v>
      </c>
      <c r="OB60" s="12">
        <v>0</v>
      </c>
      <c r="OC60" s="12">
        <v>0</v>
      </c>
      <c r="OD60" s="12">
        <v>0</v>
      </c>
      <c r="OE60" s="12">
        <v>0</v>
      </c>
      <c r="OF60" s="12">
        <v>0</v>
      </c>
      <c r="OG60" s="12">
        <v>0</v>
      </c>
      <c r="OH60" s="12">
        <v>0</v>
      </c>
      <c r="OI60" s="12">
        <v>0</v>
      </c>
      <c r="OJ60" s="12">
        <v>0</v>
      </c>
      <c r="OK60" s="12">
        <v>0</v>
      </c>
      <c r="OL60" s="12">
        <v>0</v>
      </c>
      <c r="OM60" s="12">
        <v>0</v>
      </c>
      <c r="ON60" s="12">
        <v>0</v>
      </c>
      <c r="OO60" s="12">
        <v>0</v>
      </c>
      <c r="OP60" s="12">
        <v>0</v>
      </c>
      <c r="OQ60" s="12">
        <v>0</v>
      </c>
      <c r="OR60" s="12">
        <v>0</v>
      </c>
      <c r="OS60" s="12"/>
      <c r="OT60" s="12">
        <f t="shared" si="14"/>
        <v>0</v>
      </c>
      <c r="OU60" s="12"/>
      <c r="OV60" s="13"/>
      <c r="OW60" s="13"/>
      <c r="OX60" s="13"/>
      <c r="OY60" s="13"/>
      <c r="OZ60" s="13"/>
      <c r="PA60" s="13"/>
      <c r="PB60" s="13"/>
      <c r="PC60" s="13"/>
      <c r="PD60" s="13"/>
      <c r="PE60" s="13"/>
      <c r="PF60" s="13"/>
      <c r="PG60" s="13"/>
      <c r="PH60" s="13"/>
      <c r="PI60" s="13"/>
      <c r="PJ60" s="13"/>
      <c r="PK60" s="13"/>
      <c r="PL60" s="13"/>
      <c r="PM60" s="13"/>
      <c r="PN60" s="13"/>
      <c r="PO60" s="13"/>
      <c r="PP60" s="13"/>
      <c r="PQ60" s="13"/>
      <c r="PR60" s="13"/>
      <c r="PS60" s="13"/>
      <c r="PT60" s="13"/>
      <c r="PU60" s="13"/>
      <c r="PV60" s="13"/>
      <c r="PW60" s="13"/>
      <c r="PX60" s="13"/>
      <c r="PY60" s="13"/>
      <c r="PZ60" s="13"/>
      <c r="QA60" s="13"/>
      <c r="QB60" s="13"/>
      <c r="QC60" s="13"/>
      <c r="QD60" s="13"/>
      <c r="QE60" s="13"/>
      <c r="QF60" s="13"/>
      <c r="QG60" s="13"/>
      <c r="QH60" s="13"/>
      <c r="QI60" s="13"/>
    </row>
    <row r="61" spans="1:451" s="14" customFormat="1" ht="12.75" x14ac:dyDescent="0.2">
      <c r="A61" s="2">
        <v>312000</v>
      </c>
      <c r="B61" s="10" t="s">
        <v>537</v>
      </c>
      <c r="C61" s="10" t="s">
        <v>247</v>
      </c>
      <c r="D61" s="11">
        <v>2073</v>
      </c>
      <c r="E61" s="12">
        <v>0</v>
      </c>
      <c r="F61" s="12">
        <v>0</v>
      </c>
      <c r="G61" s="12">
        <v>0</v>
      </c>
      <c r="H61" s="12">
        <v>0</v>
      </c>
      <c r="I61" s="12">
        <v>0</v>
      </c>
      <c r="J61" s="12">
        <v>0</v>
      </c>
      <c r="K61" s="12">
        <v>0</v>
      </c>
      <c r="L61" s="12">
        <v>0</v>
      </c>
      <c r="M61" s="12">
        <v>0</v>
      </c>
      <c r="N61" s="12">
        <v>0</v>
      </c>
      <c r="O61" s="12">
        <v>0</v>
      </c>
      <c r="P61" s="12">
        <v>0</v>
      </c>
      <c r="Q61" s="12">
        <v>0</v>
      </c>
      <c r="R61" s="12">
        <v>0</v>
      </c>
      <c r="S61" s="12">
        <v>0</v>
      </c>
      <c r="T61" s="12">
        <v>0</v>
      </c>
      <c r="U61" s="12">
        <v>0</v>
      </c>
      <c r="V61" s="12">
        <v>0</v>
      </c>
      <c r="W61" s="12">
        <v>0</v>
      </c>
      <c r="X61" s="12">
        <v>0</v>
      </c>
      <c r="Y61" s="12">
        <v>0</v>
      </c>
      <c r="Z61" s="12"/>
      <c r="AA61" s="12">
        <v>0</v>
      </c>
      <c r="AB61" s="12">
        <v>0</v>
      </c>
      <c r="AC61" s="12">
        <v>0</v>
      </c>
      <c r="AD61" s="12">
        <v>0</v>
      </c>
      <c r="AE61" s="15">
        <v>0</v>
      </c>
      <c r="AF61" s="15">
        <v>0</v>
      </c>
      <c r="AG61" s="15">
        <v>0</v>
      </c>
      <c r="AH61" s="15">
        <v>0</v>
      </c>
      <c r="AI61" s="12">
        <v>0</v>
      </c>
      <c r="AJ61" s="12">
        <v>0</v>
      </c>
      <c r="AK61" s="12">
        <v>0</v>
      </c>
      <c r="AL61" s="12">
        <v>0</v>
      </c>
      <c r="AM61" s="12">
        <v>0</v>
      </c>
      <c r="AN61" s="12">
        <v>0</v>
      </c>
      <c r="AO61" s="12">
        <v>0</v>
      </c>
      <c r="AP61" s="12">
        <v>0</v>
      </c>
      <c r="AQ61" s="12">
        <v>0</v>
      </c>
      <c r="AR61" s="12">
        <v>0</v>
      </c>
      <c r="AS61" s="12">
        <v>0</v>
      </c>
      <c r="AT61" s="12">
        <v>0</v>
      </c>
      <c r="AU61" s="12">
        <v>0</v>
      </c>
      <c r="AV61" s="12">
        <v>0</v>
      </c>
      <c r="AW61" s="12">
        <v>0</v>
      </c>
      <c r="AX61" s="12">
        <v>0</v>
      </c>
      <c r="AY61" s="12">
        <v>0</v>
      </c>
      <c r="AZ61" s="12">
        <v>0</v>
      </c>
      <c r="BA61" s="12">
        <v>0</v>
      </c>
      <c r="BB61" s="12">
        <v>0</v>
      </c>
      <c r="BC61" s="12">
        <v>0</v>
      </c>
      <c r="BD61" s="12">
        <v>0</v>
      </c>
      <c r="BE61" s="12">
        <v>0</v>
      </c>
      <c r="BF61" s="12">
        <v>0</v>
      </c>
      <c r="BG61" s="12">
        <v>0</v>
      </c>
      <c r="BH61" s="12">
        <v>0</v>
      </c>
      <c r="BI61" s="12">
        <v>0</v>
      </c>
      <c r="BJ61" s="12">
        <v>0</v>
      </c>
      <c r="BK61" s="12">
        <v>0</v>
      </c>
      <c r="BL61" s="12">
        <v>0</v>
      </c>
      <c r="BM61" s="12">
        <v>0</v>
      </c>
      <c r="BN61" s="12">
        <v>0</v>
      </c>
      <c r="BO61" s="12">
        <v>0</v>
      </c>
      <c r="BP61" s="12">
        <v>0</v>
      </c>
      <c r="BQ61" s="12">
        <v>0</v>
      </c>
      <c r="BR61" s="12">
        <v>0</v>
      </c>
      <c r="BS61" s="12">
        <v>0</v>
      </c>
      <c r="BT61" s="12">
        <v>0</v>
      </c>
      <c r="BU61" s="12">
        <v>0</v>
      </c>
      <c r="BV61" s="12">
        <v>0</v>
      </c>
      <c r="BW61" s="12">
        <v>0</v>
      </c>
      <c r="BX61" s="12">
        <v>0</v>
      </c>
      <c r="BY61" s="12">
        <v>0</v>
      </c>
      <c r="BZ61" s="12">
        <v>0</v>
      </c>
      <c r="CA61" s="12">
        <v>0</v>
      </c>
      <c r="CB61" s="12">
        <v>0</v>
      </c>
      <c r="CC61" s="12">
        <v>0</v>
      </c>
      <c r="CD61" s="12">
        <v>0</v>
      </c>
      <c r="CE61" s="12">
        <v>0</v>
      </c>
      <c r="CF61" s="12">
        <v>0</v>
      </c>
      <c r="CG61" s="12">
        <v>0</v>
      </c>
      <c r="CH61" s="12">
        <v>0</v>
      </c>
      <c r="CI61" s="12">
        <v>0</v>
      </c>
      <c r="CJ61" s="12">
        <v>0</v>
      </c>
      <c r="CK61" s="12">
        <v>0</v>
      </c>
      <c r="CL61" s="12">
        <v>0</v>
      </c>
      <c r="CM61" s="12">
        <v>0</v>
      </c>
      <c r="CN61" s="12">
        <v>0</v>
      </c>
      <c r="CO61" s="12">
        <v>0</v>
      </c>
      <c r="CP61" s="12">
        <v>0</v>
      </c>
      <c r="CQ61" s="12">
        <v>0</v>
      </c>
      <c r="CR61" s="12">
        <v>0</v>
      </c>
      <c r="CS61" s="12">
        <v>0</v>
      </c>
      <c r="CT61" s="12">
        <v>0</v>
      </c>
      <c r="CU61" s="12">
        <v>0</v>
      </c>
      <c r="CV61" s="12">
        <v>0</v>
      </c>
      <c r="CW61" s="12">
        <v>0</v>
      </c>
      <c r="CX61" s="12">
        <v>0</v>
      </c>
      <c r="CY61" s="12">
        <v>0</v>
      </c>
      <c r="CZ61" s="12">
        <f t="shared" si="24"/>
        <v>0</v>
      </c>
      <c r="DA61" s="12">
        <v>0</v>
      </c>
      <c r="DB61" s="12">
        <v>0</v>
      </c>
      <c r="DC61" s="12">
        <v>0</v>
      </c>
      <c r="DD61" s="12">
        <f t="shared" ref="DD61:DD83" si="25">DA61+DB61+EC61</f>
        <v>0</v>
      </c>
      <c r="DE61" s="12">
        <f t="shared" ref="DE61:DE83" si="26">CW61+DA61</f>
        <v>0</v>
      </c>
      <c r="DF61" s="12">
        <f t="shared" si="22"/>
        <v>0</v>
      </c>
      <c r="DG61" s="12">
        <v>0</v>
      </c>
      <c r="DH61" s="12">
        <f t="shared" ref="DH61:DH83" si="27">DE61+DF61+ED61</f>
        <v>0</v>
      </c>
      <c r="DI61" s="12">
        <v>0</v>
      </c>
      <c r="DJ61" s="12">
        <v>0</v>
      </c>
      <c r="DK61" s="12">
        <v>0</v>
      </c>
      <c r="DL61" s="12">
        <v>0</v>
      </c>
      <c r="DM61" s="12">
        <v>0</v>
      </c>
      <c r="DN61" s="12">
        <v>0</v>
      </c>
      <c r="DO61" s="12">
        <v>0</v>
      </c>
      <c r="DP61" s="12">
        <v>0</v>
      </c>
      <c r="DQ61" s="12">
        <v>0</v>
      </c>
      <c r="DR61" s="12">
        <v>0</v>
      </c>
      <c r="DS61" s="12">
        <v>0</v>
      </c>
      <c r="DT61" s="12">
        <v>0</v>
      </c>
      <c r="DU61" s="12">
        <v>0</v>
      </c>
      <c r="DV61" s="12">
        <v>0</v>
      </c>
      <c r="DW61" s="12">
        <v>0</v>
      </c>
      <c r="DX61" s="12">
        <v>0</v>
      </c>
      <c r="DY61" s="12">
        <v>0</v>
      </c>
      <c r="DZ61" s="12">
        <v>0</v>
      </c>
      <c r="EA61" s="12">
        <v>0</v>
      </c>
      <c r="EB61" s="12">
        <v>0</v>
      </c>
      <c r="EC61" s="12">
        <v>0</v>
      </c>
      <c r="ED61" s="12">
        <f t="shared" ref="ED61:ED83" si="28">EB61+EC61</f>
        <v>0</v>
      </c>
      <c r="EE61" s="12">
        <v>0</v>
      </c>
      <c r="EF61" s="12">
        <v>0</v>
      </c>
      <c r="EG61" s="12">
        <v>0</v>
      </c>
      <c r="EH61" s="12">
        <v>0</v>
      </c>
      <c r="EI61" s="12">
        <v>0</v>
      </c>
      <c r="EJ61" s="12">
        <v>0</v>
      </c>
      <c r="EK61" s="12">
        <v>0</v>
      </c>
      <c r="EL61" s="12">
        <v>0</v>
      </c>
      <c r="EM61" s="12">
        <v>0</v>
      </c>
      <c r="EN61" s="12">
        <v>0</v>
      </c>
      <c r="EO61" s="12">
        <v>0</v>
      </c>
      <c r="EP61" s="12">
        <v>0</v>
      </c>
      <c r="EQ61" s="12">
        <v>0</v>
      </c>
      <c r="ER61" s="12">
        <v>0</v>
      </c>
      <c r="ES61" s="12">
        <v>0</v>
      </c>
      <c r="ET61" s="12">
        <v>0</v>
      </c>
      <c r="EU61" s="12">
        <v>0</v>
      </c>
      <c r="EV61" s="12">
        <v>0</v>
      </c>
      <c r="EW61" s="12">
        <v>0</v>
      </c>
      <c r="EX61" s="12">
        <v>0</v>
      </c>
      <c r="EY61" s="12">
        <v>0</v>
      </c>
      <c r="EZ61" s="12">
        <v>0</v>
      </c>
      <c r="FA61" s="12"/>
      <c r="FB61" s="12"/>
      <c r="FC61" s="12"/>
      <c r="FD61" s="12"/>
      <c r="FE61" s="12"/>
      <c r="FF61" s="12"/>
      <c r="FG61" s="12">
        <v>0</v>
      </c>
      <c r="FH61" s="12">
        <v>0</v>
      </c>
      <c r="FI61" s="12">
        <v>0</v>
      </c>
      <c r="FJ61" s="12">
        <v>0</v>
      </c>
      <c r="FK61" s="12">
        <v>0</v>
      </c>
      <c r="FL61" s="12">
        <v>0</v>
      </c>
      <c r="FM61" s="12">
        <f t="shared" ref="FM61:FM83" si="29">SUM(FN61:FR61)</f>
        <v>0</v>
      </c>
      <c r="FN61" s="12">
        <v>0</v>
      </c>
      <c r="FO61" s="12">
        <v>0</v>
      </c>
      <c r="FP61" s="12">
        <v>0</v>
      </c>
      <c r="FQ61" s="12">
        <v>0</v>
      </c>
      <c r="FR61" s="12">
        <v>0</v>
      </c>
      <c r="FS61" s="12">
        <v>0</v>
      </c>
      <c r="FT61" s="12">
        <v>0</v>
      </c>
      <c r="FU61" s="12">
        <v>0</v>
      </c>
      <c r="FV61" s="12">
        <v>0</v>
      </c>
      <c r="FW61" s="12">
        <f t="shared" ref="FW61:FW83" si="30">SUM(FT61:FV61)+GS61</f>
        <v>0</v>
      </c>
      <c r="FX61" s="12">
        <v>0</v>
      </c>
      <c r="FY61" s="12">
        <v>0</v>
      </c>
      <c r="FZ61" s="12">
        <v>0</v>
      </c>
      <c r="GA61" s="12">
        <v>0</v>
      </c>
      <c r="GB61" s="12">
        <v>0</v>
      </c>
      <c r="GC61" s="12">
        <v>0</v>
      </c>
      <c r="GD61" s="12">
        <v>0</v>
      </c>
      <c r="GE61" s="12">
        <v>0</v>
      </c>
      <c r="GF61" s="12">
        <v>0</v>
      </c>
      <c r="GG61" s="12">
        <v>0</v>
      </c>
      <c r="GH61" s="12">
        <v>0</v>
      </c>
      <c r="GI61" s="12">
        <v>0</v>
      </c>
      <c r="GJ61" s="12">
        <v>0</v>
      </c>
      <c r="GK61" s="12">
        <v>0</v>
      </c>
      <c r="GL61" s="12">
        <v>0</v>
      </c>
      <c r="GM61" s="12">
        <v>0</v>
      </c>
      <c r="GN61" s="12">
        <v>0</v>
      </c>
      <c r="GO61" s="12">
        <v>0</v>
      </c>
      <c r="GP61" s="12">
        <v>0</v>
      </c>
      <c r="GQ61" s="12">
        <v>0</v>
      </c>
      <c r="GR61" s="12">
        <v>0</v>
      </c>
      <c r="GS61" s="12">
        <v>0</v>
      </c>
      <c r="GT61" s="12">
        <v>0</v>
      </c>
      <c r="GU61" s="12">
        <v>0</v>
      </c>
      <c r="GV61" s="12"/>
      <c r="GW61" s="12"/>
      <c r="GX61" s="12"/>
      <c r="GY61" s="12"/>
      <c r="GZ61" s="12"/>
      <c r="HA61" s="12"/>
      <c r="HB61" s="12"/>
      <c r="HC61" s="12"/>
      <c r="HD61" s="12">
        <v>0</v>
      </c>
      <c r="HE61" s="12">
        <v>0</v>
      </c>
      <c r="HF61" s="12">
        <v>0</v>
      </c>
      <c r="HG61" s="12">
        <v>0</v>
      </c>
      <c r="HH61" s="12">
        <v>0</v>
      </c>
      <c r="HI61" s="12">
        <v>0</v>
      </c>
      <c r="HJ61" s="12">
        <v>0</v>
      </c>
      <c r="HK61" s="12">
        <f t="shared" si="8"/>
        <v>0</v>
      </c>
      <c r="HL61" s="12">
        <v>0</v>
      </c>
      <c r="HM61" s="12">
        <v>0</v>
      </c>
      <c r="HN61" s="12">
        <f t="shared" si="9"/>
        <v>0</v>
      </c>
      <c r="HO61" s="12">
        <v>0</v>
      </c>
      <c r="HP61" s="12">
        <v>0</v>
      </c>
      <c r="HQ61" s="12">
        <f t="shared" si="10"/>
        <v>0</v>
      </c>
      <c r="HR61" s="12">
        <v>0</v>
      </c>
      <c r="HS61" s="12">
        <v>0</v>
      </c>
      <c r="HT61" s="12">
        <f t="shared" ref="HT61:HT83" si="31">SUM(HR61:HS61)</f>
        <v>0</v>
      </c>
      <c r="HU61" s="12">
        <v>0</v>
      </c>
      <c r="HV61" s="12">
        <v>0</v>
      </c>
      <c r="HW61" s="12">
        <f t="shared" si="12"/>
        <v>0</v>
      </c>
      <c r="HX61" s="12">
        <v>0</v>
      </c>
      <c r="HY61" s="12">
        <v>0</v>
      </c>
      <c r="HZ61" s="12">
        <v>0</v>
      </c>
      <c r="IA61" s="12">
        <v>0</v>
      </c>
      <c r="IB61" s="12">
        <v>0</v>
      </c>
      <c r="IC61" s="12">
        <v>0</v>
      </c>
      <c r="ID61" s="12">
        <v>0</v>
      </c>
      <c r="IE61" s="12"/>
      <c r="IF61" s="12"/>
      <c r="IG61" s="12"/>
      <c r="IH61" s="12"/>
      <c r="II61" s="12"/>
      <c r="IJ61" s="12"/>
      <c r="IK61" s="12"/>
      <c r="IL61" s="12"/>
      <c r="IM61" s="12"/>
      <c r="IN61" s="12"/>
      <c r="IO61" s="12"/>
      <c r="IP61" s="12"/>
      <c r="IQ61" s="12"/>
      <c r="IR61" s="12"/>
      <c r="IS61" s="12"/>
      <c r="IT61" s="12"/>
      <c r="IU61" s="12"/>
      <c r="IV61" s="12"/>
      <c r="IW61" s="12"/>
      <c r="IX61" s="12"/>
      <c r="IY61" s="12"/>
      <c r="IZ61" s="12"/>
      <c r="JA61" s="12"/>
      <c r="JB61" s="12"/>
      <c r="JC61" s="12"/>
      <c r="JD61" s="12"/>
      <c r="JE61" s="12"/>
      <c r="JF61" s="12"/>
      <c r="JG61" s="12"/>
      <c r="JH61" s="12"/>
      <c r="JI61" s="12"/>
      <c r="JJ61" s="12"/>
      <c r="JK61" s="12"/>
      <c r="JL61" s="12"/>
      <c r="JM61" s="12"/>
      <c r="JN61" s="12"/>
      <c r="JO61" s="12"/>
      <c r="JP61" s="12"/>
      <c r="JQ61" s="12"/>
      <c r="JR61" s="12"/>
      <c r="JS61" s="12"/>
      <c r="JT61" s="12"/>
      <c r="JU61" s="12"/>
      <c r="JV61" s="12"/>
      <c r="JW61" s="12"/>
      <c r="JX61" s="12"/>
      <c r="JY61" s="12"/>
      <c r="JZ61" s="12"/>
      <c r="KA61" s="12"/>
      <c r="KB61" s="12"/>
      <c r="KC61" s="12"/>
      <c r="KD61" s="12"/>
      <c r="KE61" s="12"/>
      <c r="KF61" s="12"/>
      <c r="KG61" s="12"/>
      <c r="KH61" s="12"/>
      <c r="KI61" s="12"/>
      <c r="KJ61" s="12"/>
      <c r="KK61" s="12"/>
      <c r="KL61" s="12"/>
      <c r="KM61" s="12"/>
      <c r="KN61" s="12"/>
      <c r="KO61" s="12"/>
      <c r="KP61" s="12"/>
      <c r="KQ61" s="12"/>
      <c r="KR61" s="12"/>
      <c r="KS61" s="12"/>
      <c r="KT61" s="12"/>
      <c r="KU61" s="12"/>
      <c r="KV61" s="12"/>
      <c r="KW61" s="12"/>
      <c r="KX61" s="12"/>
      <c r="KY61" s="12"/>
      <c r="KZ61" s="12"/>
      <c r="LA61" s="12"/>
      <c r="LB61" s="12"/>
      <c r="LC61" s="12"/>
      <c r="LD61" s="12"/>
      <c r="LE61" s="12"/>
      <c r="LF61" s="12"/>
      <c r="LG61" s="12"/>
      <c r="LH61" s="12"/>
      <c r="LI61" s="12"/>
      <c r="LJ61" s="12"/>
      <c r="LK61" s="12"/>
      <c r="LL61" s="12"/>
      <c r="LM61" s="12"/>
      <c r="LN61" s="12"/>
      <c r="LO61" s="12"/>
      <c r="LP61" s="12"/>
      <c r="LQ61" s="12"/>
      <c r="LR61" s="12"/>
      <c r="LS61" s="12">
        <v>0</v>
      </c>
      <c r="LT61" s="12">
        <v>0</v>
      </c>
      <c r="LU61" s="12">
        <v>0</v>
      </c>
      <c r="LV61" s="12">
        <v>0</v>
      </c>
      <c r="LW61" s="12">
        <v>0</v>
      </c>
      <c r="LX61" s="12">
        <v>0</v>
      </c>
      <c r="LY61" s="12">
        <v>0</v>
      </c>
      <c r="LZ61" s="12">
        <v>0</v>
      </c>
      <c r="MA61" s="12">
        <v>0</v>
      </c>
      <c r="MB61" s="12">
        <v>0</v>
      </c>
      <c r="MC61" s="12">
        <v>0</v>
      </c>
      <c r="MD61" s="12">
        <v>0</v>
      </c>
      <c r="ME61" s="12">
        <v>0</v>
      </c>
      <c r="MF61" s="12">
        <v>0</v>
      </c>
      <c r="MG61" s="12">
        <v>0</v>
      </c>
      <c r="MH61" s="12">
        <v>0</v>
      </c>
      <c r="MI61" s="12">
        <v>0</v>
      </c>
      <c r="MJ61" s="12">
        <v>0</v>
      </c>
      <c r="MK61" s="12">
        <v>0</v>
      </c>
      <c r="ML61" s="12">
        <v>0</v>
      </c>
      <c r="MM61" s="12">
        <v>0</v>
      </c>
      <c r="MN61" s="12">
        <v>0</v>
      </c>
      <c r="MO61" s="12">
        <v>0</v>
      </c>
      <c r="MP61" s="12">
        <f t="shared" si="23"/>
        <v>0</v>
      </c>
      <c r="MQ61" s="12">
        <v>0</v>
      </c>
      <c r="MR61" s="12">
        <v>0</v>
      </c>
      <c r="MS61" s="12">
        <v>0</v>
      </c>
      <c r="MT61" s="12">
        <v>0</v>
      </c>
      <c r="MU61" s="12">
        <v>0</v>
      </c>
      <c r="MV61" s="12">
        <v>0</v>
      </c>
      <c r="MW61" s="12">
        <v>0</v>
      </c>
      <c r="MX61" s="12">
        <v>0</v>
      </c>
      <c r="MY61" s="12">
        <v>0</v>
      </c>
      <c r="MZ61" s="12">
        <v>0</v>
      </c>
      <c r="NA61" s="12">
        <v>0</v>
      </c>
      <c r="NB61" s="12">
        <v>0</v>
      </c>
      <c r="NC61" s="12">
        <v>0</v>
      </c>
      <c r="ND61" s="12">
        <v>0</v>
      </c>
      <c r="NE61" s="12">
        <v>0</v>
      </c>
      <c r="NF61" s="12">
        <v>0</v>
      </c>
      <c r="NG61" s="12">
        <v>0</v>
      </c>
      <c r="NH61" s="12">
        <v>0</v>
      </c>
      <c r="NI61" s="12">
        <v>0</v>
      </c>
      <c r="NJ61" s="12">
        <v>0</v>
      </c>
      <c r="NK61" s="12">
        <v>0</v>
      </c>
      <c r="NL61" s="12">
        <v>0</v>
      </c>
      <c r="NM61" s="12">
        <v>0</v>
      </c>
      <c r="NN61" s="12">
        <v>0</v>
      </c>
      <c r="NO61" s="12">
        <v>0</v>
      </c>
      <c r="NP61" s="12">
        <v>0</v>
      </c>
      <c r="NQ61" s="12">
        <v>0</v>
      </c>
      <c r="NR61" s="12">
        <v>0</v>
      </c>
      <c r="NS61" s="12">
        <v>0</v>
      </c>
      <c r="NT61" s="12">
        <v>0</v>
      </c>
      <c r="NU61" s="12">
        <v>0</v>
      </c>
      <c r="NV61" s="12">
        <v>0</v>
      </c>
      <c r="NW61" s="12">
        <v>0</v>
      </c>
      <c r="NX61" s="12">
        <v>0</v>
      </c>
      <c r="NY61" s="12">
        <v>0</v>
      </c>
      <c r="NZ61" s="12">
        <v>0</v>
      </c>
      <c r="OA61" s="12">
        <v>0</v>
      </c>
      <c r="OB61" s="12">
        <v>0</v>
      </c>
      <c r="OC61" s="12">
        <v>0</v>
      </c>
      <c r="OD61" s="12">
        <v>0</v>
      </c>
      <c r="OE61" s="12">
        <v>0</v>
      </c>
      <c r="OF61" s="12">
        <v>0</v>
      </c>
      <c r="OG61" s="12">
        <v>0</v>
      </c>
      <c r="OH61" s="12">
        <v>0</v>
      </c>
      <c r="OI61" s="12">
        <v>0</v>
      </c>
      <c r="OJ61" s="12">
        <v>0</v>
      </c>
      <c r="OK61" s="12">
        <v>0</v>
      </c>
      <c r="OL61" s="12">
        <v>0</v>
      </c>
      <c r="OM61" s="12">
        <v>0</v>
      </c>
      <c r="ON61" s="12">
        <v>0</v>
      </c>
      <c r="OO61" s="12">
        <v>0</v>
      </c>
      <c r="OP61" s="12">
        <v>0</v>
      </c>
      <c r="OQ61" s="12">
        <v>0</v>
      </c>
      <c r="OR61" s="12">
        <v>0</v>
      </c>
      <c r="OS61" s="12"/>
      <c r="OT61" s="12">
        <f t="shared" si="14"/>
        <v>0</v>
      </c>
      <c r="OU61" s="12"/>
      <c r="OV61" s="13"/>
      <c r="OW61" s="13"/>
      <c r="OX61" s="13"/>
      <c r="OY61" s="13"/>
      <c r="OZ61" s="13"/>
      <c r="PA61" s="13"/>
      <c r="PB61" s="13"/>
      <c r="PC61" s="13"/>
      <c r="PD61" s="13"/>
      <c r="PE61" s="13"/>
      <c r="PF61" s="13"/>
      <c r="PG61" s="13"/>
      <c r="PH61" s="13"/>
      <c r="PI61" s="13"/>
      <c r="PJ61" s="13"/>
      <c r="PK61" s="13"/>
      <c r="PL61" s="13"/>
      <c r="PM61" s="13"/>
      <c r="PN61" s="13"/>
      <c r="PO61" s="13"/>
      <c r="PP61" s="13"/>
      <c r="PQ61" s="13"/>
      <c r="PR61" s="13"/>
      <c r="PS61" s="13"/>
      <c r="PT61" s="13"/>
      <c r="PU61" s="13"/>
      <c r="PV61" s="13"/>
      <c r="PW61" s="13"/>
      <c r="PX61" s="13"/>
      <c r="PY61" s="13"/>
      <c r="PZ61" s="13"/>
      <c r="QA61" s="13"/>
      <c r="QB61" s="13"/>
      <c r="QC61" s="13"/>
      <c r="QD61" s="13"/>
      <c r="QE61" s="13"/>
      <c r="QF61" s="13"/>
      <c r="QG61" s="13"/>
      <c r="QH61" s="13"/>
      <c r="QI61" s="13"/>
    </row>
    <row r="62" spans="1:451" s="14" customFormat="1" ht="12.75" x14ac:dyDescent="0.2">
      <c r="A62" s="2">
        <v>312000</v>
      </c>
      <c r="B62" s="10" t="s">
        <v>537</v>
      </c>
      <c r="C62" s="10" t="s">
        <v>247</v>
      </c>
      <c r="D62" s="11">
        <v>2074</v>
      </c>
      <c r="E62" s="12">
        <v>0</v>
      </c>
      <c r="F62" s="12">
        <v>0</v>
      </c>
      <c r="G62" s="12">
        <v>0</v>
      </c>
      <c r="H62" s="12">
        <v>0</v>
      </c>
      <c r="I62" s="12">
        <v>0</v>
      </c>
      <c r="J62" s="12">
        <v>0</v>
      </c>
      <c r="K62" s="12">
        <v>0</v>
      </c>
      <c r="L62" s="12">
        <v>0</v>
      </c>
      <c r="M62" s="12">
        <v>0</v>
      </c>
      <c r="N62" s="12">
        <v>0</v>
      </c>
      <c r="O62" s="12">
        <v>0</v>
      </c>
      <c r="P62" s="12">
        <v>0</v>
      </c>
      <c r="Q62" s="12">
        <v>0</v>
      </c>
      <c r="R62" s="12">
        <v>0</v>
      </c>
      <c r="S62" s="12">
        <v>0</v>
      </c>
      <c r="T62" s="12">
        <v>0</v>
      </c>
      <c r="U62" s="12">
        <v>0</v>
      </c>
      <c r="V62" s="12">
        <v>0</v>
      </c>
      <c r="W62" s="12">
        <v>0</v>
      </c>
      <c r="X62" s="12">
        <v>0</v>
      </c>
      <c r="Y62" s="12">
        <v>0</v>
      </c>
      <c r="Z62" s="12"/>
      <c r="AA62" s="12">
        <v>0</v>
      </c>
      <c r="AB62" s="12">
        <v>0</v>
      </c>
      <c r="AC62" s="12">
        <v>0</v>
      </c>
      <c r="AD62" s="12">
        <v>0</v>
      </c>
      <c r="AE62" s="15">
        <v>0</v>
      </c>
      <c r="AF62" s="15">
        <v>0</v>
      </c>
      <c r="AG62" s="15">
        <v>0</v>
      </c>
      <c r="AH62" s="15">
        <v>0</v>
      </c>
      <c r="AI62" s="12">
        <v>0</v>
      </c>
      <c r="AJ62" s="12">
        <v>0</v>
      </c>
      <c r="AK62" s="12">
        <v>0</v>
      </c>
      <c r="AL62" s="12">
        <v>0</v>
      </c>
      <c r="AM62" s="12">
        <v>0</v>
      </c>
      <c r="AN62" s="12">
        <v>0</v>
      </c>
      <c r="AO62" s="12">
        <v>0</v>
      </c>
      <c r="AP62" s="12">
        <v>0</v>
      </c>
      <c r="AQ62" s="12">
        <v>0</v>
      </c>
      <c r="AR62" s="12">
        <v>0</v>
      </c>
      <c r="AS62" s="12">
        <v>0</v>
      </c>
      <c r="AT62" s="12">
        <v>0</v>
      </c>
      <c r="AU62" s="12">
        <v>0</v>
      </c>
      <c r="AV62" s="12">
        <v>0</v>
      </c>
      <c r="AW62" s="12">
        <v>0</v>
      </c>
      <c r="AX62" s="12">
        <v>0</v>
      </c>
      <c r="AY62" s="12">
        <v>0</v>
      </c>
      <c r="AZ62" s="12">
        <v>0</v>
      </c>
      <c r="BA62" s="12">
        <v>0</v>
      </c>
      <c r="BB62" s="12">
        <v>0</v>
      </c>
      <c r="BC62" s="12">
        <v>0</v>
      </c>
      <c r="BD62" s="12">
        <v>0</v>
      </c>
      <c r="BE62" s="12">
        <v>0</v>
      </c>
      <c r="BF62" s="12">
        <v>0</v>
      </c>
      <c r="BG62" s="12">
        <v>0</v>
      </c>
      <c r="BH62" s="12">
        <v>0</v>
      </c>
      <c r="BI62" s="12">
        <v>0</v>
      </c>
      <c r="BJ62" s="12">
        <v>0</v>
      </c>
      <c r="BK62" s="12">
        <v>0</v>
      </c>
      <c r="BL62" s="12">
        <v>0</v>
      </c>
      <c r="BM62" s="12">
        <v>0</v>
      </c>
      <c r="BN62" s="12">
        <v>0</v>
      </c>
      <c r="BO62" s="12">
        <v>0</v>
      </c>
      <c r="BP62" s="12">
        <v>0</v>
      </c>
      <c r="BQ62" s="12">
        <v>0</v>
      </c>
      <c r="BR62" s="12">
        <v>0</v>
      </c>
      <c r="BS62" s="12">
        <v>0</v>
      </c>
      <c r="BT62" s="12">
        <v>0</v>
      </c>
      <c r="BU62" s="12">
        <v>0</v>
      </c>
      <c r="BV62" s="12">
        <v>0</v>
      </c>
      <c r="BW62" s="12">
        <v>0</v>
      </c>
      <c r="BX62" s="12">
        <v>0</v>
      </c>
      <c r="BY62" s="12">
        <v>0</v>
      </c>
      <c r="BZ62" s="12">
        <v>0</v>
      </c>
      <c r="CA62" s="12">
        <v>0</v>
      </c>
      <c r="CB62" s="12">
        <v>0</v>
      </c>
      <c r="CC62" s="12">
        <v>0</v>
      </c>
      <c r="CD62" s="12">
        <v>0</v>
      </c>
      <c r="CE62" s="12">
        <v>0</v>
      </c>
      <c r="CF62" s="12">
        <v>0</v>
      </c>
      <c r="CG62" s="12">
        <v>0</v>
      </c>
      <c r="CH62" s="12">
        <v>0</v>
      </c>
      <c r="CI62" s="12">
        <v>0</v>
      </c>
      <c r="CJ62" s="12">
        <v>0</v>
      </c>
      <c r="CK62" s="12">
        <v>0</v>
      </c>
      <c r="CL62" s="12">
        <v>0</v>
      </c>
      <c r="CM62" s="12">
        <v>0</v>
      </c>
      <c r="CN62" s="12">
        <v>0</v>
      </c>
      <c r="CO62" s="12">
        <v>0</v>
      </c>
      <c r="CP62" s="12">
        <v>0</v>
      </c>
      <c r="CQ62" s="12">
        <v>0</v>
      </c>
      <c r="CR62" s="12">
        <v>0</v>
      </c>
      <c r="CS62" s="12">
        <v>0</v>
      </c>
      <c r="CT62" s="12">
        <v>0</v>
      </c>
      <c r="CU62" s="12">
        <v>0</v>
      </c>
      <c r="CV62" s="12">
        <v>0</v>
      </c>
      <c r="CW62" s="12">
        <v>0</v>
      </c>
      <c r="CX62" s="12">
        <v>0</v>
      </c>
      <c r="CY62" s="12">
        <v>0</v>
      </c>
      <c r="CZ62" s="12">
        <f t="shared" si="24"/>
        <v>0</v>
      </c>
      <c r="DA62" s="12">
        <v>0</v>
      </c>
      <c r="DB62" s="12">
        <v>0</v>
      </c>
      <c r="DC62" s="12">
        <v>0</v>
      </c>
      <c r="DD62" s="12">
        <f t="shared" si="25"/>
        <v>0</v>
      </c>
      <c r="DE62" s="12">
        <f t="shared" si="26"/>
        <v>0</v>
      </c>
      <c r="DF62" s="12">
        <f t="shared" ref="DF62:DF83" si="32">CX62+DB62</f>
        <v>0</v>
      </c>
      <c r="DG62" s="12">
        <v>0</v>
      </c>
      <c r="DH62" s="12">
        <f t="shared" si="27"/>
        <v>0</v>
      </c>
      <c r="DI62" s="12">
        <v>0</v>
      </c>
      <c r="DJ62" s="12">
        <v>0</v>
      </c>
      <c r="DK62" s="12">
        <v>0</v>
      </c>
      <c r="DL62" s="12">
        <v>0</v>
      </c>
      <c r="DM62" s="12">
        <v>0</v>
      </c>
      <c r="DN62" s="12">
        <v>0</v>
      </c>
      <c r="DO62" s="12">
        <v>0</v>
      </c>
      <c r="DP62" s="12">
        <v>0</v>
      </c>
      <c r="DQ62" s="12">
        <v>0</v>
      </c>
      <c r="DR62" s="12">
        <v>0</v>
      </c>
      <c r="DS62" s="12">
        <v>0</v>
      </c>
      <c r="DT62" s="12">
        <v>0</v>
      </c>
      <c r="DU62" s="12">
        <v>0</v>
      </c>
      <c r="DV62" s="12">
        <v>0</v>
      </c>
      <c r="DW62" s="12">
        <v>0</v>
      </c>
      <c r="DX62" s="12">
        <v>0</v>
      </c>
      <c r="DY62" s="12">
        <v>0</v>
      </c>
      <c r="DZ62" s="12">
        <v>0</v>
      </c>
      <c r="EA62" s="12">
        <v>0</v>
      </c>
      <c r="EB62" s="12">
        <v>0</v>
      </c>
      <c r="EC62" s="12">
        <v>0</v>
      </c>
      <c r="ED62" s="12">
        <f t="shared" si="28"/>
        <v>0</v>
      </c>
      <c r="EE62" s="12">
        <v>0</v>
      </c>
      <c r="EF62" s="12">
        <v>0</v>
      </c>
      <c r="EG62" s="12">
        <v>0</v>
      </c>
      <c r="EH62" s="12">
        <v>0</v>
      </c>
      <c r="EI62" s="12">
        <v>0</v>
      </c>
      <c r="EJ62" s="12">
        <v>0</v>
      </c>
      <c r="EK62" s="12">
        <v>0</v>
      </c>
      <c r="EL62" s="12">
        <v>0</v>
      </c>
      <c r="EM62" s="12">
        <v>0</v>
      </c>
      <c r="EN62" s="12">
        <v>0</v>
      </c>
      <c r="EO62" s="12">
        <v>0</v>
      </c>
      <c r="EP62" s="12">
        <v>0</v>
      </c>
      <c r="EQ62" s="12">
        <v>0</v>
      </c>
      <c r="ER62" s="12">
        <v>0</v>
      </c>
      <c r="ES62" s="12">
        <v>0</v>
      </c>
      <c r="ET62" s="12">
        <v>0</v>
      </c>
      <c r="EU62" s="12">
        <v>0</v>
      </c>
      <c r="EV62" s="12">
        <v>0</v>
      </c>
      <c r="EW62" s="12">
        <v>0</v>
      </c>
      <c r="EX62" s="12">
        <v>0</v>
      </c>
      <c r="EY62" s="12">
        <v>0</v>
      </c>
      <c r="EZ62" s="12">
        <v>0</v>
      </c>
      <c r="FA62" s="12"/>
      <c r="FB62" s="12"/>
      <c r="FC62" s="12"/>
      <c r="FD62" s="12"/>
      <c r="FE62" s="12"/>
      <c r="FF62" s="12"/>
      <c r="FG62" s="12">
        <v>0</v>
      </c>
      <c r="FH62" s="12">
        <v>0</v>
      </c>
      <c r="FI62" s="12">
        <v>0</v>
      </c>
      <c r="FJ62" s="12">
        <v>0</v>
      </c>
      <c r="FK62" s="12">
        <v>0</v>
      </c>
      <c r="FL62" s="12">
        <v>0</v>
      </c>
      <c r="FM62" s="12">
        <f t="shared" si="29"/>
        <v>0</v>
      </c>
      <c r="FN62" s="12">
        <v>0</v>
      </c>
      <c r="FO62" s="12">
        <v>0</v>
      </c>
      <c r="FP62" s="12">
        <v>0</v>
      </c>
      <c r="FQ62" s="12">
        <v>0</v>
      </c>
      <c r="FR62" s="12">
        <v>0</v>
      </c>
      <c r="FS62" s="12">
        <v>0</v>
      </c>
      <c r="FT62" s="12">
        <v>0</v>
      </c>
      <c r="FU62" s="12">
        <v>0</v>
      </c>
      <c r="FV62" s="12">
        <v>0</v>
      </c>
      <c r="FW62" s="12">
        <f t="shared" si="30"/>
        <v>0</v>
      </c>
      <c r="FX62" s="12">
        <v>0</v>
      </c>
      <c r="FY62" s="12">
        <v>0</v>
      </c>
      <c r="FZ62" s="12">
        <v>0</v>
      </c>
      <c r="GA62" s="12">
        <v>0</v>
      </c>
      <c r="GB62" s="12">
        <v>0</v>
      </c>
      <c r="GC62" s="12">
        <v>0</v>
      </c>
      <c r="GD62" s="12">
        <v>0</v>
      </c>
      <c r="GE62" s="12">
        <v>0</v>
      </c>
      <c r="GF62" s="12">
        <v>0</v>
      </c>
      <c r="GG62" s="12">
        <v>0</v>
      </c>
      <c r="GH62" s="12">
        <v>0</v>
      </c>
      <c r="GI62" s="12">
        <v>0</v>
      </c>
      <c r="GJ62" s="12">
        <v>0</v>
      </c>
      <c r="GK62" s="12">
        <v>0</v>
      </c>
      <c r="GL62" s="12">
        <v>0</v>
      </c>
      <c r="GM62" s="12">
        <v>0</v>
      </c>
      <c r="GN62" s="12">
        <v>0</v>
      </c>
      <c r="GO62" s="12">
        <v>0</v>
      </c>
      <c r="GP62" s="12">
        <v>0</v>
      </c>
      <c r="GQ62" s="12">
        <v>0</v>
      </c>
      <c r="GR62" s="12">
        <v>0</v>
      </c>
      <c r="GS62" s="12">
        <v>0</v>
      </c>
      <c r="GT62" s="12">
        <v>0</v>
      </c>
      <c r="GU62" s="12">
        <v>0</v>
      </c>
      <c r="GV62" s="12"/>
      <c r="GW62" s="12"/>
      <c r="GX62" s="12"/>
      <c r="GY62" s="12"/>
      <c r="GZ62" s="12"/>
      <c r="HA62" s="12"/>
      <c r="HB62" s="12"/>
      <c r="HC62" s="12"/>
      <c r="HD62" s="12">
        <v>0</v>
      </c>
      <c r="HE62" s="12">
        <v>0</v>
      </c>
      <c r="HF62" s="12">
        <v>0</v>
      </c>
      <c r="HG62" s="12">
        <v>0</v>
      </c>
      <c r="HH62" s="12">
        <v>0</v>
      </c>
      <c r="HI62" s="12">
        <v>0</v>
      </c>
      <c r="HJ62" s="12">
        <v>0</v>
      </c>
      <c r="HK62" s="12">
        <f t="shared" ref="HK62:HK83" si="33">HI62+HJ62</f>
        <v>0</v>
      </c>
      <c r="HL62" s="12">
        <v>0</v>
      </c>
      <c r="HM62" s="12">
        <v>0</v>
      </c>
      <c r="HN62" s="12">
        <f t="shared" ref="HN62:HN83" si="34">HL62+HM62</f>
        <v>0</v>
      </c>
      <c r="HO62" s="12">
        <v>0</v>
      </c>
      <c r="HP62" s="12">
        <v>0</v>
      </c>
      <c r="HQ62" s="12">
        <f t="shared" ref="HQ62:HQ83" si="35">HO62+HP62</f>
        <v>0</v>
      </c>
      <c r="HR62" s="12">
        <v>0</v>
      </c>
      <c r="HS62" s="12">
        <v>0</v>
      </c>
      <c r="HT62" s="12">
        <f t="shared" si="31"/>
        <v>0</v>
      </c>
      <c r="HU62" s="12">
        <v>0</v>
      </c>
      <c r="HV62" s="12">
        <v>0</v>
      </c>
      <c r="HW62" s="12">
        <f t="shared" ref="HW62:HW83" si="36">HU62+HV62</f>
        <v>0</v>
      </c>
      <c r="HX62" s="12">
        <v>0</v>
      </c>
      <c r="HY62" s="12">
        <v>0</v>
      </c>
      <c r="HZ62" s="12">
        <v>0</v>
      </c>
      <c r="IA62" s="12">
        <v>0</v>
      </c>
      <c r="IB62" s="12">
        <v>0</v>
      </c>
      <c r="IC62" s="12">
        <v>0</v>
      </c>
      <c r="ID62" s="12">
        <v>0</v>
      </c>
      <c r="IE62" s="12"/>
      <c r="IF62" s="12"/>
      <c r="IG62" s="12"/>
      <c r="IH62" s="12"/>
      <c r="II62" s="12"/>
      <c r="IJ62" s="12"/>
      <c r="IK62" s="12"/>
      <c r="IL62" s="12"/>
      <c r="IM62" s="12"/>
      <c r="IN62" s="12"/>
      <c r="IO62" s="12"/>
      <c r="IP62" s="12"/>
      <c r="IQ62" s="12"/>
      <c r="IR62" s="12"/>
      <c r="IS62" s="12"/>
      <c r="IT62" s="12"/>
      <c r="IU62" s="12"/>
      <c r="IV62" s="12"/>
      <c r="IW62" s="12"/>
      <c r="IX62" s="12"/>
      <c r="IY62" s="12"/>
      <c r="IZ62" s="12"/>
      <c r="JA62" s="12"/>
      <c r="JB62" s="12"/>
      <c r="JC62" s="12"/>
      <c r="JD62" s="12"/>
      <c r="JE62" s="12"/>
      <c r="JF62" s="12"/>
      <c r="JG62" s="12"/>
      <c r="JH62" s="12"/>
      <c r="JI62" s="12"/>
      <c r="JJ62" s="12"/>
      <c r="JK62" s="12"/>
      <c r="JL62" s="12"/>
      <c r="JM62" s="12"/>
      <c r="JN62" s="12"/>
      <c r="JO62" s="12"/>
      <c r="JP62" s="12"/>
      <c r="JQ62" s="12"/>
      <c r="JR62" s="12"/>
      <c r="JS62" s="12"/>
      <c r="JT62" s="12"/>
      <c r="JU62" s="12"/>
      <c r="JV62" s="12"/>
      <c r="JW62" s="12"/>
      <c r="JX62" s="12"/>
      <c r="JY62" s="12"/>
      <c r="JZ62" s="12"/>
      <c r="KA62" s="12"/>
      <c r="KB62" s="12"/>
      <c r="KC62" s="12"/>
      <c r="KD62" s="12"/>
      <c r="KE62" s="12"/>
      <c r="KF62" s="12"/>
      <c r="KG62" s="12"/>
      <c r="KH62" s="12"/>
      <c r="KI62" s="12"/>
      <c r="KJ62" s="12"/>
      <c r="KK62" s="12"/>
      <c r="KL62" s="12"/>
      <c r="KM62" s="12"/>
      <c r="KN62" s="12"/>
      <c r="KO62" s="12"/>
      <c r="KP62" s="12"/>
      <c r="KQ62" s="12"/>
      <c r="KR62" s="12"/>
      <c r="KS62" s="12"/>
      <c r="KT62" s="12"/>
      <c r="KU62" s="12"/>
      <c r="KV62" s="12"/>
      <c r="KW62" s="12"/>
      <c r="KX62" s="12"/>
      <c r="KY62" s="12"/>
      <c r="KZ62" s="12"/>
      <c r="LA62" s="12"/>
      <c r="LB62" s="12"/>
      <c r="LC62" s="12"/>
      <c r="LD62" s="12"/>
      <c r="LE62" s="12"/>
      <c r="LF62" s="12"/>
      <c r="LG62" s="12"/>
      <c r="LH62" s="12"/>
      <c r="LI62" s="12"/>
      <c r="LJ62" s="12"/>
      <c r="LK62" s="12"/>
      <c r="LL62" s="12"/>
      <c r="LM62" s="12"/>
      <c r="LN62" s="12"/>
      <c r="LO62" s="12"/>
      <c r="LP62" s="12"/>
      <c r="LQ62" s="12"/>
      <c r="LR62" s="12"/>
      <c r="LS62" s="12">
        <v>0</v>
      </c>
      <c r="LT62" s="12">
        <v>0</v>
      </c>
      <c r="LU62" s="12">
        <v>0</v>
      </c>
      <c r="LV62" s="12">
        <v>0</v>
      </c>
      <c r="LW62" s="12">
        <v>0</v>
      </c>
      <c r="LX62" s="12">
        <v>0</v>
      </c>
      <c r="LY62" s="12">
        <v>0</v>
      </c>
      <c r="LZ62" s="12">
        <v>0</v>
      </c>
      <c r="MA62" s="12">
        <v>0</v>
      </c>
      <c r="MB62" s="12">
        <v>0</v>
      </c>
      <c r="MC62" s="12">
        <v>0</v>
      </c>
      <c r="MD62" s="12">
        <v>0</v>
      </c>
      <c r="ME62" s="12">
        <v>0</v>
      </c>
      <c r="MF62" s="12">
        <v>0</v>
      </c>
      <c r="MG62" s="12">
        <v>0</v>
      </c>
      <c r="MH62" s="12">
        <v>0</v>
      </c>
      <c r="MI62" s="12">
        <v>0</v>
      </c>
      <c r="MJ62" s="12">
        <v>0</v>
      </c>
      <c r="MK62" s="12">
        <v>0</v>
      </c>
      <c r="ML62" s="12">
        <v>0</v>
      </c>
      <c r="MM62" s="12">
        <v>0</v>
      </c>
      <c r="MN62" s="12">
        <v>0</v>
      </c>
      <c r="MO62" s="12">
        <v>0</v>
      </c>
      <c r="MP62" s="12">
        <f t="shared" ref="MP62:MP83" si="37">LU62+ME62</f>
        <v>0</v>
      </c>
      <c r="MQ62" s="12">
        <v>0</v>
      </c>
      <c r="MR62" s="12">
        <v>0</v>
      </c>
      <c r="MS62" s="12">
        <v>0</v>
      </c>
      <c r="MT62" s="12">
        <v>0</v>
      </c>
      <c r="MU62" s="12">
        <v>0</v>
      </c>
      <c r="MV62" s="12">
        <v>0</v>
      </c>
      <c r="MW62" s="12">
        <v>0</v>
      </c>
      <c r="MX62" s="12">
        <v>0</v>
      </c>
      <c r="MY62" s="12">
        <v>0</v>
      </c>
      <c r="MZ62" s="12">
        <v>0</v>
      </c>
      <c r="NA62" s="12">
        <v>0</v>
      </c>
      <c r="NB62" s="12">
        <v>0</v>
      </c>
      <c r="NC62" s="12">
        <v>0</v>
      </c>
      <c r="ND62" s="12">
        <v>0</v>
      </c>
      <c r="NE62" s="12">
        <v>0</v>
      </c>
      <c r="NF62" s="12">
        <v>0</v>
      </c>
      <c r="NG62" s="12">
        <v>0</v>
      </c>
      <c r="NH62" s="12">
        <v>0</v>
      </c>
      <c r="NI62" s="12">
        <v>0</v>
      </c>
      <c r="NJ62" s="12">
        <v>0</v>
      </c>
      <c r="NK62" s="12">
        <v>0</v>
      </c>
      <c r="NL62" s="12">
        <v>0</v>
      </c>
      <c r="NM62" s="12">
        <v>0</v>
      </c>
      <c r="NN62" s="12">
        <v>0</v>
      </c>
      <c r="NO62" s="12">
        <v>0</v>
      </c>
      <c r="NP62" s="12">
        <v>0</v>
      </c>
      <c r="NQ62" s="12">
        <v>0</v>
      </c>
      <c r="NR62" s="12">
        <v>0</v>
      </c>
      <c r="NS62" s="12">
        <v>0</v>
      </c>
      <c r="NT62" s="12">
        <v>0</v>
      </c>
      <c r="NU62" s="12">
        <v>0</v>
      </c>
      <c r="NV62" s="12">
        <v>0</v>
      </c>
      <c r="NW62" s="12">
        <v>0</v>
      </c>
      <c r="NX62" s="12">
        <v>0</v>
      </c>
      <c r="NY62" s="12">
        <v>0</v>
      </c>
      <c r="NZ62" s="12">
        <v>0</v>
      </c>
      <c r="OA62" s="12">
        <v>0</v>
      </c>
      <c r="OB62" s="12">
        <v>0</v>
      </c>
      <c r="OC62" s="12">
        <v>0</v>
      </c>
      <c r="OD62" s="12">
        <v>0</v>
      </c>
      <c r="OE62" s="12">
        <v>0</v>
      </c>
      <c r="OF62" s="12">
        <v>0</v>
      </c>
      <c r="OG62" s="12">
        <v>0</v>
      </c>
      <c r="OH62" s="12">
        <v>0</v>
      </c>
      <c r="OI62" s="12">
        <v>0</v>
      </c>
      <c r="OJ62" s="12">
        <v>0</v>
      </c>
      <c r="OK62" s="12">
        <v>0</v>
      </c>
      <c r="OL62" s="12">
        <v>0</v>
      </c>
      <c r="OM62" s="12">
        <v>0</v>
      </c>
      <c r="ON62" s="12">
        <v>0</v>
      </c>
      <c r="OO62" s="12">
        <v>0</v>
      </c>
      <c r="OP62" s="12">
        <v>0</v>
      </c>
      <c r="OQ62" s="12">
        <v>0</v>
      </c>
      <c r="OR62" s="12">
        <v>0</v>
      </c>
      <c r="OS62" s="12"/>
      <c r="OT62" s="12">
        <f t="shared" ref="OT62:OT83" si="38">OF62+OG62</f>
        <v>0</v>
      </c>
      <c r="OU62" s="12"/>
      <c r="OV62" s="13"/>
      <c r="OW62" s="13"/>
      <c r="OX62" s="13"/>
      <c r="OY62" s="13"/>
      <c r="OZ62" s="13"/>
      <c r="PA62" s="13"/>
      <c r="PB62" s="13"/>
      <c r="PC62" s="13"/>
      <c r="PD62" s="13"/>
      <c r="PE62" s="13"/>
      <c r="PF62" s="13"/>
      <c r="PG62" s="13"/>
      <c r="PH62" s="13"/>
      <c r="PI62" s="13"/>
      <c r="PJ62" s="13"/>
      <c r="PK62" s="13"/>
      <c r="PL62" s="13"/>
      <c r="PM62" s="13"/>
      <c r="PN62" s="13"/>
      <c r="PO62" s="13"/>
      <c r="PP62" s="13"/>
      <c r="PQ62" s="13"/>
      <c r="PR62" s="13"/>
      <c r="PS62" s="13"/>
      <c r="PT62" s="13"/>
      <c r="PU62" s="13"/>
      <c r="PV62" s="13"/>
      <c r="PW62" s="13"/>
      <c r="PX62" s="13"/>
      <c r="PY62" s="13"/>
      <c r="PZ62" s="13"/>
      <c r="QA62" s="13"/>
      <c r="QB62" s="13"/>
      <c r="QC62" s="13"/>
      <c r="QD62" s="13"/>
      <c r="QE62" s="13"/>
      <c r="QF62" s="13"/>
      <c r="QG62" s="13"/>
      <c r="QH62" s="13"/>
      <c r="QI62" s="13"/>
    </row>
    <row r="63" spans="1:451" s="14" customFormat="1" ht="12.75" x14ac:dyDescent="0.2">
      <c r="A63" s="2">
        <v>312000</v>
      </c>
      <c r="B63" s="10" t="s">
        <v>537</v>
      </c>
      <c r="C63" s="10" t="s">
        <v>247</v>
      </c>
      <c r="D63" s="11">
        <v>2075</v>
      </c>
      <c r="E63" s="12">
        <v>0</v>
      </c>
      <c r="F63" s="12">
        <v>0</v>
      </c>
      <c r="G63" s="12">
        <v>0</v>
      </c>
      <c r="H63" s="12">
        <v>0</v>
      </c>
      <c r="I63" s="12">
        <v>0</v>
      </c>
      <c r="J63" s="12">
        <v>0</v>
      </c>
      <c r="K63" s="12">
        <v>0</v>
      </c>
      <c r="L63" s="12">
        <v>0</v>
      </c>
      <c r="M63" s="12">
        <v>0</v>
      </c>
      <c r="N63" s="12">
        <v>0</v>
      </c>
      <c r="O63" s="12">
        <v>0</v>
      </c>
      <c r="P63" s="12">
        <v>0</v>
      </c>
      <c r="Q63" s="12">
        <v>0</v>
      </c>
      <c r="R63" s="12">
        <v>0</v>
      </c>
      <c r="S63" s="12">
        <v>0</v>
      </c>
      <c r="T63" s="12">
        <v>0</v>
      </c>
      <c r="U63" s="12">
        <v>0</v>
      </c>
      <c r="V63" s="12">
        <v>0</v>
      </c>
      <c r="W63" s="12">
        <v>0</v>
      </c>
      <c r="X63" s="12">
        <v>0</v>
      </c>
      <c r="Y63" s="12">
        <v>0</v>
      </c>
      <c r="Z63" s="12"/>
      <c r="AA63" s="12">
        <v>0</v>
      </c>
      <c r="AB63" s="12">
        <v>0</v>
      </c>
      <c r="AC63" s="12">
        <v>0</v>
      </c>
      <c r="AD63" s="12">
        <v>0</v>
      </c>
      <c r="AE63" s="15">
        <v>0</v>
      </c>
      <c r="AF63" s="15">
        <v>0</v>
      </c>
      <c r="AG63" s="15">
        <v>0</v>
      </c>
      <c r="AH63" s="15">
        <v>0</v>
      </c>
      <c r="AI63" s="12">
        <v>0</v>
      </c>
      <c r="AJ63" s="12">
        <v>0</v>
      </c>
      <c r="AK63" s="12">
        <v>0</v>
      </c>
      <c r="AL63" s="12">
        <v>0</v>
      </c>
      <c r="AM63" s="12">
        <v>0</v>
      </c>
      <c r="AN63" s="12">
        <v>0</v>
      </c>
      <c r="AO63" s="12">
        <v>0</v>
      </c>
      <c r="AP63" s="12">
        <v>0</v>
      </c>
      <c r="AQ63" s="12">
        <v>0</v>
      </c>
      <c r="AR63" s="12">
        <v>0</v>
      </c>
      <c r="AS63" s="12">
        <v>0</v>
      </c>
      <c r="AT63" s="12">
        <v>0</v>
      </c>
      <c r="AU63" s="12">
        <v>0</v>
      </c>
      <c r="AV63" s="12">
        <v>0</v>
      </c>
      <c r="AW63" s="12">
        <v>0</v>
      </c>
      <c r="AX63" s="12">
        <v>0</v>
      </c>
      <c r="AY63" s="12">
        <v>0</v>
      </c>
      <c r="AZ63" s="12">
        <v>0</v>
      </c>
      <c r="BA63" s="12">
        <v>0</v>
      </c>
      <c r="BB63" s="12">
        <v>0</v>
      </c>
      <c r="BC63" s="12">
        <v>0</v>
      </c>
      <c r="BD63" s="12">
        <v>0</v>
      </c>
      <c r="BE63" s="12">
        <v>0</v>
      </c>
      <c r="BF63" s="12">
        <v>0</v>
      </c>
      <c r="BG63" s="12">
        <v>0</v>
      </c>
      <c r="BH63" s="12">
        <v>0</v>
      </c>
      <c r="BI63" s="12">
        <v>0</v>
      </c>
      <c r="BJ63" s="12">
        <v>0</v>
      </c>
      <c r="BK63" s="12">
        <v>0</v>
      </c>
      <c r="BL63" s="12">
        <v>0</v>
      </c>
      <c r="BM63" s="12">
        <v>0</v>
      </c>
      <c r="BN63" s="12">
        <v>0</v>
      </c>
      <c r="BO63" s="12">
        <v>0</v>
      </c>
      <c r="BP63" s="12">
        <v>0</v>
      </c>
      <c r="BQ63" s="12">
        <v>0</v>
      </c>
      <c r="BR63" s="12">
        <v>0</v>
      </c>
      <c r="BS63" s="12">
        <v>0</v>
      </c>
      <c r="BT63" s="12">
        <v>0</v>
      </c>
      <c r="BU63" s="12">
        <v>0</v>
      </c>
      <c r="BV63" s="12">
        <v>0</v>
      </c>
      <c r="BW63" s="12">
        <v>0</v>
      </c>
      <c r="BX63" s="12">
        <v>0</v>
      </c>
      <c r="BY63" s="12">
        <v>0</v>
      </c>
      <c r="BZ63" s="12">
        <v>0</v>
      </c>
      <c r="CA63" s="12">
        <v>0</v>
      </c>
      <c r="CB63" s="12">
        <v>0</v>
      </c>
      <c r="CC63" s="12">
        <v>0</v>
      </c>
      <c r="CD63" s="12">
        <v>0</v>
      </c>
      <c r="CE63" s="12">
        <v>0</v>
      </c>
      <c r="CF63" s="12">
        <v>0</v>
      </c>
      <c r="CG63" s="12">
        <v>0</v>
      </c>
      <c r="CH63" s="12">
        <v>0</v>
      </c>
      <c r="CI63" s="12">
        <v>0</v>
      </c>
      <c r="CJ63" s="12">
        <v>0</v>
      </c>
      <c r="CK63" s="12">
        <v>0</v>
      </c>
      <c r="CL63" s="12">
        <v>0</v>
      </c>
      <c r="CM63" s="12">
        <v>0</v>
      </c>
      <c r="CN63" s="12">
        <v>0</v>
      </c>
      <c r="CO63" s="12">
        <v>0</v>
      </c>
      <c r="CP63" s="12">
        <v>0</v>
      </c>
      <c r="CQ63" s="12">
        <v>0</v>
      </c>
      <c r="CR63" s="12">
        <v>0</v>
      </c>
      <c r="CS63" s="12">
        <v>0</v>
      </c>
      <c r="CT63" s="12">
        <v>0</v>
      </c>
      <c r="CU63" s="12">
        <v>0</v>
      </c>
      <c r="CV63" s="12">
        <v>0</v>
      </c>
      <c r="CW63" s="12">
        <v>0</v>
      </c>
      <c r="CX63" s="12">
        <v>0</v>
      </c>
      <c r="CY63" s="12">
        <v>0</v>
      </c>
      <c r="CZ63" s="12">
        <f t="shared" si="24"/>
        <v>0</v>
      </c>
      <c r="DA63" s="12">
        <v>0</v>
      </c>
      <c r="DB63" s="12">
        <v>0</v>
      </c>
      <c r="DC63" s="12">
        <v>0</v>
      </c>
      <c r="DD63" s="12">
        <f t="shared" si="25"/>
        <v>0</v>
      </c>
      <c r="DE63" s="12">
        <f t="shared" si="26"/>
        <v>0</v>
      </c>
      <c r="DF63" s="12">
        <f t="shared" si="32"/>
        <v>0</v>
      </c>
      <c r="DG63" s="12">
        <v>0</v>
      </c>
      <c r="DH63" s="12">
        <f t="shared" si="27"/>
        <v>0</v>
      </c>
      <c r="DI63" s="12">
        <v>0</v>
      </c>
      <c r="DJ63" s="12">
        <v>0</v>
      </c>
      <c r="DK63" s="12">
        <v>0</v>
      </c>
      <c r="DL63" s="12">
        <v>0</v>
      </c>
      <c r="DM63" s="12">
        <v>0</v>
      </c>
      <c r="DN63" s="12">
        <v>0</v>
      </c>
      <c r="DO63" s="12">
        <v>0</v>
      </c>
      <c r="DP63" s="12">
        <v>0</v>
      </c>
      <c r="DQ63" s="12">
        <v>0</v>
      </c>
      <c r="DR63" s="12">
        <v>0</v>
      </c>
      <c r="DS63" s="12">
        <v>0</v>
      </c>
      <c r="DT63" s="12">
        <v>0</v>
      </c>
      <c r="DU63" s="12">
        <v>0</v>
      </c>
      <c r="DV63" s="12">
        <v>0</v>
      </c>
      <c r="DW63" s="12">
        <v>0</v>
      </c>
      <c r="DX63" s="12">
        <v>0</v>
      </c>
      <c r="DY63" s="12">
        <v>0</v>
      </c>
      <c r="DZ63" s="12">
        <v>0</v>
      </c>
      <c r="EA63" s="12">
        <v>0</v>
      </c>
      <c r="EB63" s="12">
        <v>0</v>
      </c>
      <c r="EC63" s="12">
        <v>0</v>
      </c>
      <c r="ED63" s="12">
        <f t="shared" si="28"/>
        <v>0</v>
      </c>
      <c r="EE63" s="12">
        <v>0</v>
      </c>
      <c r="EF63" s="12">
        <v>0</v>
      </c>
      <c r="EG63" s="12">
        <v>0</v>
      </c>
      <c r="EH63" s="12">
        <v>0</v>
      </c>
      <c r="EI63" s="12">
        <v>0</v>
      </c>
      <c r="EJ63" s="12">
        <v>0</v>
      </c>
      <c r="EK63" s="12">
        <v>0</v>
      </c>
      <c r="EL63" s="12">
        <v>0</v>
      </c>
      <c r="EM63" s="12">
        <v>0</v>
      </c>
      <c r="EN63" s="12">
        <v>0</v>
      </c>
      <c r="EO63" s="12">
        <v>0</v>
      </c>
      <c r="EP63" s="12">
        <v>0</v>
      </c>
      <c r="EQ63" s="12">
        <v>0</v>
      </c>
      <c r="ER63" s="12">
        <v>0</v>
      </c>
      <c r="ES63" s="12">
        <v>0</v>
      </c>
      <c r="ET63" s="12">
        <v>0</v>
      </c>
      <c r="EU63" s="12">
        <v>0</v>
      </c>
      <c r="EV63" s="12">
        <v>0</v>
      </c>
      <c r="EW63" s="12">
        <v>0</v>
      </c>
      <c r="EX63" s="12">
        <v>0</v>
      </c>
      <c r="EY63" s="12">
        <v>0</v>
      </c>
      <c r="EZ63" s="12">
        <v>0</v>
      </c>
      <c r="FA63" s="12"/>
      <c r="FB63" s="12"/>
      <c r="FC63" s="12"/>
      <c r="FD63" s="12"/>
      <c r="FE63" s="12"/>
      <c r="FF63" s="12"/>
      <c r="FG63" s="12">
        <v>0</v>
      </c>
      <c r="FH63" s="12">
        <v>0</v>
      </c>
      <c r="FI63" s="12">
        <v>0</v>
      </c>
      <c r="FJ63" s="12">
        <v>0</v>
      </c>
      <c r="FK63" s="12">
        <v>0</v>
      </c>
      <c r="FL63" s="12">
        <v>0</v>
      </c>
      <c r="FM63" s="12">
        <f t="shared" si="29"/>
        <v>0</v>
      </c>
      <c r="FN63" s="12">
        <v>0</v>
      </c>
      <c r="FO63" s="12">
        <v>0</v>
      </c>
      <c r="FP63" s="12">
        <v>0</v>
      </c>
      <c r="FQ63" s="12">
        <v>0</v>
      </c>
      <c r="FR63" s="12">
        <v>0</v>
      </c>
      <c r="FS63" s="12">
        <v>0</v>
      </c>
      <c r="FT63" s="12">
        <v>0</v>
      </c>
      <c r="FU63" s="12">
        <v>0</v>
      </c>
      <c r="FV63" s="12">
        <v>0</v>
      </c>
      <c r="FW63" s="12">
        <f t="shared" si="30"/>
        <v>0</v>
      </c>
      <c r="FX63" s="12">
        <v>0</v>
      </c>
      <c r="FY63" s="12">
        <v>0</v>
      </c>
      <c r="FZ63" s="12">
        <v>0</v>
      </c>
      <c r="GA63" s="12">
        <v>0</v>
      </c>
      <c r="GB63" s="12">
        <v>0</v>
      </c>
      <c r="GC63" s="12">
        <v>0</v>
      </c>
      <c r="GD63" s="12">
        <v>0</v>
      </c>
      <c r="GE63" s="12">
        <v>0</v>
      </c>
      <c r="GF63" s="12">
        <v>0</v>
      </c>
      <c r="GG63" s="12">
        <v>0</v>
      </c>
      <c r="GH63" s="12">
        <v>0</v>
      </c>
      <c r="GI63" s="12">
        <v>0</v>
      </c>
      <c r="GJ63" s="12">
        <v>0</v>
      </c>
      <c r="GK63" s="12">
        <v>0</v>
      </c>
      <c r="GL63" s="12">
        <v>0</v>
      </c>
      <c r="GM63" s="12">
        <v>0</v>
      </c>
      <c r="GN63" s="12">
        <v>0</v>
      </c>
      <c r="GO63" s="12">
        <v>0</v>
      </c>
      <c r="GP63" s="12">
        <v>0</v>
      </c>
      <c r="GQ63" s="12">
        <v>0</v>
      </c>
      <c r="GR63" s="12">
        <v>0</v>
      </c>
      <c r="GS63" s="12">
        <v>0</v>
      </c>
      <c r="GT63" s="12">
        <v>0</v>
      </c>
      <c r="GU63" s="12">
        <v>0</v>
      </c>
      <c r="GV63" s="12"/>
      <c r="GW63" s="12"/>
      <c r="GX63" s="12"/>
      <c r="GY63" s="12"/>
      <c r="GZ63" s="12"/>
      <c r="HA63" s="12"/>
      <c r="HB63" s="12"/>
      <c r="HC63" s="12"/>
      <c r="HD63" s="12">
        <v>0</v>
      </c>
      <c r="HE63" s="12">
        <v>0</v>
      </c>
      <c r="HF63" s="12">
        <v>0</v>
      </c>
      <c r="HG63" s="12">
        <v>0</v>
      </c>
      <c r="HH63" s="12">
        <v>0</v>
      </c>
      <c r="HI63" s="12">
        <v>0</v>
      </c>
      <c r="HJ63" s="12">
        <v>0</v>
      </c>
      <c r="HK63" s="12">
        <f t="shared" si="33"/>
        <v>0</v>
      </c>
      <c r="HL63" s="12">
        <v>0</v>
      </c>
      <c r="HM63" s="12">
        <v>0</v>
      </c>
      <c r="HN63" s="12">
        <f t="shared" si="34"/>
        <v>0</v>
      </c>
      <c r="HO63" s="12">
        <v>0</v>
      </c>
      <c r="HP63" s="12">
        <v>0</v>
      </c>
      <c r="HQ63" s="12">
        <f t="shared" si="35"/>
        <v>0</v>
      </c>
      <c r="HR63" s="12">
        <v>0</v>
      </c>
      <c r="HS63" s="12">
        <v>0</v>
      </c>
      <c r="HT63" s="12">
        <f t="shared" si="31"/>
        <v>0</v>
      </c>
      <c r="HU63" s="12">
        <v>0</v>
      </c>
      <c r="HV63" s="12">
        <v>0</v>
      </c>
      <c r="HW63" s="12">
        <f t="shared" si="36"/>
        <v>0</v>
      </c>
      <c r="HX63" s="12">
        <v>0</v>
      </c>
      <c r="HY63" s="12">
        <v>0</v>
      </c>
      <c r="HZ63" s="12">
        <v>0</v>
      </c>
      <c r="IA63" s="12">
        <v>0</v>
      </c>
      <c r="IB63" s="12">
        <v>0</v>
      </c>
      <c r="IC63" s="12">
        <v>0</v>
      </c>
      <c r="ID63" s="12">
        <v>0</v>
      </c>
      <c r="IE63" s="12"/>
      <c r="IF63" s="12"/>
      <c r="IG63" s="12"/>
      <c r="IH63" s="12"/>
      <c r="II63" s="12"/>
      <c r="IJ63" s="12"/>
      <c r="IK63" s="12"/>
      <c r="IL63" s="12"/>
      <c r="IM63" s="12"/>
      <c r="IN63" s="12"/>
      <c r="IO63" s="12"/>
      <c r="IP63" s="12"/>
      <c r="IQ63" s="12"/>
      <c r="IR63" s="12"/>
      <c r="IS63" s="12"/>
      <c r="IT63" s="12"/>
      <c r="IU63" s="12"/>
      <c r="IV63" s="12"/>
      <c r="IW63" s="12"/>
      <c r="IX63" s="12"/>
      <c r="IY63" s="12"/>
      <c r="IZ63" s="12"/>
      <c r="JA63" s="12"/>
      <c r="JB63" s="12"/>
      <c r="JC63" s="12"/>
      <c r="JD63" s="12"/>
      <c r="JE63" s="12"/>
      <c r="JF63" s="12"/>
      <c r="JG63" s="12"/>
      <c r="JH63" s="12"/>
      <c r="JI63" s="12"/>
      <c r="JJ63" s="12"/>
      <c r="JK63" s="12"/>
      <c r="JL63" s="12"/>
      <c r="JM63" s="12"/>
      <c r="JN63" s="12"/>
      <c r="JO63" s="12"/>
      <c r="JP63" s="12"/>
      <c r="JQ63" s="12"/>
      <c r="JR63" s="12"/>
      <c r="JS63" s="12"/>
      <c r="JT63" s="12"/>
      <c r="JU63" s="12"/>
      <c r="JV63" s="12"/>
      <c r="JW63" s="12"/>
      <c r="JX63" s="12"/>
      <c r="JY63" s="12"/>
      <c r="JZ63" s="12"/>
      <c r="KA63" s="12"/>
      <c r="KB63" s="12"/>
      <c r="KC63" s="12"/>
      <c r="KD63" s="12"/>
      <c r="KE63" s="12"/>
      <c r="KF63" s="12"/>
      <c r="KG63" s="12"/>
      <c r="KH63" s="12"/>
      <c r="KI63" s="12"/>
      <c r="KJ63" s="12"/>
      <c r="KK63" s="12"/>
      <c r="KL63" s="12"/>
      <c r="KM63" s="12"/>
      <c r="KN63" s="12"/>
      <c r="KO63" s="12"/>
      <c r="KP63" s="12"/>
      <c r="KQ63" s="12"/>
      <c r="KR63" s="12"/>
      <c r="KS63" s="12"/>
      <c r="KT63" s="12"/>
      <c r="KU63" s="12"/>
      <c r="KV63" s="12"/>
      <c r="KW63" s="12"/>
      <c r="KX63" s="12"/>
      <c r="KY63" s="12"/>
      <c r="KZ63" s="12"/>
      <c r="LA63" s="12"/>
      <c r="LB63" s="12"/>
      <c r="LC63" s="12"/>
      <c r="LD63" s="12"/>
      <c r="LE63" s="12"/>
      <c r="LF63" s="12"/>
      <c r="LG63" s="12"/>
      <c r="LH63" s="12"/>
      <c r="LI63" s="12"/>
      <c r="LJ63" s="12"/>
      <c r="LK63" s="12"/>
      <c r="LL63" s="12"/>
      <c r="LM63" s="12"/>
      <c r="LN63" s="12"/>
      <c r="LO63" s="12"/>
      <c r="LP63" s="12"/>
      <c r="LQ63" s="12"/>
      <c r="LR63" s="12"/>
      <c r="LS63" s="12">
        <v>0</v>
      </c>
      <c r="LT63" s="12">
        <v>0</v>
      </c>
      <c r="LU63" s="12">
        <v>0</v>
      </c>
      <c r="LV63" s="12">
        <v>0</v>
      </c>
      <c r="LW63" s="12">
        <v>0</v>
      </c>
      <c r="LX63" s="12">
        <v>0</v>
      </c>
      <c r="LY63" s="12">
        <v>0</v>
      </c>
      <c r="LZ63" s="12">
        <v>0</v>
      </c>
      <c r="MA63" s="12">
        <v>0</v>
      </c>
      <c r="MB63" s="12">
        <v>0</v>
      </c>
      <c r="MC63" s="12">
        <v>0</v>
      </c>
      <c r="MD63" s="12">
        <v>0</v>
      </c>
      <c r="ME63" s="12">
        <v>0</v>
      </c>
      <c r="MF63" s="12">
        <v>0</v>
      </c>
      <c r="MG63" s="12">
        <v>0</v>
      </c>
      <c r="MH63" s="12">
        <v>0</v>
      </c>
      <c r="MI63" s="12">
        <v>0</v>
      </c>
      <c r="MJ63" s="12">
        <v>0</v>
      </c>
      <c r="MK63" s="12">
        <v>0</v>
      </c>
      <c r="ML63" s="12">
        <v>0</v>
      </c>
      <c r="MM63" s="12">
        <v>0</v>
      </c>
      <c r="MN63" s="12">
        <v>0</v>
      </c>
      <c r="MO63" s="12">
        <v>0</v>
      </c>
      <c r="MP63" s="12">
        <f t="shared" si="37"/>
        <v>0</v>
      </c>
      <c r="MQ63" s="12">
        <v>0</v>
      </c>
      <c r="MR63" s="12">
        <v>0</v>
      </c>
      <c r="MS63" s="12">
        <v>0</v>
      </c>
      <c r="MT63" s="12">
        <v>0</v>
      </c>
      <c r="MU63" s="12">
        <v>0</v>
      </c>
      <c r="MV63" s="12">
        <v>0</v>
      </c>
      <c r="MW63" s="12">
        <v>0</v>
      </c>
      <c r="MX63" s="12">
        <v>0</v>
      </c>
      <c r="MY63" s="12">
        <v>0</v>
      </c>
      <c r="MZ63" s="12">
        <v>0</v>
      </c>
      <c r="NA63" s="12">
        <v>0</v>
      </c>
      <c r="NB63" s="12">
        <v>0</v>
      </c>
      <c r="NC63" s="12">
        <v>0</v>
      </c>
      <c r="ND63" s="12">
        <v>0</v>
      </c>
      <c r="NE63" s="12">
        <v>0</v>
      </c>
      <c r="NF63" s="12">
        <v>0</v>
      </c>
      <c r="NG63" s="12">
        <v>0</v>
      </c>
      <c r="NH63" s="12">
        <v>0</v>
      </c>
      <c r="NI63" s="12">
        <v>0</v>
      </c>
      <c r="NJ63" s="12">
        <v>0</v>
      </c>
      <c r="NK63" s="12">
        <v>0</v>
      </c>
      <c r="NL63" s="12">
        <v>0</v>
      </c>
      <c r="NM63" s="12">
        <v>0</v>
      </c>
      <c r="NN63" s="12">
        <v>0</v>
      </c>
      <c r="NO63" s="12">
        <v>0</v>
      </c>
      <c r="NP63" s="12">
        <v>0</v>
      </c>
      <c r="NQ63" s="12">
        <v>0</v>
      </c>
      <c r="NR63" s="12">
        <v>0</v>
      </c>
      <c r="NS63" s="12">
        <v>0</v>
      </c>
      <c r="NT63" s="12">
        <v>0</v>
      </c>
      <c r="NU63" s="12">
        <v>0</v>
      </c>
      <c r="NV63" s="12">
        <v>0</v>
      </c>
      <c r="NW63" s="12">
        <v>0</v>
      </c>
      <c r="NX63" s="12">
        <v>0</v>
      </c>
      <c r="NY63" s="12">
        <v>0</v>
      </c>
      <c r="NZ63" s="12">
        <v>0</v>
      </c>
      <c r="OA63" s="12">
        <v>0</v>
      </c>
      <c r="OB63" s="12">
        <v>0</v>
      </c>
      <c r="OC63" s="12">
        <v>0</v>
      </c>
      <c r="OD63" s="12">
        <v>0</v>
      </c>
      <c r="OE63" s="12">
        <v>0</v>
      </c>
      <c r="OF63" s="12">
        <v>0</v>
      </c>
      <c r="OG63" s="12">
        <v>0</v>
      </c>
      <c r="OH63" s="12">
        <v>0</v>
      </c>
      <c r="OI63" s="12">
        <v>0</v>
      </c>
      <c r="OJ63" s="12">
        <v>0</v>
      </c>
      <c r="OK63" s="12">
        <v>0</v>
      </c>
      <c r="OL63" s="12">
        <v>0</v>
      </c>
      <c r="OM63" s="12">
        <v>0</v>
      </c>
      <c r="ON63" s="12">
        <v>0</v>
      </c>
      <c r="OO63" s="12">
        <v>0</v>
      </c>
      <c r="OP63" s="12">
        <v>0</v>
      </c>
      <c r="OQ63" s="12">
        <v>0</v>
      </c>
      <c r="OR63" s="12">
        <v>0</v>
      </c>
      <c r="OS63" s="12"/>
      <c r="OT63" s="12">
        <f t="shared" si="38"/>
        <v>0</v>
      </c>
      <c r="OU63" s="12"/>
      <c r="OV63" s="13"/>
      <c r="OW63" s="13"/>
      <c r="OX63" s="13"/>
      <c r="OY63" s="13"/>
      <c r="OZ63" s="13"/>
      <c r="PA63" s="13"/>
      <c r="PB63" s="13"/>
      <c r="PC63" s="13"/>
      <c r="PD63" s="13"/>
      <c r="PE63" s="13"/>
      <c r="PF63" s="13"/>
      <c r="PG63" s="13"/>
      <c r="PH63" s="13"/>
      <c r="PI63" s="13"/>
      <c r="PJ63" s="13"/>
      <c r="PK63" s="13"/>
      <c r="PL63" s="13"/>
      <c r="PM63" s="13"/>
      <c r="PN63" s="13"/>
      <c r="PO63" s="13"/>
      <c r="PP63" s="13"/>
      <c r="PQ63" s="13"/>
      <c r="PR63" s="13"/>
      <c r="PS63" s="13"/>
      <c r="PT63" s="13"/>
      <c r="PU63" s="13"/>
      <c r="PV63" s="13"/>
      <c r="PW63" s="13"/>
      <c r="PX63" s="13"/>
      <c r="PY63" s="13"/>
      <c r="PZ63" s="13"/>
      <c r="QA63" s="13"/>
      <c r="QB63" s="13"/>
      <c r="QC63" s="13"/>
      <c r="QD63" s="13"/>
      <c r="QE63" s="13"/>
      <c r="QF63" s="13"/>
      <c r="QG63" s="13"/>
      <c r="QH63" s="13"/>
      <c r="QI63" s="13"/>
    </row>
    <row r="64" spans="1:451" s="14" customFormat="1" ht="12.75" x14ac:dyDescent="0.2">
      <c r="A64" s="2">
        <v>312000</v>
      </c>
      <c r="B64" s="10" t="s">
        <v>537</v>
      </c>
      <c r="C64" s="10" t="s">
        <v>247</v>
      </c>
      <c r="D64" s="11">
        <v>2076</v>
      </c>
      <c r="E64" s="12">
        <v>0</v>
      </c>
      <c r="F64" s="12">
        <v>0</v>
      </c>
      <c r="G64" s="12">
        <v>0</v>
      </c>
      <c r="H64" s="12">
        <v>0</v>
      </c>
      <c r="I64" s="12">
        <v>0</v>
      </c>
      <c r="J64" s="12">
        <v>0</v>
      </c>
      <c r="K64" s="12">
        <v>0</v>
      </c>
      <c r="L64" s="12">
        <v>0</v>
      </c>
      <c r="M64" s="12">
        <v>0</v>
      </c>
      <c r="N64" s="12">
        <v>0</v>
      </c>
      <c r="O64" s="12">
        <v>0</v>
      </c>
      <c r="P64" s="12">
        <v>0</v>
      </c>
      <c r="Q64" s="12">
        <v>0</v>
      </c>
      <c r="R64" s="12">
        <v>0</v>
      </c>
      <c r="S64" s="12">
        <v>0</v>
      </c>
      <c r="T64" s="12">
        <v>0</v>
      </c>
      <c r="U64" s="12">
        <v>0</v>
      </c>
      <c r="V64" s="12">
        <v>0</v>
      </c>
      <c r="W64" s="12">
        <v>0</v>
      </c>
      <c r="X64" s="12">
        <v>0</v>
      </c>
      <c r="Y64" s="12">
        <v>0</v>
      </c>
      <c r="Z64" s="12"/>
      <c r="AA64" s="12">
        <v>0</v>
      </c>
      <c r="AB64" s="12">
        <v>0</v>
      </c>
      <c r="AC64" s="12">
        <v>0</v>
      </c>
      <c r="AD64" s="12">
        <v>0</v>
      </c>
      <c r="AE64" s="15">
        <v>0</v>
      </c>
      <c r="AF64" s="15">
        <v>0</v>
      </c>
      <c r="AG64" s="15">
        <v>0</v>
      </c>
      <c r="AH64" s="15">
        <v>0</v>
      </c>
      <c r="AI64" s="12">
        <v>0</v>
      </c>
      <c r="AJ64" s="12">
        <v>0</v>
      </c>
      <c r="AK64" s="12">
        <v>0</v>
      </c>
      <c r="AL64" s="12">
        <v>0</v>
      </c>
      <c r="AM64" s="12">
        <v>0</v>
      </c>
      <c r="AN64" s="12">
        <v>0</v>
      </c>
      <c r="AO64" s="12">
        <v>0</v>
      </c>
      <c r="AP64" s="12">
        <v>0</v>
      </c>
      <c r="AQ64" s="12">
        <v>0</v>
      </c>
      <c r="AR64" s="12">
        <v>0</v>
      </c>
      <c r="AS64" s="12">
        <v>0</v>
      </c>
      <c r="AT64" s="12">
        <v>0</v>
      </c>
      <c r="AU64" s="12">
        <v>0</v>
      </c>
      <c r="AV64" s="12">
        <v>0</v>
      </c>
      <c r="AW64" s="12">
        <v>0</v>
      </c>
      <c r="AX64" s="12">
        <v>0</v>
      </c>
      <c r="AY64" s="12">
        <v>0</v>
      </c>
      <c r="AZ64" s="12">
        <v>0</v>
      </c>
      <c r="BA64" s="12">
        <v>0</v>
      </c>
      <c r="BB64" s="12">
        <v>0</v>
      </c>
      <c r="BC64" s="12">
        <v>0</v>
      </c>
      <c r="BD64" s="12">
        <v>0</v>
      </c>
      <c r="BE64" s="12">
        <v>0</v>
      </c>
      <c r="BF64" s="12">
        <v>0</v>
      </c>
      <c r="BG64" s="12">
        <v>0</v>
      </c>
      <c r="BH64" s="12">
        <v>0</v>
      </c>
      <c r="BI64" s="12">
        <v>0</v>
      </c>
      <c r="BJ64" s="12">
        <v>0</v>
      </c>
      <c r="BK64" s="12">
        <v>0</v>
      </c>
      <c r="BL64" s="12">
        <v>0</v>
      </c>
      <c r="BM64" s="12">
        <v>0</v>
      </c>
      <c r="BN64" s="12">
        <v>0</v>
      </c>
      <c r="BO64" s="12">
        <v>0</v>
      </c>
      <c r="BP64" s="12">
        <v>0</v>
      </c>
      <c r="BQ64" s="12">
        <v>0</v>
      </c>
      <c r="BR64" s="12">
        <v>0</v>
      </c>
      <c r="BS64" s="12">
        <v>0</v>
      </c>
      <c r="BT64" s="12">
        <v>0</v>
      </c>
      <c r="BU64" s="12">
        <v>0</v>
      </c>
      <c r="BV64" s="12">
        <v>0</v>
      </c>
      <c r="BW64" s="12">
        <v>0</v>
      </c>
      <c r="BX64" s="12">
        <v>0</v>
      </c>
      <c r="BY64" s="12">
        <v>0</v>
      </c>
      <c r="BZ64" s="12">
        <v>0</v>
      </c>
      <c r="CA64" s="12">
        <v>0</v>
      </c>
      <c r="CB64" s="12">
        <v>0</v>
      </c>
      <c r="CC64" s="12">
        <v>0</v>
      </c>
      <c r="CD64" s="12">
        <v>0</v>
      </c>
      <c r="CE64" s="12">
        <v>0</v>
      </c>
      <c r="CF64" s="12">
        <v>0</v>
      </c>
      <c r="CG64" s="12">
        <v>0</v>
      </c>
      <c r="CH64" s="12">
        <v>0</v>
      </c>
      <c r="CI64" s="12">
        <v>0</v>
      </c>
      <c r="CJ64" s="12">
        <v>0</v>
      </c>
      <c r="CK64" s="12">
        <v>0</v>
      </c>
      <c r="CL64" s="12">
        <v>0</v>
      </c>
      <c r="CM64" s="12">
        <v>0</v>
      </c>
      <c r="CN64" s="12">
        <v>0</v>
      </c>
      <c r="CO64" s="12">
        <v>0</v>
      </c>
      <c r="CP64" s="12">
        <v>0</v>
      </c>
      <c r="CQ64" s="12">
        <v>0</v>
      </c>
      <c r="CR64" s="12">
        <v>0</v>
      </c>
      <c r="CS64" s="12">
        <v>0</v>
      </c>
      <c r="CT64" s="12">
        <v>0</v>
      </c>
      <c r="CU64" s="12">
        <v>0</v>
      </c>
      <c r="CV64" s="12">
        <v>0</v>
      </c>
      <c r="CW64" s="12">
        <v>0</v>
      </c>
      <c r="CX64" s="12">
        <v>0</v>
      </c>
      <c r="CY64" s="12">
        <v>0</v>
      </c>
      <c r="CZ64" s="12">
        <f t="shared" si="24"/>
        <v>0</v>
      </c>
      <c r="DA64" s="12">
        <v>0</v>
      </c>
      <c r="DB64" s="12">
        <v>0</v>
      </c>
      <c r="DC64" s="12">
        <v>0</v>
      </c>
      <c r="DD64" s="12">
        <f t="shared" si="25"/>
        <v>0</v>
      </c>
      <c r="DE64" s="12">
        <f t="shared" si="26"/>
        <v>0</v>
      </c>
      <c r="DF64" s="12">
        <f t="shared" si="32"/>
        <v>0</v>
      </c>
      <c r="DG64" s="12">
        <v>0</v>
      </c>
      <c r="DH64" s="12">
        <f t="shared" si="27"/>
        <v>0</v>
      </c>
      <c r="DI64" s="12">
        <v>0</v>
      </c>
      <c r="DJ64" s="12">
        <v>0</v>
      </c>
      <c r="DK64" s="12">
        <v>0</v>
      </c>
      <c r="DL64" s="12">
        <v>0</v>
      </c>
      <c r="DM64" s="12">
        <v>0</v>
      </c>
      <c r="DN64" s="12">
        <v>0</v>
      </c>
      <c r="DO64" s="12">
        <v>0</v>
      </c>
      <c r="DP64" s="12">
        <v>0</v>
      </c>
      <c r="DQ64" s="12">
        <v>0</v>
      </c>
      <c r="DR64" s="12">
        <v>0</v>
      </c>
      <c r="DS64" s="12">
        <v>0</v>
      </c>
      <c r="DT64" s="12">
        <v>0</v>
      </c>
      <c r="DU64" s="12">
        <v>0</v>
      </c>
      <c r="DV64" s="12">
        <v>0</v>
      </c>
      <c r="DW64" s="12">
        <v>0</v>
      </c>
      <c r="DX64" s="12">
        <v>0</v>
      </c>
      <c r="DY64" s="12">
        <v>0</v>
      </c>
      <c r="DZ64" s="12">
        <v>0</v>
      </c>
      <c r="EA64" s="12">
        <v>0</v>
      </c>
      <c r="EB64" s="12">
        <v>0</v>
      </c>
      <c r="EC64" s="12">
        <v>0</v>
      </c>
      <c r="ED64" s="12">
        <f t="shared" si="28"/>
        <v>0</v>
      </c>
      <c r="EE64" s="12">
        <v>0</v>
      </c>
      <c r="EF64" s="12">
        <v>0</v>
      </c>
      <c r="EG64" s="12">
        <v>0</v>
      </c>
      <c r="EH64" s="12">
        <v>0</v>
      </c>
      <c r="EI64" s="12">
        <v>0</v>
      </c>
      <c r="EJ64" s="12">
        <v>0</v>
      </c>
      <c r="EK64" s="12">
        <v>0</v>
      </c>
      <c r="EL64" s="12">
        <v>0</v>
      </c>
      <c r="EM64" s="12">
        <v>0</v>
      </c>
      <c r="EN64" s="12">
        <v>0</v>
      </c>
      <c r="EO64" s="12">
        <v>0</v>
      </c>
      <c r="EP64" s="12">
        <v>0</v>
      </c>
      <c r="EQ64" s="12">
        <v>0</v>
      </c>
      <c r="ER64" s="12">
        <v>0</v>
      </c>
      <c r="ES64" s="12">
        <v>0</v>
      </c>
      <c r="ET64" s="12">
        <v>0</v>
      </c>
      <c r="EU64" s="12">
        <v>0</v>
      </c>
      <c r="EV64" s="12">
        <v>0</v>
      </c>
      <c r="EW64" s="12">
        <v>0</v>
      </c>
      <c r="EX64" s="12">
        <v>0</v>
      </c>
      <c r="EY64" s="12">
        <v>0</v>
      </c>
      <c r="EZ64" s="12">
        <v>0</v>
      </c>
      <c r="FA64" s="12"/>
      <c r="FB64" s="12"/>
      <c r="FC64" s="12"/>
      <c r="FD64" s="12"/>
      <c r="FE64" s="12"/>
      <c r="FF64" s="12"/>
      <c r="FG64" s="12">
        <v>0</v>
      </c>
      <c r="FH64" s="12">
        <v>0</v>
      </c>
      <c r="FI64" s="12">
        <v>0</v>
      </c>
      <c r="FJ64" s="12">
        <v>0</v>
      </c>
      <c r="FK64" s="12">
        <v>0</v>
      </c>
      <c r="FL64" s="12">
        <v>0</v>
      </c>
      <c r="FM64" s="12">
        <f t="shared" si="29"/>
        <v>0</v>
      </c>
      <c r="FN64" s="12">
        <v>0</v>
      </c>
      <c r="FO64" s="12">
        <v>0</v>
      </c>
      <c r="FP64" s="12">
        <v>0</v>
      </c>
      <c r="FQ64" s="12">
        <v>0</v>
      </c>
      <c r="FR64" s="12">
        <v>0</v>
      </c>
      <c r="FS64" s="12">
        <v>0</v>
      </c>
      <c r="FT64" s="12">
        <v>0</v>
      </c>
      <c r="FU64" s="12">
        <v>0</v>
      </c>
      <c r="FV64" s="12">
        <v>0</v>
      </c>
      <c r="FW64" s="12">
        <f t="shared" si="30"/>
        <v>0</v>
      </c>
      <c r="FX64" s="12">
        <v>0</v>
      </c>
      <c r="FY64" s="12">
        <v>0</v>
      </c>
      <c r="FZ64" s="12">
        <v>0</v>
      </c>
      <c r="GA64" s="12">
        <v>0</v>
      </c>
      <c r="GB64" s="12">
        <v>0</v>
      </c>
      <c r="GC64" s="12">
        <v>0</v>
      </c>
      <c r="GD64" s="12">
        <v>0</v>
      </c>
      <c r="GE64" s="12">
        <v>0</v>
      </c>
      <c r="GF64" s="12">
        <v>0</v>
      </c>
      <c r="GG64" s="12">
        <v>0</v>
      </c>
      <c r="GH64" s="12">
        <v>0</v>
      </c>
      <c r="GI64" s="12">
        <v>0</v>
      </c>
      <c r="GJ64" s="12">
        <v>0</v>
      </c>
      <c r="GK64" s="12">
        <v>0</v>
      </c>
      <c r="GL64" s="12">
        <v>0</v>
      </c>
      <c r="GM64" s="12">
        <v>0</v>
      </c>
      <c r="GN64" s="12">
        <v>0</v>
      </c>
      <c r="GO64" s="12">
        <v>0</v>
      </c>
      <c r="GP64" s="12">
        <v>0</v>
      </c>
      <c r="GQ64" s="12">
        <v>0</v>
      </c>
      <c r="GR64" s="12">
        <v>0</v>
      </c>
      <c r="GS64" s="12">
        <v>0</v>
      </c>
      <c r="GT64" s="12">
        <v>0</v>
      </c>
      <c r="GU64" s="12">
        <v>0</v>
      </c>
      <c r="GV64" s="12"/>
      <c r="GW64" s="12"/>
      <c r="GX64" s="12"/>
      <c r="GY64" s="12"/>
      <c r="GZ64" s="12"/>
      <c r="HA64" s="12"/>
      <c r="HB64" s="12"/>
      <c r="HC64" s="12"/>
      <c r="HD64" s="12">
        <v>0</v>
      </c>
      <c r="HE64" s="12">
        <v>0</v>
      </c>
      <c r="HF64" s="12">
        <v>0</v>
      </c>
      <c r="HG64" s="12">
        <v>0</v>
      </c>
      <c r="HH64" s="12">
        <v>0</v>
      </c>
      <c r="HI64" s="12">
        <v>0</v>
      </c>
      <c r="HJ64" s="12">
        <v>0</v>
      </c>
      <c r="HK64" s="12">
        <f t="shared" si="33"/>
        <v>0</v>
      </c>
      <c r="HL64" s="12">
        <v>0</v>
      </c>
      <c r="HM64" s="12">
        <v>0</v>
      </c>
      <c r="HN64" s="12">
        <f t="shared" si="34"/>
        <v>0</v>
      </c>
      <c r="HO64" s="12">
        <v>0</v>
      </c>
      <c r="HP64" s="12">
        <v>0</v>
      </c>
      <c r="HQ64" s="12">
        <f t="shared" si="35"/>
        <v>0</v>
      </c>
      <c r="HR64" s="12">
        <v>0</v>
      </c>
      <c r="HS64" s="12">
        <v>0</v>
      </c>
      <c r="HT64" s="12">
        <f t="shared" si="31"/>
        <v>0</v>
      </c>
      <c r="HU64" s="12">
        <v>0</v>
      </c>
      <c r="HV64" s="12">
        <v>0</v>
      </c>
      <c r="HW64" s="12">
        <f t="shared" si="36"/>
        <v>0</v>
      </c>
      <c r="HX64" s="12">
        <v>0</v>
      </c>
      <c r="HY64" s="12">
        <v>0</v>
      </c>
      <c r="HZ64" s="12">
        <v>0</v>
      </c>
      <c r="IA64" s="12">
        <v>0</v>
      </c>
      <c r="IB64" s="12">
        <v>0</v>
      </c>
      <c r="IC64" s="12">
        <v>0</v>
      </c>
      <c r="ID64" s="12">
        <v>0</v>
      </c>
      <c r="IE64" s="12"/>
      <c r="IF64" s="12"/>
      <c r="IG64" s="12"/>
      <c r="IH64" s="12"/>
      <c r="II64" s="12"/>
      <c r="IJ64" s="12"/>
      <c r="IK64" s="12"/>
      <c r="IL64" s="12"/>
      <c r="IM64" s="12"/>
      <c r="IN64" s="12"/>
      <c r="IO64" s="12"/>
      <c r="IP64" s="12"/>
      <c r="IQ64" s="12"/>
      <c r="IR64" s="12"/>
      <c r="IS64" s="12"/>
      <c r="IT64" s="12"/>
      <c r="IU64" s="12"/>
      <c r="IV64" s="12"/>
      <c r="IW64" s="12"/>
      <c r="IX64" s="12"/>
      <c r="IY64" s="12"/>
      <c r="IZ64" s="12"/>
      <c r="JA64" s="12"/>
      <c r="JB64" s="12"/>
      <c r="JC64" s="12"/>
      <c r="JD64" s="12"/>
      <c r="JE64" s="12"/>
      <c r="JF64" s="12"/>
      <c r="JG64" s="12"/>
      <c r="JH64" s="12"/>
      <c r="JI64" s="12"/>
      <c r="JJ64" s="12"/>
      <c r="JK64" s="12"/>
      <c r="JL64" s="12"/>
      <c r="JM64" s="12"/>
      <c r="JN64" s="12"/>
      <c r="JO64" s="12"/>
      <c r="JP64" s="12"/>
      <c r="JQ64" s="12"/>
      <c r="JR64" s="12"/>
      <c r="JS64" s="12"/>
      <c r="JT64" s="12"/>
      <c r="JU64" s="12"/>
      <c r="JV64" s="12"/>
      <c r="JW64" s="12"/>
      <c r="JX64" s="12"/>
      <c r="JY64" s="12"/>
      <c r="JZ64" s="12"/>
      <c r="KA64" s="12"/>
      <c r="KB64" s="12"/>
      <c r="KC64" s="12"/>
      <c r="KD64" s="12"/>
      <c r="KE64" s="12"/>
      <c r="KF64" s="12"/>
      <c r="KG64" s="12"/>
      <c r="KH64" s="12"/>
      <c r="KI64" s="12"/>
      <c r="KJ64" s="12"/>
      <c r="KK64" s="12"/>
      <c r="KL64" s="12"/>
      <c r="KM64" s="12"/>
      <c r="KN64" s="12"/>
      <c r="KO64" s="12"/>
      <c r="KP64" s="12"/>
      <c r="KQ64" s="12"/>
      <c r="KR64" s="12"/>
      <c r="KS64" s="12"/>
      <c r="KT64" s="12"/>
      <c r="KU64" s="12"/>
      <c r="KV64" s="12"/>
      <c r="KW64" s="12"/>
      <c r="KX64" s="12"/>
      <c r="KY64" s="12"/>
      <c r="KZ64" s="12"/>
      <c r="LA64" s="12"/>
      <c r="LB64" s="12"/>
      <c r="LC64" s="12"/>
      <c r="LD64" s="12"/>
      <c r="LE64" s="12"/>
      <c r="LF64" s="12"/>
      <c r="LG64" s="12"/>
      <c r="LH64" s="12"/>
      <c r="LI64" s="12"/>
      <c r="LJ64" s="12"/>
      <c r="LK64" s="12"/>
      <c r="LL64" s="12"/>
      <c r="LM64" s="12"/>
      <c r="LN64" s="12"/>
      <c r="LO64" s="12"/>
      <c r="LP64" s="12"/>
      <c r="LQ64" s="12"/>
      <c r="LR64" s="12"/>
      <c r="LS64" s="12">
        <v>0</v>
      </c>
      <c r="LT64" s="12">
        <v>0</v>
      </c>
      <c r="LU64" s="12">
        <v>0</v>
      </c>
      <c r="LV64" s="12">
        <v>0</v>
      </c>
      <c r="LW64" s="12">
        <v>0</v>
      </c>
      <c r="LX64" s="12">
        <v>0</v>
      </c>
      <c r="LY64" s="12">
        <v>0</v>
      </c>
      <c r="LZ64" s="12">
        <v>0</v>
      </c>
      <c r="MA64" s="12">
        <v>0</v>
      </c>
      <c r="MB64" s="12">
        <v>0</v>
      </c>
      <c r="MC64" s="12">
        <v>0</v>
      </c>
      <c r="MD64" s="12">
        <v>0</v>
      </c>
      <c r="ME64" s="12">
        <v>0</v>
      </c>
      <c r="MF64" s="12">
        <v>0</v>
      </c>
      <c r="MG64" s="12">
        <v>0</v>
      </c>
      <c r="MH64" s="12">
        <v>0</v>
      </c>
      <c r="MI64" s="12">
        <v>0</v>
      </c>
      <c r="MJ64" s="12">
        <v>0</v>
      </c>
      <c r="MK64" s="12">
        <v>0</v>
      </c>
      <c r="ML64" s="12">
        <v>0</v>
      </c>
      <c r="MM64" s="12">
        <v>0</v>
      </c>
      <c r="MN64" s="12">
        <v>0</v>
      </c>
      <c r="MO64" s="12">
        <v>0</v>
      </c>
      <c r="MP64" s="12">
        <f t="shared" si="37"/>
        <v>0</v>
      </c>
      <c r="MQ64" s="12">
        <v>0</v>
      </c>
      <c r="MR64" s="12">
        <v>0</v>
      </c>
      <c r="MS64" s="12">
        <v>0</v>
      </c>
      <c r="MT64" s="12">
        <v>0</v>
      </c>
      <c r="MU64" s="12">
        <v>0</v>
      </c>
      <c r="MV64" s="12">
        <v>0</v>
      </c>
      <c r="MW64" s="12">
        <v>0</v>
      </c>
      <c r="MX64" s="12">
        <v>0</v>
      </c>
      <c r="MY64" s="12">
        <v>0</v>
      </c>
      <c r="MZ64" s="12">
        <v>0</v>
      </c>
      <c r="NA64" s="12">
        <v>0</v>
      </c>
      <c r="NB64" s="12">
        <v>0</v>
      </c>
      <c r="NC64" s="12">
        <v>0</v>
      </c>
      <c r="ND64" s="12">
        <v>0</v>
      </c>
      <c r="NE64" s="12">
        <v>0</v>
      </c>
      <c r="NF64" s="12">
        <v>0</v>
      </c>
      <c r="NG64" s="12">
        <v>0</v>
      </c>
      <c r="NH64" s="12">
        <v>0</v>
      </c>
      <c r="NI64" s="12">
        <v>0</v>
      </c>
      <c r="NJ64" s="12">
        <v>0</v>
      </c>
      <c r="NK64" s="12">
        <v>0</v>
      </c>
      <c r="NL64" s="12">
        <v>0</v>
      </c>
      <c r="NM64" s="12">
        <v>0</v>
      </c>
      <c r="NN64" s="12">
        <v>0</v>
      </c>
      <c r="NO64" s="12">
        <v>0</v>
      </c>
      <c r="NP64" s="12">
        <v>0</v>
      </c>
      <c r="NQ64" s="12">
        <v>0</v>
      </c>
      <c r="NR64" s="12">
        <v>0</v>
      </c>
      <c r="NS64" s="12">
        <v>0</v>
      </c>
      <c r="NT64" s="12">
        <v>0</v>
      </c>
      <c r="NU64" s="12">
        <v>0</v>
      </c>
      <c r="NV64" s="12">
        <v>0</v>
      </c>
      <c r="NW64" s="12">
        <v>0</v>
      </c>
      <c r="NX64" s="12">
        <v>0</v>
      </c>
      <c r="NY64" s="12">
        <v>0</v>
      </c>
      <c r="NZ64" s="12">
        <v>0</v>
      </c>
      <c r="OA64" s="12">
        <v>0</v>
      </c>
      <c r="OB64" s="12">
        <v>0</v>
      </c>
      <c r="OC64" s="12">
        <v>0</v>
      </c>
      <c r="OD64" s="12">
        <v>0</v>
      </c>
      <c r="OE64" s="12">
        <v>0</v>
      </c>
      <c r="OF64" s="12">
        <v>0</v>
      </c>
      <c r="OG64" s="12">
        <v>0</v>
      </c>
      <c r="OH64" s="12">
        <v>0</v>
      </c>
      <c r="OI64" s="12">
        <v>0</v>
      </c>
      <c r="OJ64" s="12">
        <v>0</v>
      </c>
      <c r="OK64" s="12">
        <v>0</v>
      </c>
      <c r="OL64" s="12">
        <v>0</v>
      </c>
      <c r="OM64" s="12">
        <v>0</v>
      </c>
      <c r="ON64" s="12">
        <v>0</v>
      </c>
      <c r="OO64" s="12">
        <v>0</v>
      </c>
      <c r="OP64" s="12">
        <v>0</v>
      </c>
      <c r="OQ64" s="12">
        <v>0</v>
      </c>
      <c r="OR64" s="12">
        <v>0</v>
      </c>
      <c r="OS64" s="12"/>
      <c r="OT64" s="12">
        <f t="shared" si="38"/>
        <v>0</v>
      </c>
      <c r="OU64" s="12"/>
      <c r="OV64" s="13"/>
      <c r="OW64" s="13"/>
      <c r="OX64" s="13"/>
      <c r="OY64" s="13"/>
      <c r="OZ64" s="13"/>
      <c r="PA64" s="13"/>
      <c r="PB64" s="13"/>
      <c r="PC64" s="13"/>
      <c r="PD64" s="13"/>
      <c r="PE64" s="13"/>
      <c r="PF64" s="13"/>
      <c r="PG64" s="13"/>
      <c r="PH64" s="13"/>
      <c r="PI64" s="13"/>
      <c r="PJ64" s="13"/>
      <c r="PK64" s="13"/>
      <c r="PL64" s="13"/>
      <c r="PM64" s="13"/>
      <c r="PN64" s="13"/>
      <c r="PO64" s="13"/>
      <c r="PP64" s="13"/>
      <c r="PQ64" s="13"/>
      <c r="PR64" s="13"/>
      <c r="PS64" s="13"/>
      <c r="PT64" s="13"/>
      <c r="PU64" s="13"/>
      <c r="PV64" s="13"/>
      <c r="PW64" s="13"/>
      <c r="PX64" s="13"/>
      <c r="PY64" s="13"/>
      <c r="PZ64" s="13"/>
      <c r="QA64" s="13"/>
      <c r="QB64" s="13"/>
      <c r="QC64" s="13"/>
      <c r="QD64" s="13"/>
      <c r="QE64" s="13"/>
      <c r="QF64" s="13"/>
      <c r="QG64" s="13"/>
      <c r="QH64" s="13"/>
      <c r="QI64" s="13"/>
    </row>
    <row r="65" spans="1:451" s="14" customFormat="1" ht="12.75" x14ac:dyDescent="0.2">
      <c r="A65" s="2">
        <v>312000</v>
      </c>
      <c r="B65" s="10" t="s">
        <v>537</v>
      </c>
      <c r="C65" s="10" t="s">
        <v>247</v>
      </c>
      <c r="D65" s="11">
        <v>2077</v>
      </c>
      <c r="E65" s="12">
        <v>0</v>
      </c>
      <c r="F65" s="12">
        <v>0</v>
      </c>
      <c r="G65" s="12">
        <v>0</v>
      </c>
      <c r="H65" s="12">
        <v>0</v>
      </c>
      <c r="I65" s="12">
        <v>0</v>
      </c>
      <c r="J65" s="12">
        <v>0</v>
      </c>
      <c r="K65" s="12">
        <v>0</v>
      </c>
      <c r="L65" s="12">
        <v>0</v>
      </c>
      <c r="M65" s="12">
        <v>0</v>
      </c>
      <c r="N65" s="12">
        <v>0</v>
      </c>
      <c r="O65" s="12">
        <v>0</v>
      </c>
      <c r="P65" s="12">
        <v>0</v>
      </c>
      <c r="Q65" s="12">
        <v>0</v>
      </c>
      <c r="R65" s="12">
        <v>0</v>
      </c>
      <c r="S65" s="12">
        <v>0</v>
      </c>
      <c r="T65" s="12">
        <v>0</v>
      </c>
      <c r="U65" s="12">
        <v>0</v>
      </c>
      <c r="V65" s="12">
        <v>0</v>
      </c>
      <c r="W65" s="12">
        <v>0</v>
      </c>
      <c r="X65" s="12">
        <v>0</v>
      </c>
      <c r="Y65" s="12">
        <v>0</v>
      </c>
      <c r="Z65" s="12"/>
      <c r="AA65" s="12">
        <v>0</v>
      </c>
      <c r="AB65" s="12">
        <v>0</v>
      </c>
      <c r="AC65" s="12">
        <v>0</v>
      </c>
      <c r="AD65" s="12">
        <v>0</v>
      </c>
      <c r="AE65" s="15">
        <v>0</v>
      </c>
      <c r="AF65" s="15">
        <v>0</v>
      </c>
      <c r="AG65" s="15">
        <v>0</v>
      </c>
      <c r="AH65" s="15">
        <v>0</v>
      </c>
      <c r="AI65" s="12">
        <v>0</v>
      </c>
      <c r="AJ65" s="12">
        <v>0</v>
      </c>
      <c r="AK65" s="12">
        <v>0</v>
      </c>
      <c r="AL65" s="12">
        <v>0</v>
      </c>
      <c r="AM65" s="12">
        <v>0</v>
      </c>
      <c r="AN65" s="12">
        <v>0</v>
      </c>
      <c r="AO65" s="12">
        <v>0</v>
      </c>
      <c r="AP65" s="12">
        <v>0</v>
      </c>
      <c r="AQ65" s="12">
        <v>0</v>
      </c>
      <c r="AR65" s="12">
        <v>0</v>
      </c>
      <c r="AS65" s="12">
        <v>0</v>
      </c>
      <c r="AT65" s="12">
        <v>0</v>
      </c>
      <c r="AU65" s="12">
        <v>0</v>
      </c>
      <c r="AV65" s="12">
        <v>0</v>
      </c>
      <c r="AW65" s="12">
        <v>0</v>
      </c>
      <c r="AX65" s="12">
        <v>0</v>
      </c>
      <c r="AY65" s="12">
        <v>0</v>
      </c>
      <c r="AZ65" s="12">
        <v>0</v>
      </c>
      <c r="BA65" s="12">
        <v>0</v>
      </c>
      <c r="BB65" s="12">
        <v>0</v>
      </c>
      <c r="BC65" s="12">
        <v>0</v>
      </c>
      <c r="BD65" s="12">
        <v>0</v>
      </c>
      <c r="BE65" s="12">
        <v>0</v>
      </c>
      <c r="BF65" s="12">
        <v>0</v>
      </c>
      <c r="BG65" s="12">
        <v>0</v>
      </c>
      <c r="BH65" s="12">
        <v>0</v>
      </c>
      <c r="BI65" s="12">
        <v>0</v>
      </c>
      <c r="BJ65" s="12">
        <v>0</v>
      </c>
      <c r="BK65" s="12">
        <v>0</v>
      </c>
      <c r="BL65" s="12">
        <v>0</v>
      </c>
      <c r="BM65" s="12">
        <v>0</v>
      </c>
      <c r="BN65" s="12">
        <v>0</v>
      </c>
      <c r="BO65" s="12">
        <v>0</v>
      </c>
      <c r="BP65" s="12">
        <v>0</v>
      </c>
      <c r="BQ65" s="12">
        <v>0</v>
      </c>
      <c r="BR65" s="12">
        <v>0</v>
      </c>
      <c r="BS65" s="12">
        <v>0</v>
      </c>
      <c r="BT65" s="12">
        <v>0</v>
      </c>
      <c r="BU65" s="12">
        <v>0</v>
      </c>
      <c r="BV65" s="12">
        <v>0</v>
      </c>
      <c r="BW65" s="12">
        <v>0</v>
      </c>
      <c r="BX65" s="12">
        <v>0</v>
      </c>
      <c r="BY65" s="12">
        <v>0</v>
      </c>
      <c r="BZ65" s="12">
        <v>0</v>
      </c>
      <c r="CA65" s="12">
        <v>0</v>
      </c>
      <c r="CB65" s="12">
        <v>0</v>
      </c>
      <c r="CC65" s="12">
        <v>0</v>
      </c>
      <c r="CD65" s="12">
        <v>0</v>
      </c>
      <c r="CE65" s="12">
        <v>0</v>
      </c>
      <c r="CF65" s="12">
        <v>0</v>
      </c>
      <c r="CG65" s="12">
        <v>0</v>
      </c>
      <c r="CH65" s="12">
        <v>0</v>
      </c>
      <c r="CI65" s="12">
        <v>0</v>
      </c>
      <c r="CJ65" s="12">
        <v>0</v>
      </c>
      <c r="CK65" s="12">
        <v>0</v>
      </c>
      <c r="CL65" s="12">
        <v>0</v>
      </c>
      <c r="CM65" s="12">
        <v>0</v>
      </c>
      <c r="CN65" s="12">
        <v>0</v>
      </c>
      <c r="CO65" s="12">
        <v>0</v>
      </c>
      <c r="CP65" s="12">
        <v>0</v>
      </c>
      <c r="CQ65" s="12">
        <v>0</v>
      </c>
      <c r="CR65" s="12">
        <v>0</v>
      </c>
      <c r="CS65" s="12">
        <v>0</v>
      </c>
      <c r="CT65" s="12">
        <v>0</v>
      </c>
      <c r="CU65" s="12">
        <v>0</v>
      </c>
      <c r="CV65" s="12">
        <v>0</v>
      </c>
      <c r="CW65" s="12">
        <v>0</v>
      </c>
      <c r="CX65" s="12">
        <v>0</v>
      </c>
      <c r="CY65" s="12">
        <v>0</v>
      </c>
      <c r="CZ65" s="12">
        <f t="shared" si="24"/>
        <v>0</v>
      </c>
      <c r="DA65" s="12">
        <v>0</v>
      </c>
      <c r="DB65" s="12">
        <v>0</v>
      </c>
      <c r="DC65" s="12">
        <v>0</v>
      </c>
      <c r="DD65" s="12">
        <f t="shared" si="25"/>
        <v>0</v>
      </c>
      <c r="DE65" s="12">
        <f t="shared" si="26"/>
        <v>0</v>
      </c>
      <c r="DF65" s="12">
        <f t="shared" si="32"/>
        <v>0</v>
      </c>
      <c r="DG65" s="12">
        <v>0</v>
      </c>
      <c r="DH65" s="12">
        <f t="shared" si="27"/>
        <v>0</v>
      </c>
      <c r="DI65" s="12">
        <v>0</v>
      </c>
      <c r="DJ65" s="12">
        <v>0</v>
      </c>
      <c r="DK65" s="12">
        <v>0</v>
      </c>
      <c r="DL65" s="12">
        <v>0</v>
      </c>
      <c r="DM65" s="12">
        <v>0</v>
      </c>
      <c r="DN65" s="12">
        <v>0</v>
      </c>
      <c r="DO65" s="12">
        <v>0</v>
      </c>
      <c r="DP65" s="12">
        <v>0</v>
      </c>
      <c r="DQ65" s="12">
        <v>0</v>
      </c>
      <c r="DR65" s="12">
        <v>0</v>
      </c>
      <c r="DS65" s="12">
        <v>0</v>
      </c>
      <c r="DT65" s="12">
        <v>0</v>
      </c>
      <c r="DU65" s="12">
        <v>0</v>
      </c>
      <c r="DV65" s="12">
        <v>0</v>
      </c>
      <c r="DW65" s="12">
        <v>0</v>
      </c>
      <c r="DX65" s="12">
        <v>0</v>
      </c>
      <c r="DY65" s="12">
        <v>0</v>
      </c>
      <c r="DZ65" s="12">
        <v>0</v>
      </c>
      <c r="EA65" s="12">
        <v>0</v>
      </c>
      <c r="EB65" s="12">
        <v>0</v>
      </c>
      <c r="EC65" s="12">
        <v>0</v>
      </c>
      <c r="ED65" s="12">
        <f t="shared" si="28"/>
        <v>0</v>
      </c>
      <c r="EE65" s="12">
        <v>0</v>
      </c>
      <c r="EF65" s="12">
        <v>0</v>
      </c>
      <c r="EG65" s="12">
        <v>0</v>
      </c>
      <c r="EH65" s="12">
        <v>0</v>
      </c>
      <c r="EI65" s="12">
        <v>0</v>
      </c>
      <c r="EJ65" s="12">
        <v>0</v>
      </c>
      <c r="EK65" s="12">
        <v>0</v>
      </c>
      <c r="EL65" s="12">
        <v>0</v>
      </c>
      <c r="EM65" s="12">
        <v>0</v>
      </c>
      <c r="EN65" s="12">
        <v>0</v>
      </c>
      <c r="EO65" s="12">
        <v>0</v>
      </c>
      <c r="EP65" s="12">
        <v>0</v>
      </c>
      <c r="EQ65" s="12">
        <v>0</v>
      </c>
      <c r="ER65" s="12">
        <v>0</v>
      </c>
      <c r="ES65" s="12">
        <v>0</v>
      </c>
      <c r="ET65" s="12">
        <v>0</v>
      </c>
      <c r="EU65" s="12">
        <v>0</v>
      </c>
      <c r="EV65" s="12">
        <v>0</v>
      </c>
      <c r="EW65" s="12">
        <v>0</v>
      </c>
      <c r="EX65" s="12">
        <v>0</v>
      </c>
      <c r="EY65" s="12">
        <v>0</v>
      </c>
      <c r="EZ65" s="12">
        <v>0</v>
      </c>
      <c r="FA65" s="12"/>
      <c r="FB65" s="12"/>
      <c r="FC65" s="12"/>
      <c r="FD65" s="12"/>
      <c r="FE65" s="12"/>
      <c r="FF65" s="12"/>
      <c r="FG65" s="12">
        <v>0</v>
      </c>
      <c r="FH65" s="12">
        <v>0</v>
      </c>
      <c r="FI65" s="12">
        <v>0</v>
      </c>
      <c r="FJ65" s="12">
        <v>0</v>
      </c>
      <c r="FK65" s="12">
        <v>0</v>
      </c>
      <c r="FL65" s="12">
        <v>0</v>
      </c>
      <c r="FM65" s="12">
        <f t="shared" si="29"/>
        <v>0</v>
      </c>
      <c r="FN65" s="12">
        <v>0</v>
      </c>
      <c r="FO65" s="12">
        <v>0</v>
      </c>
      <c r="FP65" s="12">
        <v>0</v>
      </c>
      <c r="FQ65" s="12">
        <v>0</v>
      </c>
      <c r="FR65" s="12">
        <v>0</v>
      </c>
      <c r="FS65" s="12">
        <v>0</v>
      </c>
      <c r="FT65" s="12">
        <v>0</v>
      </c>
      <c r="FU65" s="12">
        <v>0</v>
      </c>
      <c r="FV65" s="12">
        <v>0</v>
      </c>
      <c r="FW65" s="12">
        <f t="shared" si="30"/>
        <v>0</v>
      </c>
      <c r="FX65" s="12">
        <v>0</v>
      </c>
      <c r="FY65" s="12">
        <v>0</v>
      </c>
      <c r="FZ65" s="12">
        <v>0</v>
      </c>
      <c r="GA65" s="12">
        <v>0</v>
      </c>
      <c r="GB65" s="12">
        <v>0</v>
      </c>
      <c r="GC65" s="12">
        <v>0</v>
      </c>
      <c r="GD65" s="12">
        <v>0</v>
      </c>
      <c r="GE65" s="12">
        <v>0</v>
      </c>
      <c r="GF65" s="12">
        <v>0</v>
      </c>
      <c r="GG65" s="12">
        <v>0</v>
      </c>
      <c r="GH65" s="12">
        <v>0</v>
      </c>
      <c r="GI65" s="12">
        <v>0</v>
      </c>
      <c r="GJ65" s="12">
        <v>0</v>
      </c>
      <c r="GK65" s="12">
        <v>0</v>
      </c>
      <c r="GL65" s="12">
        <v>0</v>
      </c>
      <c r="GM65" s="12">
        <v>0</v>
      </c>
      <c r="GN65" s="12">
        <v>0</v>
      </c>
      <c r="GO65" s="12">
        <v>0</v>
      </c>
      <c r="GP65" s="12">
        <v>0</v>
      </c>
      <c r="GQ65" s="12">
        <v>0</v>
      </c>
      <c r="GR65" s="12">
        <v>0</v>
      </c>
      <c r="GS65" s="12">
        <v>0</v>
      </c>
      <c r="GT65" s="12">
        <v>0</v>
      </c>
      <c r="GU65" s="12">
        <v>0</v>
      </c>
      <c r="GV65" s="12"/>
      <c r="GW65" s="12"/>
      <c r="GX65" s="12"/>
      <c r="GY65" s="12"/>
      <c r="GZ65" s="12"/>
      <c r="HA65" s="12"/>
      <c r="HB65" s="12"/>
      <c r="HC65" s="12"/>
      <c r="HD65" s="12">
        <v>0</v>
      </c>
      <c r="HE65" s="12">
        <v>0</v>
      </c>
      <c r="HF65" s="12">
        <v>0</v>
      </c>
      <c r="HG65" s="12">
        <v>0</v>
      </c>
      <c r="HH65" s="12">
        <v>0</v>
      </c>
      <c r="HI65" s="12">
        <v>0</v>
      </c>
      <c r="HJ65" s="12">
        <v>0</v>
      </c>
      <c r="HK65" s="12">
        <f t="shared" si="33"/>
        <v>0</v>
      </c>
      <c r="HL65" s="12">
        <v>0</v>
      </c>
      <c r="HM65" s="12">
        <v>0</v>
      </c>
      <c r="HN65" s="12">
        <f t="shared" si="34"/>
        <v>0</v>
      </c>
      <c r="HO65" s="12">
        <v>0</v>
      </c>
      <c r="HP65" s="12">
        <v>0</v>
      </c>
      <c r="HQ65" s="12">
        <f t="shared" si="35"/>
        <v>0</v>
      </c>
      <c r="HR65" s="12">
        <v>0</v>
      </c>
      <c r="HS65" s="12">
        <v>0</v>
      </c>
      <c r="HT65" s="12">
        <f t="shared" si="31"/>
        <v>0</v>
      </c>
      <c r="HU65" s="12">
        <v>0</v>
      </c>
      <c r="HV65" s="12">
        <v>0</v>
      </c>
      <c r="HW65" s="12">
        <f t="shared" si="36"/>
        <v>0</v>
      </c>
      <c r="HX65" s="12">
        <v>0</v>
      </c>
      <c r="HY65" s="12">
        <v>0</v>
      </c>
      <c r="HZ65" s="12">
        <v>0</v>
      </c>
      <c r="IA65" s="12">
        <v>0</v>
      </c>
      <c r="IB65" s="12">
        <v>0</v>
      </c>
      <c r="IC65" s="12">
        <v>0</v>
      </c>
      <c r="ID65" s="12">
        <v>0</v>
      </c>
      <c r="IE65" s="12"/>
      <c r="IF65" s="12"/>
      <c r="IG65" s="12"/>
      <c r="IH65" s="12"/>
      <c r="II65" s="12"/>
      <c r="IJ65" s="12"/>
      <c r="IK65" s="12"/>
      <c r="IL65" s="12"/>
      <c r="IM65" s="12"/>
      <c r="IN65" s="12"/>
      <c r="IO65" s="12"/>
      <c r="IP65" s="12"/>
      <c r="IQ65" s="12"/>
      <c r="IR65" s="12"/>
      <c r="IS65" s="12"/>
      <c r="IT65" s="12"/>
      <c r="IU65" s="12"/>
      <c r="IV65" s="12"/>
      <c r="IW65" s="12"/>
      <c r="IX65" s="12"/>
      <c r="IY65" s="12"/>
      <c r="IZ65" s="12"/>
      <c r="JA65" s="12"/>
      <c r="JB65" s="12"/>
      <c r="JC65" s="12"/>
      <c r="JD65" s="12"/>
      <c r="JE65" s="12"/>
      <c r="JF65" s="12"/>
      <c r="JG65" s="12"/>
      <c r="JH65" s="12"/>
      <c r="JI65" s="12"/>
      <c r="JJ65" s="12"/>
      <c r="JK65" s="12"/>
      <c r="JL65" s="12"/>
      <c r="JM65" s="12"/>
      <c r="JN65" s="12"/>
      <c r="JO65" s="12"/>
      <c r="JP65" s="12"/>
      <c r="JQ65" s="12"/>
      <c r="JR65" s="12"/>
      <c r="JS65" s="12"/>
      <c r="JT65" s="12"/>
      <c r="JU65" s="12"/>
      <c r="JV65" s="12"/>
      <c r="JW65" s="12"/>
      <c r="JX65" s="12"/>
      <c r="JY65" s="12"/>
      <c r="JZ65" s="12"/>
      <c r="KA65" s="12"/>
      <c r="KB65" s="12"/>
      <c r="KC65" s="12"/>
      <c r="KD65" s="12"/>
      <c r="KE65" s="12"/>
      <c r="KF65" s="12"/>
      <c r="KG65" s="12"/>
      <c r="KH65" s="12"/>
      <c r="KI65" s="12"/>
      <c r="KJ65" s="12"/>
      <c r="KK65" s="12"/>
      <c r="KL65" s="12"/>
      <c r="KM65" s="12"/>
      <c r="KN65" s="12"/>
      <c r="KO65" s="12"/>
      <c r="KP65" s="12"/>
      <c r="KQ65" s="12"/>
      <c r="KR65" s="12"/>
      <c r="KS65" s="12"/>
      <c r="KT65" s="12"/>
      <c r="KU65" s="12"/>
      <c r="KV65" s="12"/>
      <c r="KW65" s="12"/>
      <c r="KX65" s="12"/>
      <c r="KY65" s="12"/>
      <c r="KZ65" s="12"/>
      <c r="LA65" s="12"/>
      <c r="LB65" s="12"/>
      <c r="LC65" s="12"/>
      <c r="LD65" s="12"/>
      <c r="LE65" s="12"/>
      <c r="LF65" s="12"/>
      <c r="LG65" s="12"/>
      <c r="LH65" s="12"/>
      <c r="LI65" s="12"/>
      <c r="LJ65" s="12"/>
      <c r="LK65" s="12"/>
      <c r="LL65" s="12"/>
      <c r="LM65" s="12"/>
      <c r="LN65" s="12"/>
      <c r="LO65" s="12"/>
      <c r="LP65" s="12"/>
      <c r="LQ65" s="12"/>
      <c r="LR65" s="12"/>
      <c r="LS65" s="12">
        <v>0</v>
      </c>
      <c r="LT65" s="12">
        <v>0</v>
      </c>
      <c r="LU65" s="12">
        <v>0</v>
      </c>
      <c r="LV65" s="12">
        <v>0</v>
      </c>
      <c r="LW65" s="12">
        <v>0</v>
      </c>
      <c r="LX65" s="12">
        <v>0</v>
      </c>
      <c r="LY65" s="12">
        <v>0</v>
      </c>
      <c r="LZ65" s="12">
        <v>0</v>
      </c>
      <c r="MA65" s="12">
        <v>0</v>
      </c>
      <c r="MB65" s="12">
        <v>0</v>
      </c>
      <c r="MC65" s="12">
        <v>0</v>
      </c>
      <c r="MD65" s="12">
        <v>0</v>
      </c>
      <c r="ME65" s="12">
        <v>0</v>
      </c>
      <c r="MF65" s="12">
        <v>0</v>
      </c>
      <c r="MG65" s="12">
        <v>0</v>
      </c>
      <c r="MH65" s="12">
        <v>0</v>
      </c>
      <c r="MI65" s="12">
        <v>0</v>
      </c>
      <c r="MJ65" s="12">
        <v>0</v>
      </c>
      <c r="MK65" s="12">
        <v>0</v>
      </c>
      <c r="ML65" s="12">
        <v>0</v>
      </c>
      <c r="MM65" s="12">
        <v>0</v>
      </c>
      <c r="MN65" s="12">
        <v>0</v>
      </c>
      <c r="MO65" s="12">
        <v>0</v>
      </c>
      <c r="MP65" s="12">
        <f t="shared" si="37"/>
        <v>0</v>
      </c>
      <c r="MQ65" s="12">
        <v>0</v>
      </c>
      <c r="MR65" s="12">
        <v>0</v>
      </c>
      <c r="MS65" s="12">
        <v>0</v>
      </c>
      <c r="MT65" s="12">
        <v>0</v>
      </c>
      <c r="MU65" s="12">
        <v>0</v>
      </c>
      <c r="MV65" s="12">
        <v>0</v>
      </c>
      <c r="MW65" s="12">
        <v>0</v>
      </c>
      <c r="MX65" s="12">
        <v>0</v>
      </c>
      <c r="MY65" s="12">
        <v>0</v>
      </c>
      <c r="MZ65" s="12">
        <v>0</v>
      </c>
      <c r="NA65" s="12">
        <v>0</v>
      </c>
      <c r="NB65" s="12">
        <v>0</v>
      </c>
      <c r="NC65" s="12">
        <v>0</v>
      </c>
      <c r="ND65" s="12">
        <v>0</v>
      </c>
      <c r="NE65" s="12">
        <v>0</v>
      </c>
      <c r="NF65" s="12">
        <v>0</v>
      </c>
      <c r="NG65" s="12">
        <v>0</v>
      </c>
      <c r="NH65" s="12">
        <v>0</v>
      </c>
      <c r="NI65" s="12">
        <v>0</v>
      </c>
      <c r="NJ65" s="12">
        <v>0</v>
      </c>
      <c r="NK65" s="12">
        <v>0</v>
      </c>
      <c r="NL65" s="12">
        <v>0</v>
      </c>
      <c r="NM65" s="12">
        <v>0</v>
      </c>
      <c r="NN65" s="12">
        <v>0</v>
      </c>
      <c r="NO65" s="12">
        <v>0</v>
      </c>
      <c r="NP65" s="12">
        <v>0</v>
      </c>
      <c r="NQ65" s="12">
        <v>0</v>
      </c>
      <c r="NR65" s="12">
        <v>0</v>
      </c>
      <c r="NS65" s="12">
        <v>0</v>
      </c>
      <c r="NT65" s="12">
        <v>0</v>
      </c>
      <c r="NU65" s="12">
        <v>0</v>
      </c>
      <c r="NV65" s="12">
        <v>0</v>
      </c>
      <c r="NW65" s="12">
        <v>0</v>
      </c>
      <c r="NX65" s="12">
        <v>0</v>
      </c>
      <c r="NY65" s="12">
        <v>0</v>
      </c>
      <c r="NZ65" s="12">
        <v>0</v>
      </c>
      <c r="OA65" s="12">
        <v>0</v>
      </c>
      <c r="OB65" s="12">
        <v>0</v>
      </c>
      <c r="OC65" s="12">
        <v>0</v>
      </c>
      <c r="OD65" s="12">
        <v>0</v>
      </c>
      <c r="OE65" s="12">
        <v>0</v>
      </c>
      <c r="OF65" s="12">
        <v>0</v>
      </c>
      <c r="OG65" s="12">
        <v>0</v>
      </c>
      <c r="OH65" s="12">
        <v>0</v>
      </c>
      <c r="OI65" s="12">
        <v>0</v>
      </c>
      <c r="OJ65" s="12">
        <v>0</v>
      </c>
      <c r="OK65" s="12">
        <v>0</v>
      </c>
      <c r="OL65" s="12">
        <v>0</v>
      </c>
      <c r="OM65" s="12">
        <v>0</v>
      </c>
      <c r="ON65" s="12">
        <v>0</v>
      </c>
      <c r="OO65" s="12">
        <v>0</v>
      </c>
      <c r="OP65" s="12">
        <v>0</v>
      </c>
      <c r="OQ65" s="12">
        <v>0</v>
      </c>
      <c r="OR65" s="12">
        <v>0</v>
      </c>
      <c r="OS65" s="12"/>
      <c r="OT65" s="12">
        <f t="shared" si="38"/>
        <v>0</v>
      </c>
      <c r="OU65" s="12"/>
      <c r="OV65" s="13"/>
      <c r="OW65" s="13"/>
      <c r="OX65" s="13"/>
      <c r="OY65" s="13"/>
      <c r="OZ65" s="13"/>
      <c r="PA65" s="13"/>
      <c r="PB65" s="13"/>
      <c r="PC65" s="13"/>
      <c r="PD65" s="13"/>
      <c r="PE65" s="13"/>
      <c r="PF65" s="13"/>
      <c r="PG65" s="13"/>
      <c r="PH65" s="13"/>
      <c r="PI65" s="13"/>
      <c r="PJ65" s="13"/>
      <c r="PK65" s="13"/>
      <c r="PL65" s="13"/>
      <c r="PM65" s="13"/>
      <c r="PN65" s="13"/>
      <c r="PO65" s="13"/>
      <c r="PP65" s="13"/>
      <c r="PQ65" s="13"/>
      <c r="PR65" s="13"/>
      <c r="PS65" s="13"/>
      <c r="PT65" s="13"/>
      <c r="PU65" s="13"/>
      <c r="PV65" s="13"/>
      <c r="PW65" s="13"/>
      <c r="PX65" s="13"/>
      <c r="PY65" s="13"/>
      <c r="PZ65" s="13"/>
      <c r="QA65" s="13"/>
      <c r="QB65" s="13"/>
      <c r="QC65" s="13"/>
      <c r="QD65" s="13"/>
      <c r="QE65" s="13"/>
      <c r="QF65" s="13"/>
      <c r="QG65" s="13"/>
      <c r="QH65" s="13"/>
      <c r="QI65" s="13"/>
    </row>
    <row r="66" spans="1:451" s="14" customFormat="1" ht="12.75" x14ac:dyDescent="0.2">
      <c r="A66" s="2">
        <v>312000</v>
      </c>
      <c r="B66" s="10" t="s">
        <v>537</v>
      </c>
      <c r="C66" s="10" t="s">
        <v>247</v>
      </c>
      <c r="D66" s="11">
        <v>2078</v>
      </c>
      <c r="E66" s="12">
        <v>0</v>
      </c>
      <c r="F66" s="12">
        <v>0</v>
      </c>
      <c r="G66" s="12">
        <v>0</v>
      </c>
      <c r="H66" s="12">
        <v>0</v>
      </c>
      <c r="I66" s="12">
        <v>0</v>
      </c>
      <c r="J66" s="12">
        <v>0</v>
      </c>
      <c r="K66" s="12">
        <v>0</v>
      </c>
      <c r="L66" s="12">
        <v>0</v>
      </c>
      <c r="M66" s="12">
        <v>0</v>
      </c>
      <c r="N66" s="12">
        <v>0</v>
      </c>
      <c r="O66" s="12">
        <v>0</v>
      </c>
      <c r="P66" s="12">
        <v>0</v>
      </c>
      <c r="Q66" s="12">
        <v>0</v>
      </c>
      <c r="R66" s="12">
        <v>0</v>
      </c>
      <c r="S66" s="12">
        <v>0</v>
      </c>
      <c r="T66" s="12">
        <v>0</v>
      </c>
      <c r="U66" s="12">
        <v>0</v>
      </c>
      <c r="V66" s="12">
        <v>0</v>
      </c>
      <c r="W66" s="12">
        <v>0</v>
      </c>
      <c r="X66" s="12">
        <v>0</v>
      </c>
      <c r="Y66" s="12">
        <v>0</v>
      </c>
      <c r="Z66" s="12"/>
      <c r="AA66" s="12">
        <v>0</v>
      </c>
      <c r="AB66" s="12">
        <v>0</v>
      </c>
      <c r="AC66" s="12">
        <v>0</v>
      </c>
      <c r="AD66" s="12">
        <v>0</v>
      </c>
      <c r="AE66" s="15">
        <v>0</v>
      </c>
      <c r="AF66" s="15">
        <v>0</v>
      </c>
      <c r="AG66" s="15">
        <v>0</v>
      </c>
      <c r="AH66" s="15">
        <v>0</v>
      </c>
      <c r="AI66" s="12">
        <v>0</v>
      </c>
      <c r="AJ66" s="12">
        <v>0</v>
      </c>
      <c r="AK66" s="12">
        <v>0</v>
      </c>
      <c r="AL66" s="12">
        <v>0</v>
      </c>
      <c r="AM66" s="12">
        <v>0</v>
      </c>
      <c r="AN66" s="12">
        <v>0</v>
      </c>
      <c r="AO66" s="12">
        <v>0</v>
      </c>
      <c r="AP66" s="12">
        <v>0</v>
      </c>
      <c r="AQ66" s="12">
        <v>0</v>
      </c>
      <c r="AR66" s="12">
        <v>0</v>
      </c>
      <c r="AS66" s="12">
        <v>0</v>
      </c>
      <c r="AT66" s="12">
        <v>0</v>
      </c>
      <c r="AU66" s="12">
        <v>0</v>
      </c>
      <c r="AV66" s="12">
        <v>0</v>
      </c>
      <c r="AW66" s="12">
        <v>0</v>
      </c>
      <c r="AX66" s="12">
        <v>0</v>
      </c>
      <c r="AY66" s="12">
        <v>0</v>
      </c>
      <c r="AZ66" s="12">
        <v>0</v>
      </c>
      <c r="BA66" s="12">
        <v>0</v>
      </c>
      <c r="BB66" s="12">
        <v>0</v>
      </c>
      <c r="BC66" s="12">
        <v>0</v>
      </c>
      <c r="BD66" s="12">
        <v>0</v>
      </c>
      <c r="BE66" s="12">
        <v>0</v>
      </c>
      <c r="BF66" s="12">
        <v>0</v>
      </c>
      <c r="BG66" s="12">
        <v>0</v>
      </c>
      <c r="BH66" s="12">
        <v>0</v>
      </c>
      <c r="BI66" s="12">
        <v>0</v>
      </c>
      <c r="BJ66" s="12">
        <v>0</v>
      </c>
      <c r="BK66" s="12">
        <v>0</v>
      </c>
      <c r="BL66" s="12">
        <v>0</v>
      </c>
      <c r="BM66" s="12">
        <v>0</v>
      </c>
      <c r="BN66" s="12">
        <v>0</v>
      </c>
      <c r="BO66" s="12">
        <v>0</v>
      </c>
      <c r="BP66" s="12">
        <v>0</v>
      </c>
      <c r="BQ66" s="12">
        <v>0</v>
      </c>
      <c r="BR66" s="12">
        <v>0</v>
      </c>
      <c r="BS66" s="12">
        <v>0</v>
      </c>
      <c r="BT66" s="12">
        <v>0</v>
      </c>
      <c r="BU66" s="12">
        <v>0</v>
      </c>
      <c r="BV66" s="12">
        <v>0</v>
      </c>
      <c r="BW66" s="12">
        <v>0</v>
      </c>
      <c r="BX66" s="12">
        <v>0</v>
      </c>
      <c r="BY66" s="12">
        <v>0</v>
      </c>
      <c r="BZ66" s="12">
        <v>0</v>
      </c>
      <c r="CA66" s="12">
        <v>0</v>
      </c>
      <c r="CB66" s="12">
        <v>0</v>
      </c>
      <c r="CC66" s="12">
        <v>0</v>
      </c>
      <c r="CD66" s="12">
        <v>0</v>
      </c>
      <c r="CE66" s="12">
        <v>0</v>
      </c>
      <c r="CF66" s="12">
        <v>0</v>
      </c>
      <c r="CG66" s="12">
        <v>0</v>
      </c>
      <c r="CH66" s="12">
        <v>0</v>
      </c>
      <c r="CI66" s="12">
        <v>0</v>
      </c>
      <c r="CJ66" s="12">
        <v>0</v>
      </c>
      <c r="CK66" s="12">
        <v>0</v>
      </c>
      <c r="CL66" s="12">
        <v>0</v>
      </c>
      <c r="CM66" s="12">
        <v>0</v>
      </c>
      <c r="CN66" s="12">
        <v>0</v>
      </c>
      <c r="CO66" s="12">
        <v>0</v>
      </c>
      <c r="CP66" s="12">
        <v>0</v>
      </c>
      <c r="CQ66" s="12">
        <v>0</v>
      </c>
      <c r="CR66" s="12">
        <v>0</v>
      </c>
      <c r="CS66" s="12">
        <v>0</v>
      </c>
      <c r="CT66" s="12">
        <v>0</v>
      </c>
      <c r="CU66" s="12">
        <v>0</v>
      </c>
      <c r="CV66" s="12">
        <v>0</v>
      </c>
      <c r="CW66" s="12">
        <v>0</v>
      </c>
      <c r="CX66" s="12">
        <v>0</v>
      </c>
      <c r="CY66" s="12">
        <v>0</v>
      </c>
      <c r="CZ66" s="12">
        <f t="shared" si="24"/>
        <v>0</v>
      </c>
      <c r="DA66" s="12">
        <v>0</v>
      </c>
      <c r="DB66" s="12">
        <v>0</v>
      </c>
      <c r="DC66" s="12">
        <v>0</v>
      </c>
      <c r="DD66" s="12">
        <f t="shared" si="25"/>
        <v>0</v>
      </c>
      <c r="DE66" s="12">
        <f t="shared" si="26"/>
        <v>0</v>
      </c>
      <c r="DF66" s="12">
        <f t="shared" si="32"/>
        <v>0</v>
      </c>
      <c r="DG66" s="12">
        <v>0</v>
      </c>
      <c r="DH66" s="12">
        <f t="shared" si="27"/>
        <v>0</v>
      </c>
      <c r="DI66" s="12">
        <v>0</v>
      </c>
      <c r="DJ66" s="12">
        <v>0</v>
      </c>
      <c r="DK66" s="12">
        <v>0</v>
      </c>
      <c r="DL66" s="12">
        <v>0</v>
      </c>
      <c r="DM66" s="12">
        <v>0</v>
      </c>
      <c r="DN66" s="12">
        <v>0</v>
      </c>
      <c r="DO66" s="12">
        <v>0</v>
      </c>
      <c r="DP66" s="12">
        <v>0</v>
      </c>
      <c r="DQ66" s="12">
        <v>0</v>
      </c>
      <c r="DR66" s="12">
        <v>0</v>
      </c>
      <c r="DS66" s="12">
        <v>0</v>
      </c>
      <c r="DT66" s="12">
        <v>0</v>
      </c>
      <c r="DU66" s="12">
        <v>0</v>
      </c>
      <c r="DV66" s="12">
        <v>0</v>
      </c>
      <c r="DW66" s="12">
        <v>0</v>
      </c>
      <c r="DX66" s="12">
        <v>0</v>
      </c>
      <c r="DY66" s="12">
        <v>0</v>
      </c>
      <c r="DZ66" s="12">
        <v>0</v>
      </c>
      <c r="EA66" s="12">
        <v>0</v>
      </c>
      <c r="EB66" s="12">
        <v>0</v>
      </c>
      <c r="EC66" s="12">
        <v>0</v>
      </c>
      <c r="ED66" s="12">
        <f t="shared" si="28"/>
        <v>0</v>
      </c>
      <c r="EE66" s="12">
        <v>0</v>
      </c>
      <c r="EF66" s="12">
        <v>0</v>
      </c>
      <c r="EG66" s="12">
        <v>0</v>
      </c>
      <c r="EH66" s="12">
        <v>0</v>
      </c>
      <c r="EI66" s="12">
        <v>0</v>
      </c>
      <c r="EJ66" s="12">
        <v>0</v>
      </c>
      <c r="EK66" s="12">
        <v>0</v>
      </c>
      <c r="EL66" s="12">
        <v>0</v>
      </c>
      <c r="EM66" s="12">
        <v>0</v>
      </c>
      <c r="EN66" s="12">
        <v>0</v>
      </c>
      <c r="EO66" s="12">
        <v>0</v>
      </c>
      <c r="EP66" s="12">
        <v>0</v>
      </c>
      <c r="EQ66" s="12">
        <v>0</v>
      </c>
      <c r="ER66" s="12">
        <v>0</v>
      </c>
      <c r="ES66" s="12">
        <v>0</v>
      </c>
      <c r="ET66" s="12">
        <v>0</v>
      </c>
      <c r="EU66" s="12">
        <v>0</v>
      </c>
      <c r="EV66" s="12">
        <v>0</v>
      </c>
      <c r="EW66" s="12">
        <v>0</v>
      </c>
      <c r="EX66" s="12">
        <v>0</v>
      </c>
      <c r="EY66" s="12">
        <v>0</v>
      </c>
      <c r="EZ66" s="12">
        <v>0</v>
      </c>
      <c r="FA66" s="12"/>
      <c r="FB66" s="12"/>
      <c r="FC66" s="12"/>
      <c r="FD66" s="12"/>
      <c r="FE66" s="12"/>
      <c r="FF66" s="12"/>
      <c r="FG66" s="12">
        <v>0</v>
      </c>
      <c r="FH66" s="12">
        <v>0</v>
      </c>
      <c r="FI66" s="12">
        <v>0</v>
      </c>
      <c r="FJ66" s="12">
        <v>0</v>
      </c>
      <c r="FK66" s="12">
        <v>0</v>
      </c>
      <c r="FL66" s="12">
        <v>0</v>
      </c>
      <c r="FM66" s="12">
        <f t="shared" si="29"/>
        <v>0</v>
      </c>
      <c r="FN66" s="12">
        <v>0</v>
      </c>
      <c r="FO66" s="12">
        <v>0</v>
      </c>
      <c r="FP66" s="12">
        <v>0</v>
      </c>
      <c r="FQ66" s="12">
        <v>0</v>
      </c>
      <c r="FR66" s="12">
        <v>0</v>
      </c>
      <c r="FS66" s="12">
        <v>0</v>
      </c>
      <c r="FT66" s="12">
        <v>0</v>
      </c>
      <c r="FU66" s="12">
        <v>0</v>
      </c>
      <c r="FV66" s="12">
        <v>0</v>
      </c>
      <c r="FW66" s="12">
        <f t="shared" si="30"/>
        <v>0</v>
      </c>
      <c r="FX66" s="12">
        <v>0</v>
      </c>
      <c r="FY66" s="12">
        <v>0</v>
      </c>
      <c r="FZ66" s="12">
        <v>0</v>
      </c>
      <c r="GA66" s="12">
        <v>0</v>
      </c>
      <c r="GB66" s="12">
        <v>0</v>
      </c>
      <c r="GC66" s="12">
        <v>0</v>
      </c>
      <c r="GD66" s="12">
        <v>0</v>
      </c>
      <c r="GE66" s="12">
        <v>0</v>
      </c>
      <c r="GF66" s="12">
        <v>0</v>
      </c>
      <c r="GG66" s="12">
        <v>0</v>
      </c>
      <c r="GH66" s="12">
        <v>0</v>
      </c>
      <c r="GI66" s="12">
        <v>0</v>
      </c>
      <c r="GJ66" s="12">
        <v>0</v>
      </c>
      <c r="GK66" s="12">
        <v>0</v>
      </c>
      <c r="GL66" s="12">
        <v>0</v>
      </c>
      <c r="GM66" s="12">
        <v>0</v>
      </c>
      <c r="GN66" s="12">
        <v>0</v>
      </c>
      <c r="GO66" s="12">
        <v>0</v>
      </c>
      <c r="GP66" s="12">
        <v>0</v>
      </c>
      <c r="GQ66" s="12">
        <v>0</v>
      </c>
      <c r="GR66" s="12">
        <v>0</v>
      </c>
      <c r="GS66" s="12">
        <v>0</v>
      </c>
      <c r="GT66" s="12">
        <v>0</v>
      </c>
      <c r="GU66" s="12">
        <v>0</v>
      </c>
      <c r="GV66" s="12"/>
      <c r="GW66" s="12"/>
      <c r="GX66" s="12"/>
      <c r="GY66" s="12"/>
      <c r="GZ66" s="12"/>
      <c r="HA66" s="12"/>
      <c r="HB66" s="12"/>
      <c r="HC66" s="12"/>
      <c r="HD66" s="12">
        <v>0</v>
      </c>
      <c r="HE66" s="12">
        <v>0</v>
      </c>
      <c r="HF66" s="12">
        <v>0</v>
      </c>
      <c r="HG66" s="12">
        <v>0</v>
      </c>
      <c r="HH66" s="12">
        <v>0</v>
      </c>
      <c r="HI66" s="12">
        <v>0</v>
      </c>
      <c r="HJ66" s="12">
        <v>0</v>
      </c>
      <c r="HK66" s="12">
        <f t="shared" si="33"/>
        <v>0</v>
      </c>
      <c r="HL66" s="12">
        <v>0</v>
      </c>
      <c r="HM66" s="12">
        <v>0</v>
      </c>
      <c r="HN66" s="12">
        <f t="shared" si="34"/>
        <v>0</v>
      </c>
      <c r="HO66" s="12">
        <v>0</v>
      </c>
      <c r="HP66" s="12">
        <v>0</v>
      </c>
      <c r="HQ66" s="12">
        <f t="shared" si="35"/>
        <v>0</v>
      </c>
      <c r="HR66" s="12">
        <v>0</v>
      </c>
      <c r="HS66" s="12">
        <v>0</v>
      </c>
      <c r="HT66" s="12">
        <f t="shared" si="31"/>
        <v>0</v>
      </c>
      <c r="HU66" s="12">
        <v>0</v>
      </c>
      <c r="HV66" s="12">
        <v>0</v>
      </c>
      <c r="HW66" s="12">
        <f t="shared" si="36"/>
        <v>0</v>
      </c>
      <c r="HX66" s="12">
        <v>0</v>
      </c>
      <c r="HY66" s="12">
        <v>0</v>
      </c>
      <c r="HZ66" s="12">
        <v>0</v>
      </c>
      <c r="IA66" s="12">
        <v>0</v>
      </c>
      <c r="IB66" s="12">
        <v>0</v>
      </c>
      <c r="IC66" s="12">
        <v>0</v>
      </c>
      <c r="ID66" s="12">
        <v>0</v>
      </c>
      <c r="IE66" s="12"/>
      <c r="IF66" s="12"/>
      <c r="IG66" s="12"/>
      <c r="IH66" s="12"/>
      <c r="II66" s="12"/>
      <c r="IJ66" s="12"/>
      <c r="IK66" s="12"/>
      <c r="IL66" s="12"/>
      <c r="IM66" s="12"/>
      <c r="IN66" s="12"/>
      <c r="IO66" s="12"/>
      <c r="IP66" s="12"/>
      <c r="IQ66" s="12"/>
      <c r="IR66" s="12"/>
      <c r="IS66" s="12"/>
      <c r="IT66" s="12"/>
      <c r="IU66" s="12"/>
      <c r="IV66" s="12"/>
      <c r="IW66" s="12"/>
      <c r="IX66" s="12"/>
      <c r="IY66" s="12"/>
      <c r="IZ66" s="12"/>
      <c r="JA66" s="12"/>
      <c r="JB66" s="12"/>
      <c r="JC66" s="12"/>
      <c r="JD66" s="12"/>
      <c r="JE66" s="12"/>
      <c r="JF66" s="12"/>
      <c r="JG66" s="12"/>
      <c r="JH66" s="12"/>
      <c r="JI66" s="12"/>
      <c r="JJ66" s="12"/>
      <c r="JK66" s="12"/>
      <c r="JL66" s="12"/>
      <c r="JM66" s="12"/>
      <c r="JN66" s="12"/>
      <c r="JO66" s="12"/>
      <c r="JP66" s="12"/>
      <c r="JQ66" s="12"/>
      <c r="JR66" s="12"/>
      <c r="JS66" s="12"/>
      <c r="JT66" s="12"/>
      <c r="JU66" s="12"/>
      <c r="JV66" s="12"/>
      <c r="JW66" s="12"/>
      <c r="JX66" s="12"/>
      <c r="JY66" s="12"/>
      <c r="JZ66" s="12"/>
      <c r="KA66" s="12"/>
      <c r="KB66" s="12"/>
      <c r="KC66" s="12"/>
      <c r="KD66" s="12"/>
      <c r="KE66" s="12"/>
      <c r="KF66" s="12"/>
      <c r="KG66" s="12"/>
      <c r="KH66" s="12"/>
      <c r="KI66" s="12"/>
      <c r="KJ66" s="12"/>
      <c r="KK66" s="12"/>
      <c r="KL66" s="12"/>
      <c r="KM66" s="12"/>
      <c r="KN66" s="12"/>
      <c r="KO66" s="12"/>
      <c r="KP66" s="12"/>
      <c r="KQ66" s="12"/>
      <c r="KR66" s="12"/>
      <c r="KS66" s="12"/>
      <c r="KT66" s="12"/>
      <c r="KU66" s="12"/>
      <c r="KV66" s="12"/>
      <c r="KW66" s="12"/>
      <c r="KX66" s="12"/>
      <c r="KY66" s="12"/>
      <c r="KZ66" s="12"/>
      <c r="LA66" s="12"/>
      <c r="LB66" s="12"/>
      <c r="LC66" s="12"/>
      <c r="LD66" s="12"/>
      <c r="LE66" s="12"/>
      <c r="LF66" s="12"/>
      <c r="LG66" s="12"/>
      <c r="LH66" s="12"/>
      <c r="LI66" s="12"/>
      <c r="LJ66" s="12"/>
      <c r="LK66" s="12"/>
      <c r="LL66" s="12"/>
      <c r="LM66" s="12"/>
      <c r="LN66" s="12"/>
      <c r="LO66" s="12"/>
      <c r="LP66" s="12"/>
      <c r="LQ66" s="12"/>
      <c r="LR66" s="12"/>
      <c r="LS66" s="12">
        <v>0</v>
      </c>
      <c r="LT66" s="12">
        <v>0</v>
      </c>
      <c r="LU66" s="12">
        <v>0</v>
      </c>
      <c r="LV66" s="12">
        <v>0</v>
      </c>
      <c r="LW66" s="12">
        <v>0</v>
      </c>
      <c r="LX66" s="12">
        <v>0</v>
      </c>
      <c r="LY66" s="12">
        <v>0</v>
      </c>
      <c r="LZ66" s="12">
        <v>0</v>
      </c>
      <c r="MA66" s="12">
        <v>0</v>
      </c>
      <c r="MB66" s="12">
        <v>0</v>
      </c>
      <c r="MC66" s="12">
        <v>0</v>
      </c>
      <c r="MD66" s="12">
        <v>0</v>
      </c>
      <c r="ME66" s="12">
        <v>0</v>
      </c>
      <c r="MF66" s="12">
        <v>0</v>
      </c>
      <c r="MG66" s="12">
        <v>0</v>
      </c>
      <c r="MH66" s="12">
        <v>0</v>
      </c>
      <c r="MI66" s="12">
        <v>0</v>
      </c>
      <c r="MJ66" s="12">
        <v>0</v>
      </c>
      <c r="MK66" s="12">
        <v>0</v>
      </c>
      <c r="ML66" s="12">
        <v>0</v>
      </c>
      <c r="MM66" s="12">
        <v>0</v>
      </c>
      <c r="MN66" s="12">
        <v>0</v>
      </c>
      <c r="MO66" s="12">
        <v>0</v>
      </c>
      <c r="MP66" s="12">
        <f t="shared" si="37"/>
        <v>0</v>
      </c>
      <c r="MQ66" s="12">
        <v>0</v>
      </c>
      <c r="MR66" s="12">
        <v>0</v>
      </c>
      <c r="MS66" s="12">
        <v>0</v>
      </c>
      <c r="MT66" s="12">
        <v>0</v>
      </c>
      <c r="MU66" s="12">
        <v>0</v>
      </c>
      <c r="MV66" s="12">
        <v>0</v>
      </c>
      <c r="MW66" s="12">
        <v>0</v>
      </c>
      <c r="MX66" s="12">
        <v>0</v>
      </c>
      <c r="MY66" s="12">
        <v>0</v>
      </c>
      <c r="MZ66" s="12">
        <v>0</v>
      </c>
      <c r="NA66" s="12">
        <v>0</v>
      </c>
      <c r="NB66" s="12">
        <v>0</v>
      </c>
      <c r="NC66" s="12">
        <v>0</v>
      </c>
      <c r="ND66" s="12">
        <v>0</v>
      </c>
      <c r="NE66" s="12">
        <v>0</v>
      </c>
      <c r="NF66" s="12">
        <v>0</v>
      </c>
      <c r="NG66" s="12">
        <v>0</v>
      </c>
      <c r="NH66" s="12">
        <v>0</v>
      </c>
      <c r="NI66" s="12">
        <v>0</v>
      </c>
      <c r="NJ66" s="12">
        <v>0</v>
      </c>
      <c r="NK66" s="12">
        <v>0</v>
      </c>
      <c r="NL66" s="12">
        <v>0</v>
      </c>
      <c r="NM66" s="12">
        <v>0</v>
      </c>
      <c r="NN66" s="12">
        <v>0</v>
      </c>
      <c r="NO66" s="12">
        <v>0</v>
      </c>
      <c r="NP66" s="12">
        <v>0</v>
      </c>
      <c r="NQ66" s="12">
        <v>0</v>
      </c>
      <c r="NR66" s="12">
        <v>0</v>
      </c>
      <c r="NS66" s="12">
        <v>0</v>
      </c>
      <c r="NT66" s="12">
        <v>0</v>
      </c>
      <c r="NU66" s="12">
        <v>0</v>
      </c>
      <c r="NV66" s="12">
        <v>0</v>
      </c>
      <c r="NW66" s="12">
        <v>0</v>
      </c>
      <c r="NX66" s="12">
        <v>0</v>
      </c>
      <c r="NY66" s="12">
        <v>0</v>
      </c>
      <c r="NZ66" s="12">
        <v>0</v>
      </c>
      <c r="OA66" s="12">
        <v>0</v>
      </c>
      <c r="OB66" s="12">
        <v>0</v>
      </c>
      <c r="OC66" s="12">
        <v>0</v>
      </c>
      <c r="OD66" s="12">
        <v>0</v>
      </c>
      <c r="OE66" s="12">
        <v>0</v>
      </c>
      <c r="OF66" s="12">
        <v>0</v>
      </c>
      <c r="OG66" s="12">
        <v>0</v>
      </c>
      <c r="OH66" s="12">
        <v>0</v>
      </c>
      <c r="OI66" s="12">
        <v>0</v>
      </c>
      <c r="OJ66" s="12">
        <v>0</v>
      </c>
      <c r="OK66" s="12">
        <v>0</v>
      </c>
      <c r="OL66" s="12">
        <v>0</v>
      </c>
      <c r="OM66" s="12">
        <v>0</v>
      </c>
      <c r="ON66" s="12">
        <v>0</v>
      </c>
      <c r="OO66" s="12">
        <v>0</v>
      </c>
      <c r="OP66" s="12">
        <v>0</v>
      </c>
      <c r="OQ66" s="12">
        <v>0</v>
      </c>
      <c r="OR66" s="12">
        <v>0</v>
      </c>
      <c r="OS66" s="12"/>
      <c r="OT66" s="12">
        <f t="shared" si="38"/>
        <v>0</v>
      </c>
      <c r="OU66" s="12"/>
      <c r="OV66" s="13"/>
      <c r="OW66" s="13"/>
      <c r="OX66" s="13"/>
      <c r="OY66" s="13"/>
      <c r="OZ66" s="13"/>
      <c r="PA66" s="13"/>
      <c r="PB66" s="13"/>
      <c r="PC66" s="13"/>
      <c r="PD66" s="13"/>
      <c r="PE66" s="13"/>
      <c r="PF66" s="13"/>
      <c r="PG66" s="13"/>
      <c r="PH66" s="13"/>
      <c r="PI66" s="13"/>
      <c r="PJ66" s="13"/>
      <c r="PK66" s="13"/>
      <c r="PL66" s="13"/>
      <c r="PM66" s="13"/>
      <c r="PN66" s="13"/>
      <c r="PO66" s="13"/>
      <c r="PP66" s="13"/>
      <c r="PQ66" s="13"/>
      <c r="PR66" s="13"/>
      <c r="PS66" s="13"/>
      <c r="PT66" s="13"/>
      <c r="PU66" s="13"/>
      <c r="PV66" s="13"/>
      <c r="PW66" s="13"/>
      <c r="PX66" s="13"/>
      <c r="PY66" s="13"/>
      <c r="PZ66" s="13"/>
      <c r="QA66" s="13"/>
      <c r="QB66" s="13"/>
      <c r="QC66" s="13"/>
      <c r="QD66" s="13"/>
      <c r="QE66" s="13"/>
      <c r="QF66" s="13"/>
      <c r="QG66" s="13"/>
      <c r="QH66" s="13"/>
      <c r="QI66" s="13"/>
    </row>
    <row r="67" spans="1:451" s="14" customFormat="1" ht="12.75" x14ac:dyDescent="0.2">
      <c r="A67" s="2">
        <v>312000</v>
      </c>
      <c r="B67" s="10" t="s">
        <v>537</v>
      </c>
      <c r="C67" s="10" t="s">
        <v>247</v>
      </c>
      <c r="D67" s="11">
        <v>2079</v>
      </c>
      <c r="E67" s="12">
        <v>0</v>
      </c>
      <c r="F67" s="12">
        <v>0</v>
      </c>
      <c r="G67" s="12">
        <v>0</v>
      </c>
      <c r="H67" s="12">
        <v>0</v>
      </c>
      <c r="I67" s="12">
        <v>0</v>
      </c>
      <c r="J67" s="12">
        <v>0</v>
      </c>
      <c r="K67" s="12">
        <v>0</v>
      </c>
      <c r="L67" s="12">
        <v>0</v>
      </c>
      <c r="M67" s="12">
        <v>0</v>
      </c>
      <c r="N67" s="12">
        <v>0</v>
      </c>
      <c r="O67" s="12">
        <v>0</v>
      </c>
      <c r="P67" s="12">
        <v>0</v>
      </c>
      <c r="Q67" s="12">
        <v>0</v>
      </c>
      <c r="R67" s="12">
        <v>0</v>
      </c>
      <c r="S67" s="12">
        <v>0</v>
      </c>
      <c r="T67" s="12">
        <v>0</v>
      </c>
      <c r="U67" s="12">
        <v>0</v>
      </c>
      <c r="V67" s="12">
        <v>0</v>
      </c>
      <c r="W67" s="12">
        <v>0</v>
      </c>
      <c r="X67" s="12">
        <v>0</v>
      </c>
      <c r="Y67" s="12">
        <v>0</v>
      </c>
      <c r="Z67" s="12"/>
      <c r="AA67" s="12">
        <v>0</v>
      </c>
      <c r="AB67" s="12">
        <v>0</v>
      </c>
      <c r="AC67" s="12">
        <v>0</v>
      </c>
      <c r="AD67" s="12">
        <v>0</v>
      </c>
      <c r="AE67" s="15">
        <v>0</v>
      </c>
      <c r="AF67" s="15">
        <v>0</v>
      </c>
      <c r="AG67" s="15">
        <v>0</v>
      </c>
      <c r="AH67" s="15">
        <v>0</v>
      </c>
      <c r="AI67" s="12">
        <v>0</v>
      </c>
      <c r="AJ67" s="12">
        <v>0</v>
      </c>
      <c r="AK67" s="12">
        <v>0</v>
      </c>
      <c r="AL67" s="12">
        <v>0</v>
      </c>
      <c r="AM67" s="12">
        <v>0</v>
      </c>
      <c r="AN67" s="12">
        <v>0</v>
      </c>
      <c r="AO67" s="12">
        <v>0</v>
      </c>
      <c r="AP67" s="12">
        <v>0</v>
      </c>
      <c r="AQ67" s="12">
        <v>0</v>
      </c>
      <c r="AR67" s="12">
        <v>0</v>
      </c>
      <c r="AS67" s="12">
        <v>0</v>
      </c>
      <c r="AT67" s="12">
        <v>0</v>
      </c>
      <c r="AU67" s="12">
        <v>0</v>
      </c>
      <c r="AV67" s="12">
        <v>0</v>
      </c>
      <c r="AW67" s="12">
        <v>0</v>
      </c>
      <c r="AX67" s="12">
        <v>0</v>
      </c>
      <c r="AY67" s="12">
        <v>0</v>
      </c>
      <c r="AZ67" s="12">
        <v>0</v>
      </c>
      <c r="BA67" s="12">
        <v>0</v>
      </c>
      <c r="BB67" s="12">
        <v>0</v>
      </c>
      <c r="BC67" s="12">
        <v>0</v>
      </c>
      <c r="BD67" s="12">
        <v>0</v>
      </c>
      <c r="BE67" s="12">
        <v>0</v>
      </c>
      <c r="BF67" s="12">
        <v>0</v>
      </c>
      <c r="BG67" s="12">
        <v>0</v>
      </c>
      <c r="BH67" s="12">
        <v>0</v>
      </c>
      <c r="BI67" s="12">
        <v>0</v>
      </c>
      <c r="BJ67" s="12">
        <v>0</v>
      </c>
      <c r="BK67" s="12">
        <v>0</v>
      </c>
      <c r="BL67" s="12">
        <v>0</v>
      </c>
      <c r="BM67" s="12">
        <v>0</v>
      </c>
      <c r="BN67" s="12">
        <v>0</v>
      </c>
      <c r="BO67" s="12">
        <v>0</v>
      </c>
      <c r="BP67" s="12">
        <v>0</v>
      </c>
      <c r="BQ67" s="12">
        <v>0</v>
      </c>
      <c r="BR67" s="12">
        <v>0</v>
      </c>
      <c r="BS67" s="12">
        <v>0</v>
      </c>
      <c r="BT67" s="12">
        <v>0</v>
      </c>
      <c r="BU67" s="12">
        <v>0</v>
      </c>
      <c r="BV67" s="12">
        <v>0</v>
      </c>
      <c r="BW67" s="12">
        <v>0</v>
      </c>
      <c r="BX67" s="12">
        <v>0</v>
      </c>
      <c r="BY67" s="12">
        <v>0</v>
      </c>
      <c r="BZ67" s="12">
        <v>0</v>
      </c>
      <c r="CA67" s="12">
        <v>0</v>
      </c>
      <c r="CB67" s="12">
        <v>0</v>
      </c>
      <c r="CC67" s="12">
        <v>0</v>
      </c>
      <c r="CD67" s="12">
        <v>0</v>
      </c>
      <c r="CE67" s="12">
        <v>0</v>
      </c>
      <c r="CF67" s="12">
        <v>0</v>
      </c>
      <c r="CG67" s="12">
        <v>0</v>
      </c>
      <c r="CH67" s="12">
        <v>0</v>
      </c>
      <c r="CI67" s="12">
        <v>0</v>
      </c>
      <c r="CJ67" s="12">
        <v>0</v>
      </c>
      <c r="CK67" s="12">
        <v>0</v>
      </c>
      <c r="CL67" s="12">
        <v>0</v>
      </c>
      <c r="CM67" s="12">
        <v>0</v>
      </c>
      <c r="CN67" s="12">
        <v>0</v>
      </c>
      <c r="CO67" s="12">
        <v>0</v>
      </c>
      <c r="CP67" s="12">
        <v>0</v>
      </c>
      <c r="CQ67" s="12">
        <v>0</v>
      </c>
      <c r="CR67" s="12">
        <v>0</v>
      </c>
      <c r="CS67" s="12">
        <v>0</v>
      </c>
      <c r="CT67" s="12">
        <v>0</v>
      </c>
      <c r="CU67" s="12">
        <v>0</v>
      </c>
      <c r="CV67" s="12">
        <v>0</v>
      </c>
      <c r="CW67" s="12">
        <v>0</v>
      </c>
      <c r="CX67" s="12">
        <v>0</v>
      </c>
      <c r="CY67" s="12">
        <v>0</v>
      </c>
      <c r="CZ67" s="12">
        <f t="shared" ref="CZ67:CZ83" si="39">CW67+CX67+EB67+GS67</f>
        <v>0</v>
      </c>
      <c r="DA67" s="12">
        <v>0</v>
      </c>
      <c r="DB67" s="12">
        <v>0</v>
      </c>
      <c r="DC67" s="12">
        <v>0</v>
      </c>
      <c r="DD67" s="12">
        <f t="shared" si="25"/>
        <v>0</v>
      </c>
      <c r="DE67" s="12">
        <f t="shared" si="26"/>
        <v>0</v>
      </c>
      <c r="DF67" s="12">
        <f t="shared" si="32"/>
        <v>0</v>
      </c>
      <c r="DG67" s="12">
        <v>0</v>
      </c>
      <c r="DH67" s="12">
        <f t="shared" si="27"/>
        <v>0</v>
      </c>
      <c r="DI67" s="12">
        <v>0</v>
      </c>
      <c r="DJ67" s="12">
        <v>0</v>
      </c>
      <c r="DK67" s="12">
        <v>0</v>
      </c>
      <c r="DL67" s="12">
        <v>0</v>
      </c>
      <c r="DM67" s="12">
        <v>0</v>
      </c>
      <c r="DN67" s="12">
        <v>0</v>
      </c>
      <c r="DO67" s="12">
        <v>0</v>
      </c>
      <c r="DP67" s="12">
        <v>0</v>
      </c>
      <c r="DQ67" s="12">
        <v>0</v>
      </c>
      <c r="DR67" s="12">
        <v>0</v>
      </c>
      <c r="DS67" s="12">
        <v>0</v>
      </c>
      <c r="DT67" s="12">
        <v>0</v>
      </c>
      <c r="DU67" s="12">
        <v>0</v>
      </c>
      <c r="DV67" s="12">
        <v>0</v>
      </c>
      <c r="DW67" s="12">
        <v>0</v>
      </c>
      <c r="DX67" s="12">
        <v>0</v>
      </c>
      <c r="DY67" s="12">
        <v>0</v>
      </c>
      <c r="DZ67" s="12">
        <v>0</v>
      </c>
      <c r="EA67" s="12">
        <v>0</v>
      </c>
      <c r="EB67" s="12">
        <v>0</v>
      </c>
      <c r="EC67" s="12">
        <v>0</v>
      </c>
      <c r="ED67" s="12">
        <f t="shared" si="28"/>
        <v>0</v>
      </c>
      <c r="EE67" s="12">
        <v>0</v>
      </c>
      <c r="EF67" s="12">
        <v>0</v>
      </c>
      <c r="EG67" s="12">
        <v>0</v>
      </c>
      <c r="EH67" s="12">
        <v>0</v>
      </c>
      <c r="EI67" s="12">
        <v>0</v>
      </c>
      <c r="EJ67" s="12">
        <v>0</v>
      </c>
      <c r="EK67" s="12">
        <v>0</v>
      </c>
      <c r="EL67" s="12">
        <v>0</v>
      </c>
      <c r="EM67" s="12">
        <v>0</v>
      </c>
      <c r="EN67" s="12">
        <v>0</v>
      </c>
      <c r="EO67" s="12">
        <v>0</v>
      </c>
      <c r="EP67" s="12">
        <v>0</v>
      </c>
      <c r="EQ67" s="12">
        <v>0</v>
      </c>
      <c r="ER67" s="12">
        <v>0</v>
      </c>
      <c r="ES67" s="12">
        <v>0</v>
      </c>
      <c r="ET67" s="12">
        <v>0</v>
      </c>
      <c r="EU67" s="12">
        <v>0</v>
      </c>
      <c r="EV67" s="12">
        <v>0</v>
      </c>
      <c r="EW67" s="12">
        <v>0</v>
      </c>
      <c r="EX67" s="12">
        <v>0</v>
      </c>
      <c r="EY67" s="12">
        <v>0</v>
      </c>
      <c r="EZ67" s="12">
        <v>0</v>
      </c>
      <c r="FA67" s="12"/>
      <c r="FB67" s="12"/>
      <c r="FC67" s="12"/>
      <c r="FD67" s="12"/>
      <c r="FE67" s="12"/>
      <c r="FF67" s="12"/>
      <c r="FG67" s="12">
        <v>0</v>
      </c>
      <c r="FH67" s="12">
        <v>0</v>
      </c>
      <c r="FI67" s="12">
        <v>0</v>
      </c>
      <c r="FJ67" s="12">
        <v>0</v>
      </c>
      <c r="FK67" s="12">
        <v>0</v>
      </c>
      <c r="FL67" s="12">
        <v>0</v>
      </c>
      <c r="FM67" s="12">
        <f t="shared" si="29"/>
        <v>0</v>
      </c>
      <c r="FN67" s="12">
        <v>0</v>
      </c>
      <c r="FO67" s="12">
        <v>0</v>
      </c>
      <c r="FP67" s="12">
        <v>0</v>
      </c>
      <c r="FQ67" s="12">
        <v>0</v>
      </c>
      <c r="FR67" s="12">
        <v>0</v>
      </c>
      <c r="FS67" s="12">
        <v>0</v>
      </c>
      <c r="FT67" s="12">
        <v>0</v>
      </c>
      <c r="FU67" s="12">
        <v>0</v>
      </c>
      <c r="FV67" s="12">
        <v>0</v>
      </c>
      <c r="FW67" s="12">
        <f t="shared" si="30"/>
        <v>0</v>
      </c>
      <c r="FX67" s="12">
        <v>0</v>
      </c>
      <c r="FY67" s="12">
        <v>0</v>
      </c>
      <c r="FZ67" s="12">
        <v>0</v>
      </c>
      <c r="GA67" s="12">
        <v>0</v>
      </c>
      <c r="GB67" s="12">
        <v>0</v>
      </c>
      <c r="GC67" s="12">
        <v>0</v>
      </c>
      <c r="GD67" s="12">
        <v>0</v>
      </c>
      <c r="GE67" s="12">
        <v>0</v>
      </c>
      <c r="GF67" s="12">
        <v>0</v>
      </c>
      <c r="GG67" s="12">
        <v>0</v>
      </c>
      <c r="GH67" s="12">
        <v>0</v>
      </c>
      <c r="GI67" s="12">
        <v>0</v>
      </c>
      <c r="GJ67" s="12">
        <v>0</v>
      </c>
      <c r="GK67" s="12">
        <v>0</v>
      </c>
      <c r="GL67" s="12">
        <v>0</v>
      </c>
      <c r="GM67" s="12">
        <v>0</v>
      </c>
      <c r="GN67" s="12">
        <v>0</v>
      </c>
      <c r="GO67" s="12">
        <v>0</v>
      </c>
      <c r="GP67" s="12">
        <v>0</v>
      </c>
      <c r="GQ67" s="12">
        <v>0</v>
      </c>
      <c r="GR67" s="12">
        <v>0</v>
      </c>
      <c r="GS67" s="12">
        <v>0</v>
      </c>
      <c r="GT67" s="12">
        <v>0</v>
      </c>
      <c r="GU67" s="12">
        <v>0</v>
      </c>
      <c r="GV67" s="12"/>
      <c r="GW67" s="12"/>
      <c r="GX67" s="12"/>
      <c r="GY67" s="12"/>
      <c r="GZ67" s="12"/>
      <c r="HA67" s="12"/>
      <c r="HB67" s="12"/>
      <c r="HC67" s="12"/>
      <c r="HD67" s="12">
        <v>0</v>
      </c>
      <c r="HE67" s="12">
        <v>0</v>
      </c>
      <c r="HF67" s="12">
        <v>0</v>
      </c>
      <c r="HG67" s="12">
        <v>0</v>
      </c>
      <c r="HH67" s="12">
        <v>0</v>
      </c>
      <c r="HI67" s="12">
        <v>0</v>
      </c>
      <c r="HJ67" s="12">
        <v>0</v>
      </c>
      <c r="HK67" s="12">
        <f t="shared" si="33"/>
        <v>0</v>
      </c>
      <c r="HL67" s="12">
        <v>0</v>
      </c>
      <c r="HM67" s="12">
        <v>0</v>
      </c>
      <c r="HN67" s="12">
        <f t="shared" si="34"/>
        <v>0</v>
      </c>
      <c r="HO67" s="12">
        <v>0</v>
      </c>
      <c r="HP67" s="12">
        <v>0</v>
      </c>
      <c r="HQ67" s="12">
        <f t="shared" si="35"/>
        <v>0</v>
      </c>
      <c r="HR67" s="12">
        <v>0</v>
      </c>
      <c r="HS67" s="12">
        <v>0</v>
      </c>
      <c r="HT67" s="12">
        <f t="shared" si="31"/>
        <v>0</v>
      </c>
      <c r="HU67" s="12">
        <v>0</v>
      </c>
      <c r="HV67" s="12">
        <v>0</v>
      </c>
      <c r="HW67" s="12">
        <f t="shared" si="36"/>
        <v>0</v>
      </c>
      <c r="HX67" s="12">
        <v>0</v>
      </c>
      <c r="HY67" s="12">
        <v>0</v>
      </c>
      <c r="HZ67" s="12">
        <v>0</v>
      </c>
      <c r="IA67" s="12">
        <v>0</v>
      </c>
      <c r="IB67" s="12">
        <v>0</v>
      </c>
      <c r="IC67" s="12">
        <v>0</v>
      </c>
      <c r="ID67" s="12">
        <v>0</v>
      </c>
      <c r="IE67" s="12"/>
      <c r="IF67" s="12"/>
      <c r="IG67" s="12"/>
      <c r="IH67" s="12"/>
      <c r="II67" s="12"/>
      <c r="IJ67" s="12"/>
      <c r="IK67" s="12"/>
      <c r="IL67" s="12"/>
      <c r="IM67" s="12"/>
      <c r="IN67" s="12"/>
      <c r="IO67" s="12"/>
      <c r="IP67" s="12"/>
      <c r="IQ67" s="12"/>
      <c r="IR67" s="12"/>
      <c r="IS67" s="12"/>
      <c r="IT67" s="12"/>
      <c r="IU67" s="12"/>
      <c r="IV67" s="12"/>
      <c r="IW67" s="12"/>
      <c r="IX67" s="12"/>
      <c r="IY67" s="12"/>
      <c r="IZ67" s="12"/>
      <c r="JA67" s="12"/>
      <c r="JB67" s="12"/>
      <c r="JC67" s="12"/>
      <c r="JD67" s="12"/>
      <c r="JE67" s="12"/>
      <c r="JF67" s="12"/>
      <c r="JG67" s="12"/>
      <c r="JH67" s="12"/>
      <c r="JI67" s="12"/>
      <c r="JJ67" s="12"/>
      <c r="JK67" s="12"/>
      <c r="JL67" s="12"/>
      <c r="JM67" s="12"/>
      <c r="JN67" s="12"/>
      <c r="JO67" s="12"/>
      <c r="JP67" s="12"/>
      <c r="JQ67" s="12"/>
      <c r="JR67" s="12"/>
      <c r="JS67" s="12"/>
      <c r="JT67" s="12"/>
      <c r="JU67" s="12"/>
      <c r="JV67" s="12"/>
      <c r="JW67" s="12"/>
      <c r="JX67" s="12"/>
      <c r="JY67" s="12"/>
      <c r="JZ67" s="12"/>
      <c r="KA67" s="12"/>
      <c r="KB67" s="12"/>
      <c r="KC67" s="12"/>
      <c r="KD67" s="12"/>
      <c r="KE67" s="12"/>
      <c r="KF67" s="12"/>
      <c r="KG67" s="12"/>
      <c r="KH67" s="12"/>
      <c r="KI67" s="12"/>
      <c r="KJ67" s="12"/>
      <c r="KK67" s="12"/>
      <c r="KL67" s="12"/>
      <c r="KM67" s="12"/>
      <c r="KN67" s="12"/>
      <c r="KO67" s="12"/>
      <c r="KP67" s="12"/>
      <c r="KQ67" s="12"/>
      <c r="KR67" s="12"/>
      <c r="KS67" s="12"/>
      <c r="KT67" s="12"/>
      <c r="KU67" s="12"/>
      <c r="KV67" s="12"/>
      <c r="KW67" s="12"/>
      <c r="KX67" s="12"/>
      <c r="KY67" s="12"/>
      <c r="KZ67" s="12"/>
      <c r="LA67" s="12"/>
      <c r="LB67" s="12"/>
      <c r="LC67" s="12"/>
      <c r="LD67" s="12"/>
      <c r="LE67" s="12"/>
      <c r="LF67" s="12"/>
      <c r="LG67" s="12"/>
      <c r="LH67" s="12"/>
      <c r="LI67" s="12"/>
      <c r="LJ67" s="12"/>
      <c r="LK67" s="12"/>
      <c r="LL67" s="12"/>
      <c r="LM67" s="12"/>
      <c r="LN67" s="12"/>
      <c r="LO67" s="12"/>
      <c r="LP67" s="12"/>
      <c r="LQ67" s="12"/>
      <c r="LR67" s="12"/>
      <c r="LS67" s="12">
        <v>0</v>
      </c>
      <c r="LT67" s="12">
        <v>0</v>
      </c>
      <c r="LU67" s="12">
        <v>0</v>
      </c>
      <c r="LV67" s="12">
        <v>0</v>
      </c>
      <c r="LW67" s="12">
        <v>0</v>
      </c>
      <c r="LX67" s="12">
        <v>0</v>
      </c>
      <c r="LY67" s="12">
        <v>0</v>
      </c>
      <c r="LZ67" s="12">
        <v>0</v>
      </c>
      <c r="MA67" s="12">
        <v>0</v>
      </c>
      <c r="MB67" s="12">
        <v>0</v>
      </c>
      <c r="MC67" s="12">
        <v>0</v>
      </c>
      <c r="MD67" s="12">
        <v>0</v>
      </c>
      <c r="ME67" s="12">
        <v>0</v>
      </c>
      <c r="MF67" s="12">
        <v>0</v>
      </c>
      <c r="MG67" s="12">
        <v>0</v>
      </c>
      <c r="MH67" s="12">
        <v>0</v>
      </c>
      <c r="MI67" s="12">
        <v>0</v>
      </c>
      <c r="MJ67" s="12">
        <v>0</v>
      </c>
      <c r="MK67" s="12">
        <v>0</v>
      </c>
      <c r="ML67" s="12">
        <v>0</v>
      </c>
      <c r="MM67" s="12">
        <v>0</v>
      </c>
      <c r="MN67" s="12">
        <v>0</v>
      </c>
      <c r="MO67" s="12">
        <v>0</v>
      </c>
      <c r="MP67" s="12">
        <f t="shared" si="37"/>
        <v>0</v>
      </c>
      <c r="MQ67" s="12">
        <v>0</v>
      </c>
      <c r="MR67" s="12">
        <v>0</v>
      </c>
      <c r="MS67" s="12">
        <v>0</v>
      </c>
      <c r="MT67" s="12">
        <v>0</v>
      </c>
      <c r="MU67" s="12">
        <v>0</v>
      </c>
      <c r="MV67" s="12">
        <v>0</v>
      </c>
      <c r="MW67" s="12">
        <v>0</v>
      </c>
      <c r="MX67" s="12">
        <v>0</v>
      </c>
      <c r="MY67" s="12">
        <v>0</v>
      </c>
      <c r="MZ67" s="12">
        <v>0</v>
      </c>
      <c r="NA67" s="12">
        <v>0</v>
      </c>
      <c r="NB67" s="12">
        <v>0</v>
      </c>
      <c r="NC67" s="12">
        <v>0</v>
      </c>
      <c r="ND67" s="12">
        <v>0</v>
      </c>
      <c r="NE67" s="12">
        <v>0</v>
      </c>
      <c r="NF67" s="12">
        <v>0</v>
      </c>
      <c r="NG67" s="12">
        <v>0</v>
      </c>
      <c r="NH67" s="12">
        <v>0</v>
      </c>
      <c r="NI67" s="12">
        <v>0</v>
      </c>
      <c r="NJ67" s="12">
        <v>0</v>
      </c>
      <c r="NK67" s="12">
        <v>0</v>
      </c>
      <c r="NL67" s="12">
        <v>0</v>
      </c>
      <c r="NM67" s="12">
        <v>0</v>
      </c>
      <c r="NN67" s="12">
        <v>0</v>
      </c>
      <c r="NO67" s="12">
        <v>0</v>
      </c>
      <c r="NP67" s="12">
        <v>0</v>
      </c>
      <c r="NQ67" s="12">
        <v>0</v>
      </c>
      <c r="NR67" s="12">
        <v>0</v>
      </c>
      <c r="NS67" s="12">
        <v>0</v>
      </c>
      <c r="NT67" s="12">
        <v>0</v>
      </c>
      <c r="NU67" s="12">
        <v>0</v>
      </c>
      <c r="NV67" s="12">
        <v>0</v>
      </c>
      <c r="NW67" s="12">
        <v>0</v>
      </c>
      <c r="NX67" s="12">
        <v>0</v>
      </c>
      <c r="NY67" s="12">
        <v>0</v>
      </c>
      <c r="NZ67" s="12">
        <v>0</v>
      </c>
      <c r="OA67" s="12">
        <v>0</v>
      </c>
      <c r="OB67" s="12">
        <v>0</v>
      </c>
      <c r="OC67" s="12">
        <v>0</v>
      </c>
      <c r="OD67" s="12">
        <v>0</v>
      </c>
      <c r="OE67" s="12">
        <v>0</v>
      </c>
      <c r="OF67" s="12">
        <v>0</v>
      </c>
      <c r="OG67" s="12">
        <v>0</v>
      </c>
      <c r="OH67" s="12">
        <v>0</v>
      </c>
      <c r="OI67" s="12">
        <v>0</v>
      </c>
      <c r="OJ67" s="12">
        <v>0</v>
      </c>
      <c r="OK67" s="12">
        <v>0</v>
      </c>
      <c r="OL67" s="12">
        <v>0</v>
      </c>
      <c r="OM67" s="12">
        <v>0</v>
      </c>
      <c r="ON67" s="12">
        <v>0</v>
      </c>
      <c r="OO67" s="12">
        <v>0</v>
      </c>
      <c r="OP67" s="12">
        <v>0</v>
      </c>
      <c r="OQ67" s="12">
        <v>0</v>
      </c>
      <c r="OR67" s="12">
        <v>0</v>
      </c>
      <c r="OS67" s="12"/>
      <c r="OT67" s="12">
        <f t="shared" si="38"/>
        <v>0</v>
      </c>
      <c r="OU67" s="12"/>
      <c r="OV67" s="13"/>
      <c r="OW67" s="13"/>
      <c r="OX67" s="13"/>
      <c r="OY67" s="13"/>
      <c r="OZ67" s="13"/>
      <c r="PA67" s="13"/>
      <c r="PB67" s="13"/>
      <c r="PC67" s="13"/>
      <c r="PD67" s="13"/>
      <c r="PE67" s="13"/>
      <c r="PF67" s="13"/>
      <c r="PG67" s="13"/>
      <c r="PH67" s="13"/>
      <c r="PI67" s="13"/>
      <c r="PJ67" s="13"/>
      <c r="PK67" s="13"/>
      <c r="PL67" s="13"/>
      <c r="PM67" s="13"/>
      <c r="PN67" s="13"/>
      <c r="PO67" s="13"/>
      <c r="PP67" s="13"/>
      <c r="PQ67" s="13"/>
      <c r="PR67" s="13"/>
      <c r="PS67" s="13"/>
      <c r="PT67" s="13"/>
      <c r="PU67" s="13"/>
      <c r="PV67" s="13"/>
      <c r="PW67" s="13"/>
      <c r="PX67" s="13"/>
      <c r="PY67" s="13"/>
      <c r="PZ67" s="13"/>
      <c r="QA67" s="13"/>
      <c r="QB67" s="13"/>
      <c r="QC67" s="13"/>
      <c r="QD67" s="13"/>
      <c r="QE67" s="13"/>
      <c r="QF67" s="13"/>
      <c r="QG67" s="13"/>
      <c r="QH67" s="13"/>
      <c r="QI67" s="13"/>
    </row>
    <row r="68" spans="1:451" s="14" customFormat="1" ht="12.75" x14ac:dyDescent="0.2">
      <c r="A68" s="2">
        <v>312000</v>
      </c>
      <c r="B68" s="10" t="s">
        <v>537</v>
      </c>
      <c r="C68" s="10" t="s">
        <v>247</v>
      </c>
      <c r="D68" s="11">
        <v>2080</v>
      </c>
      <c r="E68" s="12">
        <v>0</v>
      </c>
      <c r="F68" s="12">
        <v>0</v>
      </c>
      <c r="G68" s="12">
        <v>0</v>
      </c>
      <c r="H68" s="12">
        <v>0</v>
      </c>
      <c r="I68" s="12">
        <v>0</v>
      </c>
      <c r="J68" s="12">
        <v>0</v>
      </c>
      <c r="K68" s="12">
        <v>0</v>
      </c>
      <c r="L68" s="12">
        <v>0</v>
      </c>
      <c r="M68" s="12">
        <v>0</v>
      </c>
      <c r="N68" s="12">
        <v>0</v>
      </c>
      <c r="O68" s="12">
        <v>0</v>
      </c>
      <c r="P68" s="12">
        <v>0</v>
      </c>
      <c r="Q68" s="12">
        <v>0</v>
      </c>
      <c r="R68" s="12">
        <v>0</v>
      </c>
      <c r="S68" s="12">
        <v>0</v>
      </c>
      <c r="T68" s="12">
        <v>0</v>
      </c>
      <c r="U68" s="12">
        <v>0</v>
      </c>
      <c r="V68" s="12">
        <v>0</v>
      </c>
      <c r="W68" s="12">
        <v>0</v>
      </c>
      <c r="X68" s="12">
        <v>0</v>
      </c>
      <c r="Y68" s="12">
        <v>0</v>
      </c>
      <c r="Z68" s="12"/>
      <c r="AA68" s="12">
        <v>0</v>
      </c>
      <c r="AB68" s="12">
        <v>0</v>
      </c>
      <c r="AC68" s="12">
        <v>0</v>
      </c>
      <c r="AD68" s="12">
        <v>0</v>
      </c>
      <c r="AE68" s="15">
        <v>0</v>
      </c>
      <c r="AF68" s="15">
        <v>0</v>
      </c>
      <c r="AG68" s="15">
        <v>0</v>
      </c>
      <c r="AH68" s="15">
        <v>0</v>
      </c>
      <c r="AI68" s="12">
        <v>0</v>
      </c>
      <c r="AJ68" s="12">
        <v>0</v>
      </c>
      <c r="AK68" s="12">
        <v>0</v>
      </c>
      <c r="AL68" s="12">
        <v>0</v>
      </c>
      <c r="AM68" s="12">
        <v>0</v>
      </c>
      <c r="AN68" s="12">
        <v>0</v>
      </c>
      <c r="AO68" s="12">
        <v>0</v>
      </c>
      <c r="AP68" s="12">
        <v>0</v>
      </c>
      <c r="AQ68" s="12">
        <v>0</v>
      </c>
      <c r="AR68" s="12">
        <v>0</v>
      </c>
      <c r="AS68" s="12">
        <v>0</v>
      </c>
      <c r="AT68" s="12">
        <v>0</v>
      </c>
      <c r="AU68" s="12">
        <v>0</v>
      </c>
      <c r="AV68" s="12">
        <v>0</v>
      </c>
      <c r="AW68" s="12">
        <v>0</v>
      </c>
      <c r="AX68" s="12">
        <v>0</v>
      </c>
      <c r="AY68" s="12">
        <v>0</v>
      </c>
      <c r="AZ68" s="12">
        <v>0</v>
      </c>
      <c r="BA68" s="12">
        <v>0</v>
      </c>
      <c r="BB68" s="12">
        <v>0</v>
      </c>
      <c r="BC68" s="12">
        <v>0</v>
      </c>
      <c r="BD68" s="12">
        <v>0</v>
      </c>
      <c r="BE68" s="12">
        <v>0</v>
      </c>
      <c r="BF68" s="12">
        <v>0</v>
      </c>
      <c r="BG68" s="12">
        <v>0</v>
      </c>
      <c r="BH68" s="12">
        <v>0</v>
      </c>
      <c r="BI68" s="12">
        <v>0</v>
      </c>
      <c r="BJ68" s="12">
        <v>0</v>
      </c>
      <c r="BK68" s="12">
        <v>0</v>
      </c>
      <c r="BL68" s="12">
        <v>0</v>
      </c>
      <c r="BM68" s="12">
        <v>0</v>
      </c>
      <c r="BN68" s="12">
        <v>0</v>
      </c>
      <c r="BO68" s="12">
        <v>0</v>
      </c>
      <c r="BP68" s="12">
        <v>0</v>
      </c>
      <c r="BQ68" s="12">
        <v>0</v>
      </c>
      <c r="BR68" s="12">
        <v>0</v>
      </c>
      <c r="BS68" s="12">
        <v>0</v>
      </c>
      <c r="BT68" s="12">
        <v>0</v>
      </c>
      <c r="BU68" s="12">
        <v>0</v>
      </c>
      <c r="BV68" s="12">
        <v>0</v>
      </c>
      <c r="BW68" s="12">
        <v>0</v>
      </c>
      <c r="BX68" s="12">
        <v>0</v>
      </c>
      <c r="BY68" s="12">
        <v>0</v>
      </c>
      <c r="BZ68" s="12">
        <v>0</v>
      </c>
      <c r="CA68" s="12">
        <v>0</v>
      </c>
      <c r="CB68" s="12">
        <v>0</v>
      </c>
      <c r="CC68" s="12">
        <v>0</v>
      </c>
      <c r="CD68" s="12">
        <v>0</v>
      </c>
      <c r="CE68" s="12">
        <v>0</v>
      </c>
      <c r="CF68" s="12">
        <v>0</v>
      </c>
      <c r="CG68" s="12">
        <v>0</v>
      </c>
      <c r="CH68" s="12">
        <v>0</v>
      </c>
      <c r="CI68" s="12">
        <v>0</v>
      </c>
      <c r="CJ68" s="12">
        <v>0</v>
      </c>
      <c r="CK68" s="12">
        <v>0</v>
      </c>
      <c r="CL68" s="12">
        <v>0</v>
      </c>
      <c r="CM68" s="12">
        <v>0</v>
      </c>
      <c r="CN68" s="12">
        <v>0</v>
      </c>
      <c r="CO68" s="12">
        <v>0</v>
      </c>
      <c r="CP68" s="12">
        <v>0</v>
      </c>
      <c r="CQ68" s="12">
        <v>0</v>
      </c>
      <c r="CR68" s="12">
        <v>0</v>
      </c>
      <c r="CS68" s="12">
        <v>0</v>
      </c>
      <c r="CT68" s="12">
        <v>0</v>
      </c>
      <c r="CU68" s="12">
        <v>0</v>
      </c>
      <c r="CV68" s="12">
        <v>0</v>
      </c>
      <c r="CW68" s="12">
        <v>0</v>
      </c>
      <c r="CX68" s="12">
        <v>0</v>
      </c>
      <c r="CY68" s="12">
        <v>0</v>
      </c>
      <c r="CZ68" s="12">
        <f t="shared" si="39"/>
        <v>0</v>
      </c>
      <c r="DA68" s="12">
        <v>0</v>
      </c>
      <c r="DB68" s="12">
        <v>0</v>
      </c>
      <c r="DC68" s="12">
        <v>0</v>
      </c>
      <c r="DD68" s="12">
        <f t="shared" si="25"/>
        <v>0</v>
      </c>
      <c r="DE68" s="12">
        <f t="shared" si="26"/>
        <v>0</v>
      </c>
      <c r="DF68" s="12">
        <f t="shared" si="32"/>
        <v>0</v>
      </c>
      <c r="DG68" s="12">
        <v>0</v>
      </c>
      <c r="DH68" s="12">
        <f t="shared" si="27"/>
        <v>0</v>
      </c>
      <c r="DI68" s="12">
        <v>0</v>
      </c>
      <c r="DJ68" s="12">
        <v>0</v>
      </c>
      <c r="DK68" s="12">
        <v>0</v>
      </c>
      <c r="DL68" s="12">
        <v>0</v>
      </c>
      <c r="DM68" s="12">
        <v>0</v>
      </c>
      <c r="DN68" s="12">
        <v>0</v>
      </c>
      <c r="DO68" s="12">
        <v>0</v>
      </c>
      <c r="DP68" s="12">
        <v>0</v>
      </c>
      <c r="DQ68" s="12">
        <v>0</v>
      </c>
      <c r="DR68" s="12">
        <v>0</v>
      </c>
      <c r="DS68" s="12">
        <v>0</v>
      </c>
      <c r="DT68" s="12">
        <v>0</v>
      </c>
      <c r="DU68" s="12">
        <v>0</v>
      </c>
      <c r="DV68" s="12">
        <v>0</v>
      </c>
      <c r="DW68" s="12">
        <v>0</v>
      </c>
      <c r="DX68" s="12">
        <v>0</v>
      </c>
      <c r="DY68" s="12">
        <v>0</v>
      </c>
      <c r="DZ68" s="12">
        <v>0</v>
      </c>
      <c r="EA68" s="12">
        <v>0</v>
      </c>
      <c r="EB68" s="12">
        <v>0</v>
      </c>
      <c r="EC68" s="12">
        <v>0</v>
      </c>
      <c r="ED68" s="12">
        <f t="shared" si="28"/>
        <v>0</v>
      </c>
      <c r="EE68" s="12">
        <v>0</v>
      </c>
      <c r="EF68" s="12">
        <v>0</v>
      </c>
      <c r="EG68" s="12">
        <v>0</v>
      </c>
      <c r="EH68" s="12">
        <v>0</v>
      </c>
      <c r="EI68" s="12">
        <v>0</v>
      </c>
      <c r="EJ68" s="12">
        <v>0</v>
      </c>
      <c r="EK68" s="12">
        <v>0</v>
      </c>
      <c r="EL68" s="12">
        <v>0</v>
      </c>
      <c r="EM68" s="12">
        <v>0</v>
      </c>
      <c r="EN68" s="12">
        <v>0</v>
      </c>
      <c r="EO68" s="12">
        <v>0</v>
      </c>
      <c r="EP68" s="12">
        <v>0</v>
      </c>
      <c r="EQ68" s="12">
        <v>0</v>
      </c>
      <c r="ER68" s="12">
        <v>0</v>
      </c>
      <c r="ES68" s="12">
        <v>0</v>
      </c>
      <c r="ET68" s="12">
        <v>0</v>
      </c>
      <c r="EU68" s="12">
        <v>0</v>
      </c>
      <c r="EV68" s="12">
        <v>0</v>
      </c>
      <c r="EW68" s="12">
        <v>0</v>
      </c>
      <c r="EX68" s="12">
        <v>0</v>
      </c>
      <c r="EY68" s="12">
        <v>0</v>
      </c>
      <c r="EZ68" s="12">
        <v>0</v>
      </c>
      <c r="FA68" s="12"/>
      <c r="FB68" s="12"/>
      <c r="FC68" s="12"/>
      <c r="FD68" s="12"/>
      <c r="FE68" s="12"/>
      <c r="FF68" s="12"/>
      <c r="FG68" s="12">
        <v>0</v>
      </c>
      <c r="FH68" s="12">
        <v>0</v>
      </c>
      <c r="FI68" s="12">
        <v>0</v>
      </c>
      <c r="FJ68" s="12">
        <v>0</v>
      </c>
      <c r="FK68" s="12">
        <v>0</v>
      </c>
      <c r="FL68" s="12">
        <v>0</v>
      </c>
      <c r="FM68" s="12">
        <f t="shared" si="29"/>
        <v>0</v>
      </c>
      <c r="FN68" s="12">
        <v>0</v>
      </c>
      <c r="FO68" s="12">
        <v>0</v>
      </c>
      <c r="FP68" s="12">
        <v>0</v>
      </c>
      <c r="FQ68" s="12">
        <v>0</v>
      </c>
      <c r="FR68" s="12">
        <v>0</v>
      </c>
      <c r="FS68" s="12">
        <v>0</v>
      </c>
      <c r="FT68" s="12">
        <v>0</v>
      </c>
      <c r="FU68" s="12">
        <v>0</v>
      </c>
      <c r="FV68" s="12">
        <v>0</v>
      </c>
      <c r="FW68" s="12">
        <f t="shared" si="30"/>
        <v>0</v>
      </c>
      <c r="FX68" s="12">
        <v>0</v>
      </c>
      <c r="FY68" s="12">
        <v>0</v>
      </c>
      <c r="FZ68" s="12">
        <v>0</v>
      </c>
      <c r="GA68" s="12">
        <v>0</v>
      </c>
      <c r="GB68" s="12">
        <v>0</v>
      </c>
      <c r="GC68" s="12">
        <v>0</v>
      </c>
      <c r="GD68" s="12">
        <v>0</v>
      </c>
      <c r="GE68" s="12">
        <v>0</v>
      </c>
      <c r="GF68" s="12">
        <v>0</v>
      </c>
      <c r="GG68" s="12">
        <v>0</v>
      </c>
      <c r="GH68" s="12">
        <v>0</v>
      </c>
      <c r="GI68" s="12">
        <v>0</v>
      </c>
      <c r="GJ68" s="12">
        <v>0</v>
      </c>
      <c r="GK68" s="12">
        <v>0</v>
      </c>
      <c r="GL68" s="12">
        <v>0</v>
      </c>
      <c r="GM68" s="12">
        <v>0</v>
      </c>
      <c r="GN68" s="12">
        <v>0</v>
      </c>
      <c r="GO68" s="12">
        <v>0</v>
      </c>
      <c r="GP68" s="12">
        <v>0</v>
      </c>
      <c r="GQ68" s="12">
        <v>0</v>
      </c>
      <c r="GR68" s="12">
        <v>0</v>
      </c>
      <c r="GS68" s="12">
        <v>0</v>
      </c>
      <c r="GT68" s="12">
        <v>0</v>
      </c>
      <c r="GU68" s="12">
        <v>0</v>
      </c>
      <c r="GV68" s="12"/>
      <c r="GW68" s="12"/>
      <c r="GX68" s="12"/>
      <c r="GY68" s="12"/>
      <c r="GZ68" s="12"/>
      <c r="HA68" s="12"/>
      <c r="HB68" s="12"/>
      <c r="HC68" s="12"/>
      <c r="HD68" s="12">
        <v>0</v>
      </c>
      <c r="HE68" s="12">
        <v>0</v>
      </c>
      <c r="HF68" s="12">
        <v>0</v>
      </c>
      <c r="HG68" s="12">
        <v>0</v>
      </c>
      <c r="HH68" s="12">
        <v>0</v>
      </c>
      <c r="HI68" s="12">
        <v>0</v>
      </c>
      <c r="HJ68" s="12">
        <v>0</v>
      </c>
      <c r="HK68" s="12">
        <f t="shared" si="33"/>
        <v>0</v>
      </c>
      <c r="HL68" s="12">
        <v>0</v>
      </c>
      <c r="HM68" s="12">
        <v>0</v>
      </c>
      <c r="HN68" s="12">
        <f t="shared" si="34"/>
        <v>0</v>
      </c>
      <c r="HO68" s="12">
        <v>0</v>
      </c>
      <c r="HP68" s="12">
        <v>0</v>
      </c>
      <c r="HQ68" s="12">
        <f t="shared" si="35"/>
        <v>0</v>
      </c>
      <c r="HR68" s="12">
        <v>0</v>
      </c>
      <c r="HS68" s="12">
        <v>0</v>
      </c>
      <c r="HT68" s="12">
        <f t="shared" si="31"/>
        <v>0</v>
      </c>
      <c r="HU68" s="12">
        <v>0</v>
      </c>
      <c r="HV68" s="12">
        <v>0</v>
      </c>
      <c r="HW68" s="12">
        <f t="shared" si="36"/>
        <v>0</v>
      </c>
      <c r="HX68" s="12">
        <v>0</v>
      </c>
      <c r="HY68" s="12">
        <v>0</v>
      </c>
      <c r="HZ68" s="12">
        <v>0</v>
      </c>
      <c r="IA68" s="12">
        <v>0</v>
      </c>
      <c r="IB68" s="12">
        <v>0</v>
      </c>
      <c r="IC68" s="12">
        <v>0</v>
      </c>
      <c r="ID68" s="12">
        <v>0</v>
      </c>
      <c r="IE68" s="12"/>
      <c r="IF68" s="12"/>
      <c r="IG68" s="12"/>
      <c r="IH68" s="12"/>
      <c r="II68" s="12"/>
      <c r="IJ68" s="12"/>
      <c r="IK68" s="12"/>
      <c r="IL68" s="12"/>
      <c r="IM68" s="12"/>
      <c r="IN68" s="12"/>
      <c r="IO68" s="12"/>
      <c r="IP68" s="12"/>
      <c r="IQ68" s="12"/>
      <c r="IR68" s="12"/>
      <c r="IS68" s="12"/>
      <c r="IT68" s="12"/>
      <c r="IU68" s="12"/>
      <c r="IV68" s="12"/>
      <c r="IW68" s="12"/>
      <c r="IX68" s="12"/>
      <c r="IY68" s="12"/>
      <c r="IZ68" s="12"/>
      <c r="JA68" s="12"/>
      <c r="JB68" s="12"/>
      <c r="JC68" s="12"/>
      <c r="JD68" s="12"/>
      <c r="JE68" s="12"/>
      <c r="JF68" s="12"/>
      <c r="JG68" s="12"/>
      <c r="JH68" s="12"/>
      <c r="JI68" s="12"/>
      <c r="JJ68" s="12"/>
      <c r="JK68" s="12"/>
      <c r="JL68" s="12"/>
      <c r="JM68" s="12"/>
      <c r="JN68" s="12"/>
      <c r="JO68" s="12"/>
      <c r="JP68" s="12"/>
      <c r="JQ68" s="12"/>
      <c r="JR68" s="12"/>
      <c r="JS68" s="12"/>
      <c r="JT68" s="12"/>
      <c r="JU68" s="12"/>
      <c r="JV68" s="12"/>
      <c r="JW68" s="12"/>
      <c r="JX68" s="12"/>
      <c r="JY68" s="12"/>
      <c r="JZ68" s="12"/>
      <c r="KA68" s="12"/>
      <c r="KB68" s="12"/>
      <c r="KC68" s="12"/>
      <c r="KD68" s="12"/>
      <c r="KE68" s="12"/>
      <c r="KF68" s="12"/>
      <c r="KG68" s="12"/>
      <c r="KH68" s="12"/>
      <c r="KI68" s="12"/>
      <c r="KJ68" s="12"/>
      <c r="KK68" s="12"/>
      <c r="KL68" s="12"/>
      <c r="KM68" s="12"/>
      <c r="KN68" s="12"/>
      <c r="KO68" s="12"/>
      <c r="KP68" s="12"/>
      <c r="KQ68" s="12"/>
      <c r="KR68" s="12"/>
      <c r="KS68" s="12"/>
      <c r="KT68" s="12"/>
      <c r="KU68" s="12"/>
      <c r="KV68" s="12"/>
      <c r="KW68" s="12"/>
      <c r="KX68" s="12"/>
      <c r="KY68" s="12"/>
      <c r="KZ68" s="12"/>
      <c r="LA68" s="12"/>
      <c r="LB68" s="12"/>
      <c r="LC68" s="12"/>
      <c r="LD68" s="12"/>
      <c r="LE68" s="12"/>
      <c r="LF68" s="12"/>
      <c r="LG68" s="12"/>
      <c r="LH68" s="12"/>
      <c r="LI68" s="12"/>
      <c r="LJ68" s="12"/>
      <c r="LK68" s="12"/>
      <c r="LL68" s="12"/>
      <c r="LM68" s="12"/>
      <c r="LN68" s="12"/>
      <c r="LO68" s="12"/>
      <c r="LP68" s="12"/>
      <c r="LQ68" s="12"/>
      <c r="LR68" s="12"/>
      <c r="LS68" s="12">
        <v>0</v>
      </c>
      <c r="LT68" s="12">
        <v>0</v>
      </c>
      <c r="LU68" s="12">
        <v>0</v>
      </c>
      <c r="LV68" s="12">
        <v>0</v>
      </c>
      <c r="LW68" s="12">
        <v>0</v>
      </c>
      <c r="LX68" s="12">
        <v>0</v>
      </c>
      <c r="LY68" s="12">
        <v>0</v>
      </c>
      <c r="LZ68" s="12">
        <v>0</v>
      </c>
      <c r="MA68" s="12">
        <v>0</v>
      </c>
      <c r="MB68" s="12">
        <v>0</v>
      </c>
      <c r="MC68" s="12">
        <v>0</v>
      </c>
      <c r="MD68" s="12">
        <v>0</v>
      </c>
      <c r="ME68" s="12">
        <v>0</v>
      </c>
      <c r="MF68" s="12">
        <v>0</v>
      </c>
      <c r="MG68" s="12">
        <v>0</v>
      </c>
      <c r="MH68" s="12">
        <v>0</v>
      </c>
      <c r="MI68" s="12">
        <v>0</v>
      </c>
      <c r="MJ68" s="12">
        <v>0</v>
      </c>
      <c r="MK68" s="12">
        <v>0</v>
      </c>
      <c r="ML68" s="12">
        <v>0</v>
      </c>
      <c r="MM68" s="12">
        <v>0</v>
      </c>
      <c r="MN68" s="12">
        <v>0</v>
      </c>
      <c r="MO68" s="12">
        <v>0</v>
      </c>
      <c r="MP68" s="12">
        <f t="shared" si="37"/>
        <v>0</v>
      </c>
      <c r="MQ68" s="12">
        <v>0</v>
      </c>
      <c r="MR68" s="12">
        <v>0</v>
      </c>
      <c r="MS68" s="12">
        <v>0</v>
      </c>
      <c r="MT68" s="12">
        <v>0</v>
      </c>
      <c r="MU68" s="12">
        <v>0</v>
      </c>
      <c r="MV68" s="12">
        <v>0</v>
      </c>
      <c r="MW68" s="12">
        <v>0</v>
      </c>
      <c r="MX68" s="12">
        <v>0</v>
      </c>
      <c r="MY68" s="12">
        <v>0</v>
      </c>
      <c r="MZ68" s="12">
        <v>0</v>
      </c>
      <c r="NA68" s="12">
        <v>0</v>
      </c>
      <c r="NB68" s="12">
        <v>0</v>
      </c>
      <c r="NC68" s="12">
        <v>0</v>
      </c>
      <c r="ND68" s="12">
        <v>0</v>
      </c>
      <c r="NE68" s="12">
        <v>0</v>
      </c>
      <c r="NF68" s="12">
        <v>0</v>
      </c>
      <c r="NG68" s="12">
        <v>0</v>
      </c>
      <c r="NH68" s="12">
        <v>0</v>
      </c>
      <c r="NI68" s="12">
        <v>0</v>
      </c>
      <c r="NJ68" s="12">
        <v>0</v>
      </c>
      <c r="NK68" s="12">
        <v>0</v>
      </c>
      <c r="NL68" s="12">
        <v>0</v>
      </c>
      <c r="NM68" s="12">
        <v>0</v>
      </c>
      <c r="NN68" s="12">
        <v>0</v>
      </c>
      <c r="NO68" s="12">
        <v>0</v>
      </c>
      <c r="NP68" s="12">
        <v>0</v>
      </c>
      <c r="NQ68" s="12">
        <v>0</v>
      </c>
      <c r="NR68" s="12">
        <v>0</v>
      </c>
      <c r="NS68" s="12">
        <v>0</v>
      </c>
      <c r="NT68" s="12">
        <v>0</v>
      </c>
      <c r="NU68" s="12">
        <v>0</v>
      </c>
      <c r="NV68" s="12">
        <v>0</v>
      </c>
      <c r="NW68" s="12">
        <v>0</v>
      </c>
      <c r="NX68" s="12">
        <v>0</v>
      </c>
      <c r="NY68" s="12">
        <v>0</v>
      </c>
      <c r="NZ68" s="12">
        <v>0</v>
      </c>
      <c r="OA68" s="12">
        <v>0</v>
      </c>
      <c r="OB68" s="12">
        <v>0</v>
      </c>
      <c r="OC68" s="12">
        <v>0</v>
      </c>
      <c r="OD68" s="12">
        <v>0</v>
      </c>
      <c r="OE68" s="12">
        <v>0</v>
      </c>
      <c r="OF68" s="12">
        <v>0</v>
      </c>
      <c r="OG68" s="12">
        <v>0</v>
      </c>
      <c r="OH68" s="12">
        <v>0</v>
      </c>
      <c r="OI68" s="12">
        <v>0</v>
      </c>
      <c r="OJ68" s="12">
        <v>0</v>
      </c>
      <c r="OK68" s="12">
        <v>0</v>
      </c>
      <c r="OL68" s="12">
        <v>0</v>
      </c>
      <c r="OM68" s="12">
        <v>0</v>
      </c>
      <c r="ON68" s="12">
        <v>0</v>
      </c>
      <c r="OO68" s="12">
        <v>0</v>
      </c>
      <c r="OP68" s="12">
        <v>0</v>
      </c>
      <c r="OQ68" s="12">
        <v>0</v>
      </c>
      <c r="OR68" s="12">
        <v>0</v>
      </c>
      <c r="OS68" s="12"/>
      <c r="OT68" s="12">
        <f t="shared" si="38"/>
        <v>0</v>
      </c>
      <c r="OU68" s="12"/>
      <c r="OV68" s="13"/>
      <c r="OW68" s="13"/>
      <c r="OX68" s="13"/>
      <c r="OY68" s="13"/>
      <c r="OZ68" s="13"/>
      <c r="PA68" s="13"/>
      <c r="PB68" s="13"/>
      <c r="PC68" s="13"/>
      <c r="PD68" s="13"/>
      <c r="PE68" s="13"/>
      <c r="PF68" s="13"/>
      <c r="PG68" s="13"/>
      <c r="PH68" s="13"/>
      <c r="PI68" s="13"/>
      <c r="PJ68" s="13"/>
      <c r="PK68" s="13"/>
      <c r="PL68" s="13"/>
      <c r="PM68" s="13"/>
      <c r="PN68" s="13"/>
      <c r="PO68" s="13"/>
      <c r="PP68" s="13"/>
      <c r="PQ68" s="13"/>
      <c r="PR68" s="13"/>
      <c r="PS68" s="13"/>
      <c r="PT68" s="13"/>
      <c r="PU68" s="13"/>
      <c r="PV68" s="13"/>
      <c r="PW68" s="13"/>
      <c r="PX68" s="13"/>
      <c r="PY68" s="13"/>
      <c r="PZ68" s="13"/>
      <c r="QA68" s="13"/>
      <c r="QB68" s="13"/>
      <c r="QC68" s="13"/>
      <c r="QD68" s="13"/>
      <c r="QE68" s="13"/>
      <c r="QF68" s="13"/>
      <c r="QG68" s="13"/>
      <c r="QH68" s="13"/>
      <c r="QI68" s="13"/>
    </row>
    <row r="69" spans="1:451" s="14" customFormat="1" ht="12.75" x14ac:dyDescent="0.2">
      <c r="A69" s="2">
        <v>312000</v>
      </c>
      <c r="B69" s="10" t="s">
        <v>537</v>
      </c>
      <c r="C69" s="10" t="s">
        <v>247</v>
      </c>
      <c r="D69" s="11">
        <v>2081</v>
      </c>
      <c r="E69" s="12">
        <v>0</v>
      </c>
      <c r="F69" s="12">
        <v>0</v>
      </c>
      <c r="G69" s="12">
        <v>0</v>
      </c>
      <c r="H69" s="12">
        <v>0</v>
      </c>
      <c r="I69" s="12">
        <v>0</v>
      </c>
      <c r="J69" s="12">
        <v>0</v>
      </c>
      <c r="K69" s="12">
        <v>0</v>
      </c>
      <c r="L69" s="12">
        <v>0</v>
      </c>
      <c r="M69" s="12">
        <v>0</v>
      </c>
      <c r="N69" s="12">
        <v>0</v>
      </c>
      <c r="O69" s="12">
        <v>0</v>
      </c>
      <c r="P69" s="12">
        <v>0</v>
      </c>
      <c r="Q69" s="12">
        <v>0</v>
      </c>
      <c r="R69" s="12">
        <v>0</v>
      </c>
      <c r="S69" s="12">
        <v>0</v>
      </c>
      <c r="T69" s="12">
        <v>0</v>
      </c>
      <c r="U69" s="12">
        <v>0</v>
      </c>
      <c r="V69" s="12">
        <v>0</v>
      </c>
      <c r="W69" s="12">
        <v>0</v>
      </c>
      <c r="X69" s="12">
        <v>0</v>
      </c>
      <c r="Y69" s="12">
        <v>0</v>
      </c>
      <c r="Z69" s="12"/>
      <c r="AA69" s="12">
        <v>0</v>
      </c>
      <c r="AB69" s="12">
        <v>0</v>
      </c>
      <c r="AC69" s="12">
        <v>0</v>
      </c>
      <c r="AD69" s="12">
        <v>0</v>
      </c>
      <c r="AE69" s="15">
        <v>0</v>
      </c>
      <c r="AF69" s="15">
        <v>0</v>
      </c>
      <c r="AG69" s="15">
        <v>0</v>
      </c>
      <c r="AH69" s="15">
        <v>0</v>
      </c>
      <c r="AI69" s="12">
        <v>0</v>
      </c>
      <c r="AJ69" s="12">
        <v>0</v>
      </c>
      <c r="AK69" s="12">
        <v>0</v>
      </c>
      <c r="AL69" s="12">
        <v>0</v>
      </c>
      <c r="AM69" s="12">
        <v>0</v>
      </c>
      <c r="AN69" s="12">
        <v>0</v>
      </c>
      <c r="AO69" s="12">
        <v>0</v>
      </c>
      <c r="AP69" s="12">
        <v>0</v>
      </c>
      <c r="AQ69" s="12">
        <v>0</v>
      </c>
      <c r="AR69" s="12">
        <v>0</v>
      </c>
      <c r="AS69" s="12">
        <v>0</v>
      </c>
      <c r="AT69" s="12">
        <v>0</v>
      </c>
      <c r="AU69" s="12">
        <v>0</v>
      </c>
      <c r="AV69" s="12">
        <v>0</v>
      </c>
      <c r="AW69" s="12">
        <v>0</v>
      </c>
      <c r="AX69" s="12">
        <v>0</v>
      </c>
      <c r="AY69" s="12">
        <v>0</v>
      </c>
      <c r="AZ69" s="12">
        <v>0</v>
      </c>
      <c r="BA69" s="12">
        <v>0</v>
      </c>
      <c r="BB69" s="12">
        <v>0</v>
      </c>
      <c r="BC69" s="12">
        <v>0</v>
      </c>
      <c r="BD69" s="12">
        <v>0</v>
      </c>
      <c r="BE69" s="12">
        <v>0</v>
      </c>
      <c r="BF69" s="12">
        <v>0</v>
      </c>
      <c r="BG69" s="12">
        <v>0</v>
      </c>
      <c r="BH69" s="12">
        <v>0</v>
      </c>
      <c r="BI69" s="12">
        <v>0</v>
      </c>
      <c r="BJ69" s="12">
        <v>0</v>
      </c>
      <c r="BK69" s="12">
        <v>0</v>
      </c>
      <c r="BL69" s="12">
        <v>0</v>
      </c>
      <c r="BM69" s="12">
        <v>0</v>
      </c>
      <c r="BN69" s="12">
        <v>0</v>
      </c>
      <c r="BO69" s="12">
        <v>0</v>
      </c>
      <c r="BP69" s="12">
        <v>0</v>
      </c>
      <c r="BQ69" s="12">
        <v>0</v>
      </c>
      <c r="BR69" s="12">
        <v>0</v>
      </c>
      <c r="BS69" s="12">
        <v>0</v>
      </c>
      <c r="BT69" s="12">
        <v>0</v>
      </c>
      <c r="BU69" s="12">
        <v>0</v>
      </c>
      <c r="BV69" s="12">
        <v>0</v>
      </c>
      <c r="BW69" s="12">
        <v>0</v>
      </c>
      <c r="BX69" s="12">
        <v>0</v>
      </c>
      <c r="BY69" s="12">
        <v>0</v>
      </c>
      <c r="BZ69" s="12">
        <v>0</v>
      </c>
      <c r="CA69" s="12">
        <v>0</v>
      </c>
      <c r="CB69" s="12">
        <v>0</v>
      </c>
      <c r="CC69" s="12">
        <v>0</v>
      </c>
      <c r="CD69" s="12">
        <v>0</v>
      </c>
      <c r="CE69" s="12">
        <v>0</v>
      </c>
      <c r="CF69" s="12">
        <v>0</v>
      </c>
      <c r="CG69" s="12">
        <v>0</v>
      </c>
      <c r="CH69" s="12">
        <v>0</v>
      </c>
      <c r="CI69" s="12">
        <v>0</v>
      </c>
      <c r="CJ69" s="12">
        <v>0</v>
      </c>
      <c r="CK69" s="12">
        <v>0</v>
      </c>
      <c r="CL69" s="12">
        <v>0</v>
      </c>
      <c r="CM69" s="12">
        <v>0</v>
      </c>
      <c r="CN69" s="12">
        <v>0</v>
      </c>
      <c r="CO69" s="12">
        <v>0</v>
      </c>
      <c r="CP69" s="12">
        <v>0</v>
      </c>
      <c r="CQ69" s="12">
        <v>0</v>
      </c>
      <c r="CR69" s="12">
        <v>0</v>
      </c>
      <c r="CS69" s="12">
        <v>0</v>
      </c>
      <c r="CT69" s="12">
        <v>0</v>
      </c>
      <c r="CU69" s="12">
        <v>0</v>
      </c>
      <c r="CV69" s="12">
        <v>0</v>
      </c>
      <c r="CW69" s="12">
        <v>0</v>
      </c>
      <c r="CX69" s="12">
        <v>0</v>
      </c>
      <c r="CY69" s="12">
        <v>0</v>
      </c>
      <c r="CZ69" s="12">
        <f t="shared" si="39"/>
        <v>0</v>
      </c>
      <c r="DA69" s="12">
        <v>0</v>
      </c>
      <c r="DB69" s="12">
        <v>0</v>
      </c>
      <c r="DC69" s="12">
        <v>0</v>
      </c>
      <c r="DD69" s="12">
        <f t="shared" si="25"/>
        <v>0</v>
      </c>
      <c r="DE69" s="12">
        <f t="shared" si="26"/>
        <v>0</v>
      </c>
      <c r="DF69" s="12">
        <f t="shared" si="32"/>
        <v>0</v>
      </c>
      <c r="DG69" s="12">
        <v>0</v>
      </c>
      <c r="DH69" s="12">
        <f t="shared" si="27"/>
        <v>0</v>
      </c>
      <c r="DI69" s="12">
        <v>0</v>
      </c>
      <c r="DJ69" s="12">
        <v>0</v>
      </c>
      <c r="DK69" s="12">
        <v>0</v>
      </c>
      <c r="DL69" s="12">
        <v>0</v>
      </c>
      <c r="DM69" s="12">
        <v>0</v>
      </c>
      <c r="DN69" s="12">
        <v>0</v>
      </c>
      <c r="DO69" s="12">
        <v>0</v>
      </c>
      <c r="DP69" s="12">
        <v>0</v>
      </c>
      <c r="DQ69" s="12">
        <v>0</v>
      </c>
      <c r="DR69" s="12">
        <v>0</v>
      </c>
      <c r="DS69" s="12">
        <v>0</v>
      </c>
      <c r="DT69" s="12">
        <v>0</v>
      </c>
      <c r="DU69" s="12">
        <v>0</v>
      </c>
      <c r="DV69" s="12">
        <v>0</v>
      </c>
      <c r="DW69" s="12">
        <v>0</v>
      </c>
      <c r="DX69" s="12">
        <v>0</v>
      </c>
      <c r="DY69" s="12">
        <v>0</v>
      </c>
      <c r="DZ69" s="12">
        <v>0</v>
      </c>
      <c r="EA69" s="12">
        <v>0</v>
      </c>
      <c r="EB69" s="12">
        <v>0</v>
      </c>
      <c r="EC69" s="12">
        <v>0</v>
      </c>
      <c r="ED69" s="12">
        <f t="shared" si="28"/>
        <v>0</v>
      </c>
      <c r="EE69" s="12">
        <v>0</v>
      </c>
      <c r="EF69" s="12">
        <v>0</v>
      </c>
      <c r="EG69" s="12">
        <v>0</v>
      </c>
      <c r="EH69" s="12">
        <v>0</v>
      </c>
      <c r="EI69" s="12">
        <v>0</v>
      </c>
      <c r="EJ69" s="12">
        <v>0</v>
      </c>
      <c r="EK69" s="12">
        <v>0</v>
      </c>
      <c r="EL69" s="12">
        <v>0</v>
      </c>
      <c r="EM69" s="12">
        <v>0</v>
      </c>
      <c r="EN69" s="12">
        <v>0</v>
      </c>
      <c r="EO69" s="12">
        <v>0</v>
      </c>
      <c r="EP69" s="12">
        <v>0</v>
      </c>
      <c r="EQ69" s="12">
        <v>0</v>
      </c>
      <c r="ER69" s="12">
        <v>0</v>
      </c>
      <c r="ES69" s="12">
        <v>0</v>
      </c>
      <c r="ET69" s="12">
        <v>0</v>
      </c>
      <c r="EU69" s="12">
        <v>0</v>
      </c>
      <c r="EV69" s="12">
        <v>0</v>
      </c>
      <c r="EW69" s="12">
        <v>0</v>
      </c>
      <c r="EX69" s="12">
        <v>0</v>
      </c>
      <c r="EY69" s="12">
        <v>0</v>
      </c>
      <c r="EZ69" s="12">
        <v>0</v>
      </c>
      <c r="FA69" s="12"/>
      <c r="FB69" s="12"/>
      <c r="FC69" s="12"/>
      <c r="FD69" s="12"/>
      <c r="FE69" s="12"/>
      <c r="FF69" s="12"/>
      <c r="FG69" s="12">
        <v>0</v>
      </c>
      <c r="FH69" s="12">
        <v>0</v>
      </c>
      <c r="FI69" s="12">
        <v>0</v>
      </c>
      <c r="FJ69" s="12">
        <v>0</v>
      </c>
      <c r="FK69" s="12">
        <v>0</v>
      </c>
      <c r="FL69" s="12">
        <v>0</v>
      </c>
      <c r="FM69" s="12">
        <f t="shared" si="29"/>
        <v>0</v>
      </c>
      <c r="FN69" s="12">
        <v>0</v>
      </c>
      <c r="FO69" s="12">
        <v>0</v>
      </c>
      <c r="FP69" s="12">
        <v>0</v>
      </c>
      <c r="FQ69" s="12">
        <v>0</v>
      </c>
      <c r="FR69" s="12">
        <v>0</v>
      </c>
      <c r="FS69" s="12">
        <v>0</v>
      </c>
      <c r="FT69" s="12">
        <v>0</v>
      </c>
      <c r="FU69" s="12">
        <v>0</v>
      </c>
      <c r="FV69" s="12">
        <v>0</v>
      </c>
      <c r="FW69" s="12">
        <f t="shared" si="30"/>
        <v>0</v>
      </c>
      <c r="FX69" s="12">
        <v>0</v>
      </c>
      <c r="FY69" s="12">
        <v>0</v>
      </c>
      <c r="FZ69" s="12">
        <v>0</v>
      </c>
      <c r="GA69" s="12">
        <v>0</v>
      </c>
      <c r="GB69" s="12">
        <v>0</v>
      </c>
      <c r="GC69" s="12">
        <v>0</v>
      </c>
      <c r="GD69" s="12">
        <v>0</v>
      </c>
      <c r="GE69" s="12">
        <v>0</v>
      </c>
      <c r="GF69" s="12">
        <v>0</v>
      </c>
      <c r="GG69" s="12">
        <v>0</v>
      </c>
      <c r="GH69" s="12">
        <v>0</v>
      </c>
      <c r="GI69" s="12">
        <v>0</v>
      </c>
      <c r="GJ69" s="12">
        <v>0</v>
      </c>
      <c r="GK69" s="12">
        <v>0</v>
      </c>
      <c r="GL69" s="12">
        <v>0</v>
      </c>
      <c r="GM69" s="12">
        <v>0</v>
      </c>
      <c r="GN69" s="12">
        <v>0</v>
      </c>
      <c r="GO69" s="12">
        <v>0</v>
      </c>
      <c r="GP69" s="12">
        <v>0</v>
      </c>
      <c r="GQ69" s="12">
        <v>0</v>
      </c>
      <c r="GR69" s="12">
        <v>0</v>
      </c>
      <c r="GS69" s="12">
        <v>0</v>
      </c>
      <c r="GT69" s="12">
        <v>0</v>
      </c>
      <c r="GU69" s="12">
        <v>0</v>
      </c>
      <c r="GV69" s="12"/>
      <c r="GW69" s="12"/>
      <c r="GX69" s="12"/>
      <c r="GY69" s="12"/>
      <c r="GZ69" s="12"/>
      <c r="HA69" s="12"/>
      <c r="HB69" s="12"/>
      <c r="HC69" s="12"/>
      <c r="HD69" s="12">
        <v>0</v>
      </c>
      <c r="HE69" s="12">
        <v>0</v>
      </c>
      <c r="HF69" s="12">
        <v>0</v>
      </c>
      <c r="HG69" s="12">
        <v>0</v>
      </c>
      <c r="HH69" s="12">
        <v>0</v>
      </c>
      <c r="HI69" s="12">
        <v>0</v>
      </c>
      <c r="HJ69" s="12">
        <v>0</v>
      </c>
      <c r="HK69" s="12">
        <f t="shared" si="33"/>
        <v>0</v>
      </c>
      <c r="HL69" s="12">
        <v>0</v>
      </c>
      <c r="HM69" s="12">
        <v>0</v>
      </c>
      <c r="HN69" s="12">
        <f t="shared" si="34"/>
        <v>0</v>
      </c>
      <c r="HO69" s="12">
        <v>0</v>
      </c>
      <c r="HP69" s="12">
        <v>0</v>
      </c>
      <c r="HQ69" s="12">
        <f t="shared" si="35"/>
        <v>0</v>
      </c>
      <c r="HR69" s="12">
        <v>0</v>
      </c>
      <c r="HS69" s="12">
        <v>0</v>
      </c>
      <c r="HT69" s="12">
        <f t="shared" si="31"/>
        <v>0</v>
      </c>
      <c r="HU69" s="12">
        <v>0</v>
      </c>
      <c r="HV69" s="12">
        <v>0</v>
      </c>
      <c r="HW69" s="12">
        <f t="shared" si="36"/>
        <v>0</v>
      </c>
      <c r="HX69" s="12">
        <v>0</v>
      </c>
      <c r="HY69" s="12">
        <v>0</v>
      </c>
      <c r="HZ69" s="12">
        <v>0</v>
      </c>
      <c r="IA69" s="12">
        <v>0</v>
      </c>
      <c r="IB69" s="12">
        <v>0</v>
      </c>
      <c r="IC69" s="12">
        <v>0</v>
      </c>
      <c r="ID69" s="12">
        <v>0</v>
      </c>
      <c r="IE69" s="12"/>
      <c r="IF69" s="12"/>
      <c r="IG69" s="12"/>
      <c r="IH69" s="12"/>
      <c r="II69" s="12"/>
      <c r="IJ69" s="12"/>
      <c r="IK69" s="12"/>
      <c r="IL69" s="12"/>
      <c r="IM69" s="12"/>
      <c r="IN69" s="12"/>
      <c r="IO69" s="12"/>
      <c r="IP69" s="12"/>
      <c r="IQ69" s="12"/>
      <c r="IR69" s="12"/>
      <c r="IS69" s="12"/>
      <c r="IT69" s="12"/>
      <c r="IU69" s="12"/>
      <c r="IV69" s="12"/>
      <c r="IW69" s="12"/>
      <c r="IX69" s="12"/>
      <c r="IY69" s="12"/>
      <c r="IZ69" s="12"/>
      <c r="JA69" s="12"/>
      <c r="JB69" s="12"/>
      <c r="JC69" s="12"/>
      <c r="JD69" s="12"/>
      <c r="JE69" s="12"/>
      <c r="JF69" s="12"/>
      <c r="JG69" s="12"/>
      <c r="JH69" s="12"/>
      <c r="JI69" s="12"/>
      <c r="JJ69" s="12"/>
      <c r="JK69" s="12"/>
      <c r="JL69" s="12"/>
      <c r="JM69" s="12"/>
      <c r="JN69" s="12"/>
      <c r="JO69" s="12"/>
      <c r="JP69" s="12"/>
      <c r="JQ69" s="12"/>
      <c r="JR69" s="12"/>
      <c r="JS69" s="12"/>
      <c r="JT69" s="12"/>
      <c r="JU69" s="12"/>
      <c r="JV69" s="12"/>
      <c r="JW69" s="12"/>
      <c r="JX69" s="12"/>
      <c r="JY69" s="12"/>
      <c r="JZ69" s="12"/>
      <c r="KA69" s="12"/>
      <c r="KB69" s="12"/>
      <c r="KC69" s="12"/>
      <c r="KD69" s="12"/>
      <c r="KE69" s="12"/>
      <c r="KF69" s="12"/>
      <c r="KG69" s="12"/>
      <c r="KH69" s="12"/>
      <c r="KI69" s="12"/>
      <c r="KJ69" s="12"/>
      <c r="KK69" s="12"/>
      <c r="KL69" s="12"/>
      <c r="KM69" s="12"/>
      <c r="KN69" s="12"/>
      <c r="KO69" s="12"/>
      <c r="KP69" s="12"/>
      <c r="KQ69" s="12"/>
      <c r="KR69" s="12"/>
      <c r="KS69" s="12"/>
      <c r="KT69" s="12"/>
      <c r="KU69" s="12"/>
      <c r="KV69" s="12"/>
      <c r="KW69" s="12"/>
      <c r="KX69" s="12"/>
      <c r="KY69" s="12"/>
      <c r="KZ69" s="12"/>
      <c r="LA69" s="12"/>
      <c r="LB69" s="12"/>
      <c r="LC69" s="12"/>
      <c r="LD69" s="12"/>
      <c r="LE69" s="12"/>
      <c r="LF69" s="12"/>
      <c r="LG69" s="12"/>
      <c r="LH69" s="12"/>
      <c r="LI69" s="12"/>
      <c r="LJ69" s="12"/>
      <c r="LK69" s="12"/>
      <c r="LL69" s="12"/>
      <c r="LM69" s="12"/>
      <c r="LN69" s="12"/>
      <c r="LO69" s="12"/>
      <c r="LP69" s="12"/>
      <c r="LQ69" s="12"/>
      <c r="LR69" s="12"/>
      <c r="LS69" s="12">
        <v>0</v>
      </c>
      <c r="LT69" s="12">
        <v>0</v>
      </c>
      <c r="LU69" s="12">
        <v>0</v>
      </c>
      <c r="LV69" s="12">
        <v>0</v>
      </c>
      <c r="LW69" s="12">
        <v>0</v>
      </c>
      <c r="LX69" s="12">
        <v>0</v>
      </c>
      <c r="LY69" s="12">
        <v>0</v>
      </c>
      <c r="LZ69" s="12">
        <v>0</v>
      </c>
      <c r="MA69" s="12">
        <v>0</v>
      </c>
      <c r="MB69" s="12">
        <v>0</v>
      </c>
      <c r="MC69" s="12">
        <v>0</v>
      </c>
      <c r="MD69" s="12">
        <v>0</v>
      </c>
      <c r="ME69" s="12">
        <v>0</v>
      </c>
      <c r="MF69" s="12">
        <v>0</v>
      </c>
      <c r="MG69" s="12">
        <v>0</v>
      </c>
      <c r="MH69" s="12">
        <v>0</v>
      </c>
      <c r="MI69" s="12">
        <v>0</v>
      </c>
      <c r="MJ69" s="12">
        <v>0</v>
      </c>
      <c r="MK69" s="12">
        <v>0</v>
      </c>
      <c r="ML69" s="12">
        <v>0</v>
      </c>
      <c r="MM69" s="12">
        <v>0</v>
      </c>
      <c r="MN69" s="12">
        <v>0</v>
      </c>
      <c r="MO69" s="12">
        <v>0</v>
      </c>
      <c r="MP69" s="12">
        <f t="shared" si="37"/>
        <v>0</v>
      </c>
      <c r="MQ69" s="12">
        <v>0</v>
      </c>
      <c r="MR69" s="12">
        <v>0</v>
      </c>
      <c r="MS69" s="12">
        <v>0</v>
      </c>
      <c r="MT69" s="12">
        <v>0</v>
      </c>
      <c r="MU69" s="12">
        <v>0</v>
      </c>
      <c r="MV69" s="12">
        <v>0</v>
      </c>
      <c r="MW69" s="12">
        <v>0</v>
      </c>
      <c r="MX69" s="12">
        <v>0</v>
      </c>
      <c r="MY69" s="12">
        <v>0</v>
      </c>
      <c r="MZ69" s="12">
        <v>0</v>
      </c>
      <c r="NA69" s="12">
        <v>0</v>
      </c>
      <c r="NB69" s="12">
        <v>0</v>
      </c>
      <c r="NC69" s="12">
        <v>0</v>
      </c>
      <c r="ND69" s="12">
        <v>0</v>
      </c>
      <c r="NE69" s="12">
        <v>0</v>
      </c>
      <c r="NF69" s="12">
        <v>0</v>
      </c>
      <c r="NG69" s="12">
        <v>0</v>
      </c>
      <c r="NH69" s="12">
        <v>0</v>
      </c>
      <c r="NI69" s="12">
        <v>0</v>
      </c>
      <c r="NJ69" s="12">
        <v>0</v>
      </c>
      <c r="NK69" s="12">
        <v>0</v>
      </c>
      <c r="NL69" s="12">
        <v>0</v>
      </c>
      <c r="NM69" s="12">
        <v>0</v>
      </c>
      <c r="NN69" s="12">
        <v>0</v>
      </c>
      <c r="NO69" s="12">
        <v>0</v>
      </c>
      <c r="NP69" s="12">
        <v>0</v>
      </c>
      <c r="NQ69" s="12">
        <v>0</v>
      </c>
      <c r="NR69" s="12">
        <v>0</v>
      </c>
      <c r="NS69" s="12">
        <v>0</v>
      </c>
      <c r="NT69" s="12">
        <v>0</v>
      </c>
      <c r="NU69" s="12">
        <v>0</v>
      </c>
      <c r="NV69" s="12">
        <v>0</v>
      </c>
      <c r="NW69" s="12">
        <v>0</v>
      </c>
      <c r="NX69" s="12">
        <v>0</v>
      </c>
      <c r="NY69" s="12">
        <v>0</v>
      </c>
      <c r="NZ69" s="12">
        <v>0</v>
      </c>
      <c r="OA69" s="12">
        <v>0</v>
      </c>
      <c r="OB69" s="12">
        <v>0</v>
      </c>
      <c r="OC69" s="12">
        <v>0</v>
      </c>
      <c r="OD69" s="12">
        <v>0</v>
      </c>
      <c r="OE69" s="12">
        <v>0</v>
      </c>
      <c r="OF69" s="12">
        <v>0</v>
      </c>
      <c r="OG69" s="12">
        <v>0</v>
      </c>
      <c r="OH69" s="12">
        <v>0</v>
      </c>
      <c r="OI69" s="12">
        <v>0</v>
      </c>
      <c r="OJ69" s="12">
        <v>0</v>
      </c>
      <c r="OK69" s="12">
        <v>0</v>
      </c>
      <c r="OL69" s="12">
        <v>0</v>
      </c>
      <c r="OM69" s="12">
        <v>0</v>
      </c>
      <c r="ON69" s="12">
        <v>0</v>
      </c>
      <c r="OO69" s="12">
        <v>0</v>
      </c>
      <c r="OP69" s="12">
        <v>0</v>
      </c>
      <c r="OQ69" s="12">
        <v>0</v>
      </c>
      <c r="OR69" s="12">
        <v>0</v>
      </c>
      <c r="OS69" s="12"/>
      <c r="OT69" s="12">
        <f t="shared" si="38"/>
        <v>0</v>
      </c>
      <c r="OU69" s="12"/>
      <c r="OV69" s="13"/>
      <c r="OW69" s="13"/>
      <c r="OX69" s="13"/>
      <c r="OY69" s="13"/>
      <c r="OZ69" s="13"/>
      <c r="PA69" s="13"/>
      <c r="PB69" s="13"/>
      <c r="PC69" s="13"/>
      <c r="PD69" s="13"/>
      <c r="PE69" s="13"/>
      <c r="PF69" s="13"/>
      <c r="PG69" s="13"/>
      <c r="PH69" s="13"/>
      <c r="PI69" s="13"/>
      <c r="PJ69" s="13"/>
      <c r="PK69" s="13"/>
      <c r="PL69" s="13"/>
      <c r="PM69" s="13"/>
      <c r="PN69" s="13"/>
      <c r="PO69" s="13"/>
      <c r="PP69" s="13"/>
      <c r="PQ69" s="13"/>
      <c r="PR69" s="13"/>
      <c r="PS69" s="13"/>
      <c r="PT69" s="13"/>
      <c r="PU69" s="13"/>
      <c r="PV69" s="13"/>
      <c r="PW69" s="13"/>
      <c r="PX69" s="13"/>
      <c r="PY69" s="13"/>
      <c r="PZ69" s="13"/>
      <c r="QA69" s="13"/>
      <c r="QB69" s="13"/>
      <c r="QC69" s="13"/>
      <c r="QD69" s="13"/>
      <c r="QE69" s="13"/>
      <c r="QF69" s="13"/>
      <c r="QG69" s="13"/>
      <c r="QH69" s="13"/>
      <c r="QI69" s="13"/>
    </row>
    <row r="70" spans="1:451" s="14" customFormat="1" ht="12.75" x14ac:dyDescent="0.2">
      <c r="A70" s="2">
        <v>312000</v>
      </c>
      <c r="B70" s="10" t="s">
        <v>537</v>
      </c>
      <c r="C70" s="10" t="s">
        <v>247</v>
      </c>
      <c r="D70" s="11">
        <v>2082</v>
      </c>
      <c r="E70" s="12">
        <v>0</v>
      </c>
      <c r="F70" s="12">
        <v>0</v>
      </c>
      <c r="G70" s="12">
        <v>0</v>
      </c>
      <c r="H70" s="12">
        <v>0</v>
      </c>
      <c r="I70" s="12">
        <v>0</v>
      </c>
      <c r="J70" s="12">
        <v>0</v>
      </c>
      <c r="K70" s="12">
        <v>0</v>
      </c>
      <c r="L70" s="12">
        <v>0</v>
      </c>
      <c r="M70" s="12">
        <v>0</v>
      </c>
      <c r="N70" s="12">
        <v>0</v>
      </c>
      <c r="O70" s="12">
        <v>0</v>
      </c>
      <c r="P70" s="12">
        <v>0</v>
      </c>
      <c r="Q70" s="12">
        <v>0</v>
      </c>
      <c r="R70" s="12">
        <v>0</v>
      </c>
      <c r="S70" s="12">
        <v>0</v>
      </c>
      <c r="T70" s="12">
        <v>0</v>
      </c>
      <c r="U70" s="12">
        <v>0</v>
      </c>
      <c r="V70" s="12">
        <v>0</v>
      </c>
      <c r="W70" s="12">
        <v>0</v>
      </c>
      <c r="X70" s="12">
        <v>0</v>
      </c>
      <c r="Y70" s="12">
        <v>0</v>
      </c>
      <c r="Z70" s="12"/>
      <c r="AA70" s="12">
        <v>0</v>
      </c>
      <c r="AB70" s="12">
        <v>0</v>
      </c>
      <c r="AC70" s="12">
        <v>0</v>
      </c>
      <c r="AD70" s="12">
        <v>0</v>
      </c>
      <c r="AE70" s="15">
        <v>0</v>
      </c>
      <c r="AF70" s="15">
        <v>0</v>
      </c>
      <c r="AG70" s="15">
        <v>0</v>
      </c>
      <c r="AH70" s="15">
        <v>0</v>
      </c>
      <c r="AI70" s="12">
        <v>0</v>
      </c>
      <c r="AJ70" s="12">
        <v>0</v>
      </c>
      <c r="AK70" s="12">
        <v>0</v>
      </c>
      <c r="AL70" s="12">
        <v>0</v>
      </c>
      <c r="AM70" s="12">
        <v>0</v>
      </c>
      <c r="AN70" s="12">
        <v>0</v>
      </c>
      <c r="AO70" s="12">
        <v>0</v>
      </c>
      <c r="AP70" s="12">
        <v>0</v>
      </c>
      <c r="AQ70" s="12">
        <v>0</v>
      </c>
      <c r="AR70" s="12">
        <v>0</v>
      </c>
      <c r="AS70" s="12">
        <v>0</v>
      </c>
      <c r="AT70" s="12">
        <v>0</v>
      </c>
      <c r="AU70" s="12">
        <v>0</v>
      </c>
      <c r="AV70" s="12">
        <v>0</v>
      </c>
      <c r="AW70" s="12">
        <v>0</v>
      </c>
      <c r="AX70" s="12">
        <v>0</v>
      </c>
      <c r="AY70" s="12">
        <v>0</v>
      </c>
      <c r="AZ70" s="12">
        <v>0</v>
      </c>
      <c r="BA70" s="12">
        <v>0</v>
      </c>
      <c r="BB70" s="12">
        <v>0</v>
      </c>
      <c r="BC70" s="12">
        <v>0</v>
      </c>
      <c r="BD70" s="12">
        <v>0</v>
      </c>
      <c r="BE70" s="12">
        <v>0</v>
      </c>
      <c r="BF70" s="12">
        <v>0</v>
      </c>
      <c r="BG70" s="12">
        <v>0</v>
      </c>
      <c r="BH70" s="12">
        <v>0</v>
      </c>
      <c r="BI70" s="12">
        <v>0</v>
      </c>
      <c r="BJ70" s="12">
        <v>0</v>
      </c>
      <c r="BK70" s="12">
        <v>0</v>
      </c>
      <c r="BL70" s="12">
        <v>0</v>
      </c>
      <c r="BM70" s="12">
        <v>0</v>
      </c>
      <c r="BN70" s="12">
        <v>0</v>
      </c>
      <c r="BO70" s="12">
        <v>0</v>
      </c>
      <c r="BP70" s="12">
        <v>0</v>
      </c>
      <c r="BQ70" s="12">
        <v>0</v>
      </c>
      <c r="BR70" s="12">
        <v>0</v>
      </c>
      <c r="BS70" s="12">
        <v>0</v>
      </c>
      <c r="BT70" s="12">
        <v>0</v>
      </c>
      <c r="BU70" s="12">
        <v>0</v>
      </c>
      <c r="BV70" s="12">
        <v>0</v>
      </c>
      <c r="BW70" s="12">
        <v>0</v>
      </c>
      <c r="BX70" s="12">
        <v>0</v>
      </c>
      <c r="BY70" s="12">
        <v>0</v>
      </c>
      <c r="BZ70" s="12">
        <v>0</v>
      </c>
      <c r="CA70" s="12">
        <v>0</v>
      </c>
      <c r="CB70" s="12">
        <v>0</v>
      </c>
      <c r="CC70" s="12">
        <v>0</v>
      </c>
      <c r="CD70" s="12">
        <v>0</v>
      </c>
      <c r="CE70" s="12">
        <v>0</v>
      </c>
      <c r="CF70" s="12">
        <v>0</v>
      </c>
      <c r="CG70" s="12">
        <v>0</v>
      </c>
      <c r="CH70" s="12">
        <v>0</v>
      </c>
      <c r="CI70" s="12">
        <v>0</v>
      </c>
      <c r="CJ70" s="12">
        <v>0</v>
      </c>
      <c r="CK70" s="12">
        <v>0</v>
      </c>
      <c r="CL70" s="12">
        <v>0</v>
      </c>
      <c r="CM70" s="12">
        <v>0</v>
      </c>
      <c r="CN70" s="12">
        <v>0</v>
      </c>
      <c r="CO70" s="12">
        <v>0</v>
      </c>
      <c r="CP70" s="12">
        <v>0</v>
      </c>
      <c r="CQ70" s="12">
        <v>0</v>
      </c>
      <c r="CR70" s="12">
        <v>0</v>
      </c>
      <c r="CS70" s="12">
        <v>0</v>
      </c>
      <c r="CT70" s="12">
        <v>0</v>
      </c>
      <c r="CU70" s="12">
        <v>0</v>
      </c>
      <c r="CV70" s="12">
        <v>0</v>
      </c>
      <c r="CW70" s="12">
        <v>0</v>
      </c>
      <c r="CX70" s="12">
        <v>0</v>
      </c>
      <c r="CY70" s="12">
        <v>0</v>
      </c>
      <c r="CZ70" s="12">
        <f t="shared" si="39"/>
        <v>0</v>
      </c>
      <c r="DA70" s="12">
        <v>0</v>
      </c>
      <c r="DB70" s="12">
        <v>0</v>
      </c>
      <c r="DC70" s="12">
        <v>0</v>
      </c>
      <c r="DD70" s="12">
        <f t="shared" si="25"/>
        <v>0</v>
      </c>
      <c r="DE70" s="12">
        <f t="shared" si="26"/>
        <v>0</v>
      </c>
      <c r="DF70" s="12">
        <f t="shared" si="32"/>
        <v>0</v>
      </c>
      <c r="DG70" s="12">
        <v>0</v>
      </c>
      <c r="DH70" s="12">
        <f t="shared" si="27"/>
        <v>0</v>
      </c>
      <c r="DI70" s="12">
        <v>0</v>
      </c>
      <c r="DJ70" s="12">
        <v>0</v>
      </c>
      <c r="DK70" s="12">
        <v>0</v>
      </c>
      <c r="DL70" s="12">
        <v>0</v>
      </c>
      <c r="DM70" s="12">
        <v>0</v>
      </c>
      <c r="DN70" s="12">
        <v>0</v>
      </c>
      <c r="DO70" s="12">
        <v>0</v>
      </c>
      <c r="DP70" s="12">
        <v>0</v>
      </c>
      <c r="DQ70" s="12">
        <v>0</v>
      </c>
      <c r="DR70" s="12">
        <v>0</v>
      </c>
      <c r="DS70" s="12">
        <v>0</v>
      </c>
      <c r="DT70" s="12">
        <v>0</v>
      </c>
      <c r="DU70" s="12">
        <v>0</v>
      </c>
      <c r="DV70" s="12">
        <v>0</v>
      </c>
      <c r="DW70" s="12">
        <v>0</v>
      </c>
      <c r="DX70" s="12">
        <v>0</v>
      </c>
      <c r="DY70" s="12">
        <v>0</v>
      </c>
      <c r="DZ70" s="12">
        <v>0</v>
      </c>
      <c r="EA70" s="12">
        <v>0</v>
      </c>
      <c r="EB70" s="12">
        <v>0</v>
      </c>
      <c r="EC70" s="12">
        <v>0</v>
      </c>
      <c r="ED70" s="12">
        <f t="shared" si="28"/>
        <v>0</v>
      </c>
      <c r="EE70" s="12">
        <v>0</v>
      </c>
      <c r="EF70" s="12">
        <v>0</v>
      </c>
      <c r="EG70" s="12">
        <v>0</v>
      </c>
      <c r="EH70" s="12">
        <v>0</v>
      </c>
      <c r="EI70" s="12">
        <v>0</v>
      </c>
      <c r="EJ70" s="12">
        <v>0</v>
      </c>
      <c r="EK70" s="12">
        <v>0</v>
      </c>
      <c r="EL70" s="12">
        <v>0</v>
      </c>
      <c r="EM70" s="12">
        <v>0</v>
      </c>
      <c r="EN70" s="12">
        <v>0</v>
      </c>
      <c r="EO70" s="12">
        <v>0</v>
      </c>
      <c r="EP70" s="12">
        <v>0</v>
      </c>
      <c r="EQ70" s="12">
        <v>0</v>
      </c>
      <c r="ER70" s="12">
        <v>0</v>
      </c>
      <c r="ES70" s="12">
        <v>0</v>
      </c>
      <c r="ET70" s="12">
        <v>0</v>
      </c>
      <c r="EU70" s="12">
        <v>0</v>
      </c>
      <c r="EV70" s="12">
        <v>0</v>
      </c>
      <c r="EW70" s="12">
        <v>0</v>
      </c>
      <c r="EX70" s="12">
        <v>0</v>
      </c>
      <c r="EY70" s="12">
        <v>0</v>
      </c>
      <c r="EZ70" s="12">
        <v>0</v>
      </c>
      <c r="FA70" s="12"/>
      <c r="FB70" s="12"/>
      <c r="FC70" s="12"/>
      <c r="FD70" s="12"/>
      <c r="FE70" s="12"/>
      <c r="FF70" s="12"/>
      <c r="FG70" s="12">
        <v>0</v>
      </c>
      <c r="FH70" s="12">
        <v>0</v>
      </c>
      <c r="FI70" s="12">
        <v>0</v>
      </c>
      <c r="FJ70" s="12">
        <v>0</v>
      </c>
      <c r="FK70" s="12">
        <v>0</v>
      </c>
      <c r="FL70" s="12">
        <v>0</v>
      </c>
      <c r="FM70" s="12">
        <f t="shared" si="29"/>
        <v>0</v>
      </c>
      <c r="FN70" s="12">
        <v>0</v>
      </c>
      <c r="FO70" s="12">
        <v>0</v>
      </c>
      <c r="FP70" s="12">
        <v>0</v>
      </c>
      <c r="FQ70" s="12">
        <v>0</v>
      </c>
      <c r="FR70" s="12">
        <v>0</v>
      </c>
      <c r="FS70" s="12">
        <v>0</v>
      </c>
      <c r="FT70" s="12">
        <v>0</v>
      </c>
      <c r="FU70" s="12">
        <v>0</v>
      </c>
      <c r="FV70" s="12">
        <v>0</v>
      </c>
      <c r="FW70" s="12">
        <f t="shared" si="30"/>
        <v>0</v>
      </c>
      <c r="FX70" s="12">
        <v>0</v>
      </c>
      <c r="FY70" s="12">
        <v>0</v>
      </c>
      <c r="FZ70" s="12">
        <v>0</v>
      </c>
      <c r="GA70" s="12">
        <v>0</v>
      </c>
      <c r="GB70" s="12">
        <v>0</v>
      </c>
      <c r="GC70" s="12">
        <v>0</v>
      </c>
      <c r="GD70" s="12">
        <v>0</v>
      </c>
      <c r="GE70" s="12">
        <v>0</v>
      </c>
      <c r="GF70" s="12">
        <v>0</v>
      </c>
      <c r="GG70" s="12">
        <v>0</v>
      </c>
      <c r="GH70" s="12">
        <v>0</v>
      </c>
      <c r="GI70" s="12">
        <v>0</v>
      </c>
      <c r="GJ70" s="12">
        <v>0</v>
      </c>
      <c r="GK70" s="12">
        <v>0</v>
      </c>
      <c r="GL70" s="12">
        <v>0</v>
      </c>
      <c r="GM70" s="12">
        <v>0</v>
      </c>
      <c r="GN70" s="12">
        <v>0</v>
      </c>
      <c r="GO70" s="12">
        <v>0</v>
      </c>
      <c r="GP70" s="12">
        <v>0</v>
      </c>
      <c r="GQ70" s="12">
        <v>0</v>
      </c>
      <c r="GR70" s="12">
        <v>0</v>
      </c>
      <c r="GS70" s="12">
        <v>0</v>
      </c>
      <c r="GT70" s="12">
        <v>0</v>
      </c>
      <c r="GU70" s="12">
        <v>0</v>
      </c>
      <c r="GV70" s="12"/>
      <c r="GW70" s="12"/>
      <c r="GX70" s="12"/>
      <c r="GY70" s="12"/>
      <c r="GZ70" s="12"/>
      <c r="HA70" s="12"/>
      <c r="HB70" s="12"/>
      <c r="HC70" s="12"/>
      <c r="HD70" s="12">
        <v>0</v>
      </c>
      <c r="HE70" s="12">
        <v>0</v>
      </c>
      <c r="HF70" s="12">
        <v>0</v>
      </c>
      <c r="HG70" s="12">
        <v>0</v>
      </c>
      <c r="HH70" s="12">
        <v>0</v>
      </c>
      <c r="HI70" s="12">
        <v>0</v>
      </c>
      <c r="HJ70" s="12">
        <v>0</v>
      </c>
      <c r="HK70" s="12">
        <f t="shared" si="33"/>
        <v>0</v>
      </c>
      <c r="HL70" s="12">
        <v>0</v>
      </c>
      <c r="HM70" s="12">
        <v>0</v>
      </c>
      <c r="HN70" s="12">
        <f t="shared" si="34"/>
        <v>0</v>
      </c>
      <c r="HO70" s="12">
        <v>0</v>
      </c>
      <c r="HP70" s="12">
        <v>0</v>
      </c>
      <c r="HQ70" s="12">
        <f t="shared" si="35"/>
        <v>0</v>
      </c>
      <c r="HR70" s="12">
        <v>0</v>
      </c>
      <c r="HS70" s="12">
        <v>0</v>
      </c>
      <c r="HT70" s="12">
        <f t="shared" si="31"/>
        <v>0</v>
      </c>
      <c r="HU70" s="12">
        <v>0</v>
      </c>
      <c r="HV70" s="12">
        <v>0</v>
      </c>
      <c r="HW70" s="12">
        <f t="shared" si="36"/>
        <v>0</v>
      </c>
      <c r="HX70" s="12">
        <v>0</v>
      </c>
      <c r="HY70" s="12">
        <v>0</v>
      </c>
      <c r="HZ70" s="12">
        <v>0</v>
      </c>
      <c r="IA70" s="12">
        <v>0</v>
      </c>
      <c r="IB70" s="12">
        <v>0</v>
      </c>
      <c r="IC70" s="12">
        <v>0</v>
      </c>
      <c r="ID70" s="12">
        <v>0</v>
      </c>
      <c r="IE70" s="12"/>
      <c r="IF70" s="12"/>
      <c r="IG70" s="12"/>
      <c r="IH70" s="12"/>
      <c r="II70" s="12"/>
      <c r="IJ70" s="12"/>
      <c r="IK70" s="12"/>
      <c r="IL70" s="12"/>
      <c r="IM70" s="12"/>
      <c r="IN70" s="12"/>
      <c r="IO70" s="12"/>
      <c r="IP70" s="12"/>
      <c r="IQ70" s="12"/>
      <c r="IR70" s="12"/>
      <c r="IS70" s="12"/>
      <c r="IT70" s="12"/>
      <c r="IU70" s="12"/>
      <c r="IV70" s="12"/>
      <c r="IW70" s="12"/>
      <c r="IX70" s="12"/>
      <c r="IY70" s="12"/>
      <c r="IZ70" s="12"/>
      <c r="JA70" s="12"/>
      <c r="JB70" s="12"/>
      <c r="JC70" s="12"/>
      <c r="JD70" s="12"/>
      <c r="JE70" s="12"/>
      <c r="JF70" s="12"/>
      <c r="JG70" s="12"/>
      <c r="JH70" s="12"/>
      <c r="JI70" s="12"/>
      <c r="JJ70" s="12"/>
      <c r="JK70" s="12"/>
      <c r="JL70" s="12"/>
      <c r="JM70" s="12"/>
      <c r="JN70" s="12"/>
      <c r="JO70" s="12"/>
      <c r="JP70" s="12"/>
      <c r="JQ70" s="12"/>
      <c r="JR70" s="12"/>
      <c r="JS70" s="12"/>
      <c r="JT70" s="12"/>
      <c r="JU70" s="12"/>
      <c r="JV70" s="12"/>
      <c r="JW70" s="12"/>
      <c r="JX70" s="12"/>
      <c r="JY70" s="12"/>
      <c r="JZ70" s="12"/>
      <c r="KA70" s="12"/>
      <c r="KB70" s="12"/>
      <c r="KC70" s="12"/>
      <c r="KD70" s="12"/>
      <c r="KE70" s="12"/>
      <c r="KF70" s="12"/>
      <c r="KG70" s="12"/>
      <c r="KH70" s="12"/>
      <c r="KI70" s="12"/>
      <c r="KJ70" s="12"/>
      <c r="KK70" s="12"/>
      <c r="KL70" s="12"/>
      <c r="KM70" s="12"/>
      <c r="KN70" s="12"/>
      <c r="KO70" s="12"/>
      <c r="KP70" s="12"/>
      <c r="KQ70" s="12"/>
      <c r="KR70" s="12"/>
      <c r="KS70" s="12"/>
      <c r="KT70" s="12"/>
      <c r="KU70" s="12"/>
      <c r="KV70" s="12"/>
      <c r="KW70" s="12"/>
      <c r="KX70" s="12"/>
      <c r="KY70" s="12"/>
      <c r="KZ70" s="12"/>
      <c r="LA70" s="12"/>
      <c r="LB70" s="12"/>
      <c r="LC70" s="12"/>
      <c r="LD70" s="12"/>
      <c r="LE70" s="12"/>
      <c r="LF70" s="12"/>
      <c r="LG70" s="12"/>
      <c r="LH70" s="12"/>
      <c r="LI70" s="12"/>
      <c r="LJ70" s="12"/>
      <c r="LK70" s="12"/>
      <c r="LL70" s="12"/>
      <c r="LM70" s="12"/>
      <c r="LN70" s="12"/>
      <c r="LO70" s="12"/>
      <c r="LP70" s="12"/>
      <c r="LQ70" s="12"/>
      <c r="LR70" s="12"/>
      <c r="LS70" s="12">
        <v>0</v>
      </c>
      <c r="LT70" s="12">
        <v>0</v>
      </c>
      <c r="LU70" s="12">
        <v>0</v>
      </c>
      <c r="LV70" s="12">
        <v>0</v>
      </c>
      <c r="LW70" s="12">
        <v>0</v>
      </c>
      <c r="LX70" s="12">
        <v>0</v>
      </c>
      <c r="LY70" s="12">
        <v>0</v>
      </c>
      <c r="LZ70" s="12">
        <v>0</v>
      </c>
      <c r="MA70" s="12">
        <v>0</v>
      </c>
      <c r="MB70" s="12">
        <v>0</v>
      </c>
      <c r="MC70" s="12">
        <v>0</v>
      </c>
      <c r="MD70" s="12">
        <v>0</v>
      </c>
      <c r="ME70" s="12">
        <v>0</v>
      </c>
      <c r="MF70" s="12">
        <v>0</v>
      </c>
      <c r="MG70" s="12">
        <v>0</v>
      </c>
      <c r="MH70" s="12">
        <v>0</v>
      </c>
      <c r="MI70" s="12">
        <v>0</v>
      </c>
      <c r="MJ70" s="12">
        <v>0</v>
      </c>
      <c r="MK70" s="12">
        <v>0</v>
      </c>
      <c r="ML70" s="12">
        <v>0</v>
      </c>
      <c r="MM70" s="12">
        <v>0</v>
      </c>
      <c r="MN70" s="12">
        <v>0</v>
      </c>
      <c r="MO70" s="12">
        <v>0</v>
      </c>
      <c r="MP70" s="12">
        <f t="shared" si="37"/>
        <v>0</v>
      </c>
      <c r="MQ70" s="12">
        <v>0</v>
      </c>
      <c r="MR70" s="12">
        <v>0</v>
      </c>
      <c r="MS70" s="12">
        <v>0</v>
      </c>
      <c r="MT70" s="12">
        <v>0</v>
      </c>
      <c r="MU70" s="12">
        <v>0</v>
      </c>
      <c r="MV70" s="12">
        <v>0</v>
      </c>
      <c r="MW70" s="12">
        <v>0</v>
      </c>
      <c r="MX70" s="12">
        <v>0</v>
      </c>
      <c r="MY70" s="12">
        <v>0</v>
      </c>
      <c r="MZ70" s="12">
        <v>0</v>
      </c>
      <c r="NA70" s="12">
        <v>0</v>
      </c>
      <c r="NB70" s="12">
        <v>0</v>
      </c>
      <c r="NC70" s="12">
        <v>0</v>
      </c>
      <c r="ND70" s="12">
        <v>0</v>
      </c>
      <c r="NE70" s="12">
        <v>0</v>
      </c>
      <c r="NF70" s="12">
        <v>0</v>
      </c>
      <c r="NG70" s="12">
        <v>0</v>
      </c>
      <c r="NH70" s="12">
        <v>0</v>
      </c>
      <c r="NI70" s="12">
        <v>0</v>
      </c>
      <c r="NJ70" s="12">
        <v>0</v>
      </c>
      <c r="NK70" s="12">
        <v>0</v>
      </c>
      <c r="NL70" s="12">
        <v>0</v>
      </c>
      <c r="NM70" s="12">
        <v>0</v>
      </c>
      <c r="NN70" s="12">
        <v>0</v>
      </c>
      <c r="NO70" s="12">
        <v>0</v>
      </c>
      <c r="NP70" s="12">
        <v>0</v>
      </c>
      <c r="NQ70" s="12">
        <v>0</v>
      </c>
      <c r="NR70" s="12">
        <v>0</v>
      </c>
      <c r="NS70" s="12">
        <v>0</v>
      </c>
      <c r="NT70" s="12">
        <v>0</v>
      </c>
      <c r="NU70" s="12">
        <v>0</v>
      </c>
      <c r="NV70" s="12">
        <v>0</v>
      </c>
      <c r="NW70" s="12">
        <v>0</v>
      </c>
      <c r="NX70" s="12">
        <v>0</v>
      </c>
      <c r="NY70" s="12">
        <v>0</v>
      </c>
      <c r="NZ70" s="12">
        <v>0</v>
      </c>
      <c r="OA70" s="12">
        <v>0</v>
      </c>
      <c r="OB70" s="12">
        <v>0</v>
      </c>
      <c r="OC70" s="12">
        <v>0</v>
      </c>
      <c r="OD70" s="12">
        <v>0</v>
      </c>
      <c r="OE70" s="12">
        <v>0</v>
      </c>
      <c r="OF70" s="12">
        <v>0</v>
      </c>
      <c r="OG70" s="12">
        <v>0</v>
      </c>
      <c r="OH70" s="12">
        <v>0</v>
      </c>
      <c r="OI70" s="12">
        <v>0</v>
      </c>
      <c r="OJ70" s="12">
        <v>0</v>
      </c>
      <c r="OK70" s="12">
        <v>0</v>
      </c>
      <c r="OL70" s="12">
        <v>0</v>
      </c>
      <c r="OM70" s="12">
        <v>0</v>
      </c>
      <c r="ON70" s="12">
        <v>0</v>
      </c>
      <c r="OO70" s="12">
        <v>0</v>
      </c>
      <c r="OP70" s="12">
        <v>0</v>
      </c>
      <c r="OQ70" s="12">
        <v>0</v>
      </c>
      <c r="OR70" s="12">
        <v>0</v>
      </c>
      <c r="OS70" s="12"/>
      <c r="OT70" s="12">
        <f t="shared" si="38"/>
        <v>0</v>
      </c>
      <c r="OU70" s="12"/>
      <c r="OV70" s="13"/>
      <c r="OW70" s="13"/>
      <c r="OX70" s="13"/>
      <c r="OY70" s="13"/>
      <c r="OZ70" s="13"/>
      <c r="PA70" s="13"/>
      <c r="PB70" s="13"/>
      <c r="PC70" s="13"/>
      <c r="PD70" s="13"/>
      <c r="PE70" s="13"/>
      <c r="PF70" s="13"/>
      <c r="PG70" s="13"/>
      <c r="PH70" s="13"/>
      <c r="PI70" s="13"/>
      <c r="PJ70" s="13"/>
      <c r="PK70" s="13"/>
      <c r="PL70" s="13"/>
      <c r="PM70" s="13"/>
      <c r="PN70" s="13"/>
      <c r="PO70" s="13"/>
      <c r="PP70" s="13"/>
      <c r="PQ70" s="13"/>
      <c r="PR70" s="13"/>
      <c r="PS70" s="13"/>
      <c r="PT70" s="13"/>
      <c r="PU70" s="13"/>
      <c r="PV70" s="13"/>
      <c r="PW70" s="13"/>
      <c r="PX70" s="13"/>
      <c r="PY70" s="13"/>
      <c r="PZ70" s="13"/>
      <c r="QA70" s="13"/>
      <c r="QB70" s="13"/>
      <c r="QC70" s="13"/>
      <c r="QD70" s="13"/>
      <c r="QE70" s="13"/>
      <c r="QF70" s="13"/>
      <c r="QG70" s="13"/>
      <c r="QH70" s="13"/>
      <c r="QI70" s="13"/>
    </row>
    <row r="71" spans="1:451" s="14" customFormat="1" ht="12.75" x14ac:dyDescent="0.2">
      <c r="A71" s="2">
        <v>312000</v>
      </c>
      <c r="B71" s="10" t="s">
        <v>537</v>
      </c>
      <c r="C71" s="10" t="s">
        <v>247</v>
      </c>
      <c r="D71" s="11">
        <v>2083</v>
      </c>
      <c r="E71" s="12">
        <v>0</v>
      </c>
      <c r="F71" s="12">
        <v>0</v>
      </c>
      <c r="G71" s="12">
        <v>0</v>
      </c>
      <c r="H71" s="12">
        <v>0</v>
      </c>
      <c r="I71" s="12">
        <v>0</v>
      </c>
      <c r="J71" s="12">
        <v>0</v>
      </c>
      <c r="K71" s="12">
        <v>0</v>
      </c>
      <c r="L71" s="12">
        <v>0</v>
      </c>
      <c r="M71" s="12">
        <v>0</v>
      </c>
      <c r="N71" s="12">
        <v>0</v>
      </c>
      <c r="O71" s="12">
        <v>0</v>
      </c>
      <c r="P71" s="12">
        <v>0</v>
      </c>
      <c r="Q71" s="12">
        <v>0</v>
      </c>
      <c r="R71" s="12">
        <v>0</v>
      </c>
      <c r="S71" s="12">
        <v>0</v>
      </c>
      <c r="T71" s="12">
        <v>0</v>
      </c>
      <c r="U71" s="12">
        <v>0</v>
      </c>
      <c r="V71" s="12">
        <v>0</v>
      </c>
      <c r="W71" s="12">
        <v>0</v>
      </c>
      <c r="X71" s="12">
        <v>0</v>
      </c>
      <c r="Y71" s="12">
        <v>0</v>
      </c>
      <c r="Z71" s="12"/>
      <c r="AA71" s="12">
        <v>0</v>
      </c>
      <c r="AB71" s="12">
        <v>0</v>
      </c>
      <c r="AC71" s="12">
        <v>0</v>
      </c>
      <c r="AD71" s="12">
        <v>0</v>
      </c>
      <c r="AE71" s="15">
        <v>0</v>
      </c>
      <c r="AF71" s="15">
        <v>0</v>
      </c>
      <c r="AG71" s="15">
        <v>0</v>
      </c>
      <c r="AH71" s="15">
        <v>0</v>
      </c>
      <c r="AI71" s="12">
        <v>0</v>
      </c>
      <c r="AJ71" s="12">
        <v>0</v>
      </c>
      <c r="AK71" s="12">
        <v>0</v>
      </c>
      <c r="AL71" s="12">
        <v>0</v>
      </c>
      <c r="AM71" s="12">
        <v>0</v>
      </c>
      <c r="AN71" s="12">
        <v>0</v>
      </c>
      <c r="AO71" s="12">
        <v>0</v>
      </c>
      <c r="AP71" s="12">
        <v>0</v>
      </c>
      <c r="AQ71" s="12">
        <v>0</v>
      </c>
      <c r="AR71" s="12">
        <v>0</v>
      </c>
      <c r="AS71" s="12">
        <v>0</v>
      </c>
      <c r="AT71" s="12">
        <v>0</v>
      </c>
      <c r="AU71" s="12">
        <v>0</v>
      </c>
      <c r="AV71" s="12">
        <v>0</v>
      </c>
      <c r="AW71" s="12">
        <v>0</v>
      </c>
      <c r="AX71" s="12">
        <v>0</v>
      </c>
      <c r="AY71" s="12">
        <v>0</v>
      </c>
      <c r="AZ71" s="12">
        <v>0</v>
      </c>
      <c r="BA71" s="12">
        <v>0</v>
      </c>
      <c r="BB71" s="12">
        <v>0</v>
      </c>
      <c r="BC71" s="12">
        <v>0</v>
      </c>
      <c r="BD71" s="12">
        <v>0</v>
      </c>
      <c r="BE71" s="12">
        <v>0</v>
      </c>
      <c r="BF71" s="12">
        <v>0</v>
      </c>
      <c r="BG71" s="12">
        <v>0</v>
      </c>
      <c r="BH71" s="12">
        <v>0</v>
      </c>
      <c r="BI71" s="12">
        <v>0</v>
      </c>
      <c r="BJ71" s="12">
        <v>0</v>
      </c>
      <c r="BK71" s="12">
        <v>0</v>
      </c>
      <c r="BL71" s="12">
        <v>0</v>
      </c>
      <c r="BM71" s="12">
        <v>0</v>
      </c>
      <c r="BN71" s="12">
        <v>0</v>
      </c>
      <c r="BO71" s="12">
        <v>0</v>
      </c>
      <c r="BP71" s="12">
        <v>0</v>
      </c>
      <c r="BQ71" s="12">
        <v>0</v>
      </c>
      <c r="BR71" s="12">
        <v>0</v>
      </c>
      <c r="BS71" s="12">
        <v>0</v>
      </c>
      <c r="BT71" s="12">
        <v>0</v>
      </c>
      <c r="BU71" s="12">
        <v>0</v>
      </c>
      <c r="BV71" s="12">
        <v>0</v>
      </c>
      <c r="BW71" s="12">
        <v>0</v>
      </c>
      <c r="BX71" s="12">
        <v>0</v>
      </c>
      <c r="BY71" s="12">
        <v>0</v>
      </c>
      <c r="BZ71" s="12">
        <v>0</v>
      </c>
      <c r="CA71" s="12">
        <v>0</v>
      </c>
      <c r="CB71" s="12">
        <v>0</v>
      </c>
      <c r="CC71" s="12">
        <v>0</v>
      </c>
      <c r="CD71" s="12">
        <v>0</v>
      </c>
      <c r="CE71" s="12">
        <v>0</v>
      </c>
      <c r="CF71" s="12">
        <v>0</v>
      </c>
      <c r="CG71" s="12">
        <v>0</v>
      </c>
      <c r="CH71" s="12">
        <v>0</v>
      </c>
      <c r="CI71" s="12">
        <v>0</v>
      </c>
      <c r="CJ71" s="12">
        <v>0</v>
      </c>
      <c r="CK71" s="12">
        <v>0</v>
      </c>
      <c r="CL71" s="12">
        <v>0</v>
      </c>
      <c r="CM71" s="12">
        <v>0</v>
      </c>
      <c r="CN71" s="12">
        <v>0</v>
      </c>
      <c r="CO71" s="12">
        <v>0</v>
      </c>
      <c r="CP71" s="12">
        <v>0</v>
      </c>
      <c r="CQ71" s="12">
        <v>0</v>
      </c>
      <c r="CR71" s="12">
        <v>0</v>
      </c>
      <c r="CS71" s="12">
        <v>0</v>
      </c>
      <c r="CT71" s="12">
        <v>0</v>
      </c>
      <c r="CU71" s="12">
        <v>0</v>
      </c>
      <c r="CV71" s="12">
        <v>0</v>
      </c>
      <c r="CW71" s="12">
        <v>0</v>
      </c>
      <c r="CX71" s="12">
        <v>0</v>
      </c>
      <c r="CY71" s="12">
        <v>0</v>
      </c>
      <c r="CZ71" s="12">
        <f t="shared" si="39"/>
        <v>0</v>
      </c>
      <c r="DA71" s="12">
        <v>0</v>
      </c>
      <c r="DB71" s="12">
        <v>0</v>
      </c>
      <c r="DC71" s="12">
        <v>0</v>
      </c>
      <c r="DD71" s="12">
        <f t="shared" si="25"/>
        <v>0</v>
      </c>
      <c r="DE71" s="12">
        <f t="shared" si="26"/>
        <v>0</v>
      </c>
      <c r="DF71" s="12">
        <f t="shared" si="32"/>
        <v>0</v>
      </c>
      <c r="DG71" s="12">
        <v>0</v>
      </c>
      <c r="DH71" s="12">
        <f t="shared" si="27"/>
        <v>0</v>
      </c>
      <c r="DI71" s="12">
        <v>0</v>
      </c>
      <c r="DJ71" s="12">
        <v>0</v>
      </c>
      <c r="DK71" s="12">
        <v>0</v>
      </c>
      <c r="DL71" s="12">
        <v>0</v>
      </c>
      <c r="DM71" s="12">
        <v>0</v>
      </c>
      <c r="DN71" s="12">
        <v>0</v>
      </c>
      <c r="DO71" s="12">
        <v>0</v>
      </c>
      <c r="DP71" s="12">
        <v>0</v>
      </c>
      <c r="DQ71" s="12">
        <v>0</v>
      </c>
      <c r="DR71" s="12">
        <v>0</v>
      </c>
      <c r="DS71" s="12">
        <v>0</v>
      </c>
      <c r="DT71" s="12">
        <v>0</v>
      </c>
      <c r="DU71" s="12">
        <v>0</v>
      </c>
      <c r="DV71" s="12">
        <v>0</v>
      </c>
      <c r="DW71" s="12">
        <v>0</v>
      </c>
      <c r="DX71" s="12">
        <v>0</v>
      </c>
      <c r="DY71" s="12">
        <v>0</v>
      </c>
      <c r="DZ71" s="12">
        <v>0</v>
      </c>
      <c r="EA71" s="12">
        <v>0</v>
      </c>
      <c r="EB71" s="12">
        <v>0</v>
      </c>
      <c r="EC71" s="12">
        <v>0</v>
      </c>
      <c r="ED71" s="12">
        <f t="shared" si="28"/>
        <v>0</v>
      </c>
      <c r="EE71" s="12">
        <v>0</v>
      </c>
      <c r="EF71" s="12">
        <v>0</v>
      </c>
      <c r="EG71" s="12">
        <v>0</v>
      </c>
      <c r="EH71" s="12">
        <v>0</v>
      </c>
      <c r="EI71" s="12">
        <v>0</v>
      </c>
      <c r="EJ71" s="12">
        <v>0</v>
      </c>
      <c r="EK71" s="12">
        <v>0</v>
      </c>
      <c r="EL71" s="12">
        <v>0</v>
      </c>
      <c r="EM71" s="12">
        <v>0</v>
      </c>
      <c r="EN71" s="12">
        <v>0</v>
      </c>
      <c r="EO71" s="12">
        <v>0</v>
      </c>
      <c r="EP71" s="12">
        <v>0</v>
      </c>
      <c r="EQ71" s="12">
        <v>0</v>
      </c>
      <c r="ER71" s="12">
        <v>0</v>
      </c>
      <c r="ES71" s="12">
        <v>0</v>
      </c>
      <c r="ET71" s="12">
        <v>0</v>
      </c>
      <c r="EU71" s="12">
        <v>0</v>
      </c>
      <c r="EV71" s="12">
        <v>0</v>
      </c>
      <c r="EW71" s="12">
        <v>0</v>
      </c>
      <c r="EX71" s="12">
        <v>0</v>
      </c>
      <c r="EY71" s="12">
        <v>0</v>
      </c>
      <c r="EZ71" s="12">
        <v>0</v>
      </c>
      <c r="FA71" s="12"/>
      <c r="FB71" s="12"/>
      <c r="FC71" s="12"/>
      <c r="FD71" s="12"/>
      <c r="FE71" s="12"/>
      <c r="FF71" s="12"/>
      <c r="FG71" s="12">
        <v>0</v>
      </c>
      <c r="FH71" s="12">
        <v>0</v>
      </c>
      <c r="FI71" s="12">
        <v>0</v>
      </c>
      <c r="FJ71" s="12">
        <v>0</v>
      </c>
      <c r="FK71" s="12">
        <v>0</v>
      </c>
      <c r="FL71" s="12">
        <v>0</v>
      </c>
      <c r="FM71" s="12">
        <f t="shared" si="29"/>
        <v>0</v>
      </c>
      <c r="FN71" s="12">
        <v>0</v>
      </c>
      <c r="FO71" s="12">
        <v>0</v>
      </c>
      <c r="FP71" s="12">
        <v>0</v>
      </c>
      <c r="FQ71" s="12">
        <v>0</v>
      </c>
      <c r="FR71" s="12">
        <v>0</v>
      </c>
      <c r="FS71" s="12">
        <v>0</v>
      </c>
      <c r="FT71" s="12">
        <v>0</v>
      </c>
      <c r="FU71" s="12">
        <v>0</v>
      </c>
      <c r="FV71" s="12">
        <v>0</v>
      </c>
      <c r="FW71" s="12">
        <f t="shared" si="30"/>
        <v>0</v>
      </c>
      <c r="FX71" s="12">
        <v>0</v>
      </c>
      <c r="FY71" s="12">
        <v>0</v>
      </c>
      <c r="FZ71" s="12">
        <v>0</v>
      </c>
      <c r="GA71" s="12">
        <v>0</v>
      </c>
      <c r="GB71" s="12">
        <v>0</v>
      </c>
      <c r="GC71" s="12">
        <v>0</v>
      </c>
      <c r="GD71" s="12">
        <v>0</v>
      </c>
      <c r="GE71" s="12">
        <v>0</v>
      </c>
      <c r="GF71" s="12">
        <v>0</v>
      </c>
      <c r="GG71" s="12">
        <v>0</v>
      </c>
      <c r="GH71" s="12">
        <v>0</v>
      </c>
      <c r="GI71" s="12">
        <v>0</v>
      </c>
      <c r="GJ71" s="12">
        <v>0</v>
      </c>
      <c r="GK71" s="12">
        <v>0</v>
      </c>
      <c r="GL71" s="12">
        <v>0</v>
      </c>
      <c r="GM71" s="12">
        <v>0</v>
      </c>
      <c r="GN71" s="12">
        <v>0</v>
      </c>
      <c r="GO71" s="12">
        <v>0</v>
      </c>
      <c r="GP71" s="12">
        <v>0</v>
      </c>
      <c r="GQ71" s="12">
        <v>0</v>
      </c>
      <c r="GR71" s="12">
        <v>0</v>
      </c>
      <c r="GS71" s="12">
        <v>0</v>
      </c>
      <c r="GT71" s="12">
        <v>0</v>
      </c>
      <c r="GU71" s="12">
        <v>0</v>
      </c>
      <c r="GV71" s="12"/>
      <c r="GW71" s="12"/>
      <c r="GX71" s="12"/>
      <c r="GY71" s="12"/>
      <c r="GZ71" s="12"/>
      <c r="HA71" s="12"/>
      <c r="HB71" s="12"/>
      <c r="HC71" s="12"/>
      <c r="HD71" s="12">
        <v>0</v>
      </c>
      <c r="HE71" s="12">
        <v>0</v>
      </c>
      <c r="HF71" s="12">
        <v>0</v>
      </c>
      <c r="HG71" s="12">
        <v>0</v>
      </c>
      <c r="HH71" s="12">
        <v>0</v>
      </c>
      <c r="HI71" s="12">
        <v>0</v>
      </c>
      <c r="HJ71" s="12">
        <v>0</v>
      </c>
      <c r="HK71" s="12">
        <f t="shared" si="33"/>
        <v>0</v>
      </c>
      <c r="HL71" s="12">
        <v>0</v>
      </c>
      <c r="HM71" s="12">
        <v>0</v>
      </c>
      <c r="HN71" s="12">
        <f t="shared" si="34"/>
        <v>0</v>
      </c>
      <c r="HO71" s="12">
        <v>0</v>
      </c>
      <c r="HP71" s="12">
        <v>0</v>
      </c>
      <c r="HQ71" s="12">
        <f t="shared" si="35"/>
        <v>0</v>
      </c>
      <c r="HR71" s="12">
        <v>0</v>
      </c>
      <c r="HS71" s="12">
        <v>0</v>
      </c>
      <c r="HT71" s="12">
        <f t="shared" si="31"/>
        <v>0</v>
      </c>
      <c r="HU71" s="12">
        <v>0</v>
      </c>
      <c r="HV71" s="12">
        <v>0</v>
      </c>
      <c r="HW71" s="12">
        <f t="shared" si="36"/>
        <v>0</v>
      </c>
      <c r="HX71" s="12">
        <v>0</v>
      </c>
      <c r="HY71" s="12">
        <v>0</v>
      </c>
      <c r="HZ71" s="12">
        <v>0</v>
      </c>
      <c r="IA71" s="12">
        <v>0</v>
      </c>
      <c r="IB71" s="12">
        <v>0</v>
      </c>
      <c r="IC71" s="12">
        <v>0</v>
      </c>
      <c r="ID71" s="12">
        <v>0</v>
      </c>
      <c r="IE71" s="12"/>
      <c r="IF71" s="12"/>
      <c r="IG71" s="12"/>
      <c r="IH71" s="12"/>
      <c r="II71" s="12"/>
      <c r="IJ71" s="12"/>
      <c r="IK71" s="12"/>
      <c r="IL71" s="12"/>
      <c r="IM71" s="12"/>
      <c r="IN71" s="12"/>
      <c r="IO71" s="12"/>
      <c r="IP71" s="12"/>
      <c r="IQ71" s="12"/>
      <c r="IR71" s="12"/>
      <c r="IS71" s="12"/>
      <c r="IT71" s="12"/>
      <c r="IU71" s="12"/>
      <c r="IV71" s="12"/>
      <c r="IW71" s="12"/>
      <c r="IX71" s="12"/>
      <c r="IY71" s="12"/>
      <c r="IZ71" s="12"/>
      <c r="JA71" s="12"/>
      <c r="JB71" s="12"/>
      <c r="JC71" s="12"/>
      <c r="JD71" s="12"/>
      <c r="JE71" s="12"/>
      <c r="JF71" s="12"/>
      <c r="JG71" s="12"/>
      <c r="JH71" s="12"/>
      <c r="JI71" s="12"/>
      <c r="JJ71" s="12"/>
      <c r="JK71" s="12"/>
      <c r="JL71" s="12"/>
      <c r="JM71" s="12"/>
      <c r="JN71" s="12"/>
      <c r="JO71" s="12"/>
      <c r="JP71" s="12"/>
      <c r="JQ71" s="12"/>
      <c r="JR71" s="12"/>
      <c r="JS71" s="12"/>
      <c r="JT71" s="12"/>
      <c r="JU71" s="12"/>
      <c r="JV71" s="12"/>
      <c r="JW71" s="12"/>
      <c r="JX71" s="12"/>
      <c r="JY71" s="12"/>
      <c r="JZ71" s="12"/>
      <c r="KA71" s="12"/>
      <c r="KB71" s="12"/>
      <c r="KC71" s="12"/>
      <c r="KD71" s="12"/>
      <c r="KE71" s="12"/>
      <c r="KF71" s="12"/>
      <c r="KG71" s="12"/>
      <c r="KH71" s="12"/>
      <c r="KI71" s="12"/>
      <c r="KJ71" s="12"/>
      <c r="KK71" s="12"/>
      <c r="KL71" s="12"/>
      <c r="KM71" s="12"/>
      <c r="KN71" s="12"/>
      <c r="KO71" s="12"/>
      <c r="KP71" s="12"/>
      <c r="KQ71" s="12"/>
      <c r="KR71" s="12"/>
      <c r="KS71" s="12"/>
      <c r="KT71" s="12"/>
      <c r="KU71" s="12"/>
      <c r="KV71" s="12"/>
      <c r="KW71" s="12"/>
      <c r="KX71" s="12"/>
      <c r="KY71" s="12"/>
      <c r="KZ71" s="12"/>
      <c r="LA71" s="12"/>
      <c r="LB71" s="12"/>
      <c r="LC71" s="12"/>
      <c r="LD71" s="12"/>
      <c r="LE71" s="12"/>
      <c r="LF71" s="12"/>
      <c r="LG71" s="12"/>
      <c r="LH71" s="12"/>
      <c r="LI71" s="12"/>
      <c r="LJ71" s="12"/>
      <c r="LK71" s="12"/>
      <c r="LL71" s="12"/>
      <c r="LM71" s="12"/>
      <c r="LN71" s="12"/>
      <c r="LO71" s="12"/>
      <c r="LP71" s="12"/>
      <c r="LQ71" s="12"/>
      <c r="LR71" s="12"/>
      <c r="LS71" s="12">
        <v>0</v>
      </c>
      <c r="LT71" s="12">
        <v>0</v>
      </c>
      <c r="LU71" s="12">
        <v>0</v>
      </c>
      <c r="LV71" s="12">
        <v>0</v>
      </c>
      <c r="LW71" s="12">
        <v>0</v>
      </c>
      <c r="LX71" s="12">
        <v>0</v>
      </c>
      <c r="LY71" s="12">
        <v>0</v>
      </c>
      <c r="LZ71" s="12">
        <v>0</v>
      </c>
      <c r="MA71" s="12">
        <v>0</v>
      </c>
      <c r="MB71" s="12">
        <v>0</v>
      </c>
      <c r="MC71" s="12">
        <v>0</v>
      </c>
      <c r="MD71" s="12">
        <v>0</v>
      </c>
      <c r="ME71" s="12">
        <v>0</v>
      </c>
      <c r="MF71" s="12">
        <v>0</v>
      </c>
      <c r="MG71" s="12">
        <v>0</v>
      </c>
      <c r="MH71" s="12">
        <v>0</v>
      </c>
      <c r="MI71" s="12">
        <v>0</v>
      </c>
      <c r="MJ71" s="12">
        <v>0</v>
      </c>
      <c r="MK71" s="12">
        <v>0</v>
      </c>
      <c r="ML71" s="12">
        <v>0</v>
      </c>
      <c r="MM71" s="12">
        <v>0</v>
      </c>
      <c r="MN71" s="12">
        <v>0</v>
      </c>
      <c r="MO71" s="12">
        <v>0</v>
      </c>
      <c r="MP71" s="12">
        <f t="shared" si="37"/>
        <v>0</v>
      </c>
      <c r="MQ71" s="12">
        <v>0</v>
      </c>
      <c r="MR71" s="12">
        <v>0</v>
      </c>
      <c r="MS71" s="12">
        <v>0</v>
      </c>
      <c r="MT71" s="12">
        <v>0</v>
      </c>
      <c r="MU71" s="12">
        <v>0</v>
      </c>
      <c r="MV71" s="12">
        <v>0</v>
      </c>
      <c r="MW71" s="12">
        <v>0</v>
      </c>
      <c r="MX71" s="12">
        <v>0</v>
      </c>
      <c r="MY71" s="12">
        <v>0</v>
      </c>
      <c r="MZ71" s="12">
        <v>0</v>
      </c>
      <c r="NA71" s="12">
        <v>0</v>
      </c>
      <c r="NB71" s="12">
        <v>0</v>
      </c>
      <c r="NC71" s="12">
        <v>0</v>
      </c>
      <c r="ND71" s="12">
        <v>0</v>
      </c>
      <c r="NE71" s="12">
        <v>0</v>
      </c>
      <c r="NF71" s="12">
        <v>0</v>
      </c>
      <c r="NG71" s="12">
        <v>0</v>
      </c>
      <c r="NH71" s="12">
        <v>0</v>
      </c>
      <c r="NI71" s="12">
        <v>0</v>
      </c>
      <c r="NJ71" s="12">
        <v>0</v>
      </c>
      <c r="NK71" s="12">
        <v>0</v>
      </c>
      <c r="NL71" s="12">
        <v>0</v>
      </c>
      <c r="NM71" s="12">
        <v>0</v>
      </c>
      <c r="NN71" s="12">
        <v>0</v>
      </c>
      <c r="NO71" s="12">
        <v>0</v>
      </c>
      <c r="NP71" s="12">
        <v>0</v>
      </c>
      <c r="NQ71" s="12">
        <v>0</v>
      </c>
      <c r="NR71" s="12">
        <v>0</v>
      </c>
      <c r="NS71" s="12">
        <v>0</v>
      </c>
      <c r="NT71" s="12">
        <v>0</v>
      </c>
      <c r="NU71" s="12">
        <v>0</v>
      </c>
      <c r="NV71" s="12">
        <v>0</v>
      </c>
      <c r="NW71" s="12">
        <v>0</v>
      </c>
      <c r="NX71" s="12">
        <v>0</v>
      </c>
      <c r="NY71" s="12">
        <v>0</v>
      </c>
      <c r="NZ71" s="12">
        <v>0</v>
      </c>
      <c r="OA71" s="12">
        <v>0</v>
      </c>
      <c r="OB71" s="12">
        <v>0</v>
      </c>
      <c r="OC71" s="12">
        <v>0</v>
      </c>
      <c r="OD71" s="12">
        <v>0</v>
      </c>
      <c r="OE71" s="12">
        <v>0</v>
      </c>
      <c r="OF71" s="12">
        <v>0</v>
      </c>
      <c r="OG71" s="12">
        <v>0</v>
      </c>
      <c r="OH71" s="12">
        <v>0</v>
      </c>
      <c r="OI71" s="12">
        <v>0</v>
      </c>
      <c r="OJ71" s="12">
        <v>0</v>
      </c>
      <c r="OK71" s="12">
        <v>0</v>
      </c>
      <c r="OL71" s="12">
        <v>0</v>
      </c>
      <c r="OM71" s="12">
        <v>0</v>
      </c>
      <c r="ON71" s="12">
        <v>0</v>
      </c>
      <c r="OO71" s="12">
        <v>0</v>
      </c>
      <c r="OP71" s="12">
        <v>0</v>
      </c>
      <c r="OQ71" s="12">
        <v>0</v>
      </c>
      <c r="OR71" s="12">
        <v>0</v>
      </c>
      <c r="OS71" s="12"/>
      <c r="OT71" s="12">
        <f t="shared" si="38"/>
        <v>0</v>
      </c>
      <c r="OU71" s="12"/>
      <c r="OV71" s="13"/>
      <c r="OW71" s="13"/>
      <c r="OX71" s="13"/>
      <c r="OY71" s="13"/>
      <c r="OZ71" s="13"/>
      <c r="PA71" s="13"/>
      <c r="PB71" s="13"/>
      <c r="PC71" s="13"/>
      <c r="PD71" s="13"/>
      <c r="PE71" s="13"/>
      <c r="PF71" s="13"/>
      <c r="PG71" s="13"/>
      <c r="PH71" s="13"/>
      <c r="PI71" s="13"/>
      <c r="PJ71" s="13"/>
      <c r="PK71" s="13"/>
      <c r="PL71" s="13"/>
      <c r="PM71" s="13"/>
      <c r="PN71" s="13"/>
      <c r="PO71" s="13"/>
      <c r="PP71" s="13"/>
      <c r="PQ71" s="13"/>
      <c r="PR71" s="13"/>
      <c r="PS71" s="13"/>
      <c r="PT71" s="13"/>
      <c r="PU71" s="13"/>
      <c r="PV71" s="13"/>
      <c r="PW71" s="13"/>
      <c r="PX71" s="13"/>
      <c r="PY71" s="13"/>
      <c r="PZ71" s="13"/>
      <c r="QA71" s="13"/>
      <c r="QB71" s="13"/>
      <c r="QC71" s="13"/>
      <c r="QD71" s="13"/>
      <c r="QE71" s="13"/>
      <c r="QF71" s="13"/>
      <c r="QG71" s="13"/>
      <c r="QH71" s="13"/>
      <c r="QI71" s="13"/>
    </row>
    <row r="72" spans="1:451" s="14" customFormat="1" ht="12.75" x14ac:dyDescent="0.2">
      <c r="A72" s="2">
        <v>312000</v>
      </c>
      <c r="B72" s="10" t="s">
        <v>537</v>
      </c>
      <c r="C72" s="10" t="s">
        <v>247</v>
      </c>
      <c r="D72" s="11">
        <v>2084</v>
      </c>
      <c r="E72" s="12">
        <v>0</v>
      </c>
      <c r="F72" s="12">
        <v>0</v>
      </c>
      <c r="G72" s="12">
        <v>0</v>
      </c>
      <c r="H72" s="12">
        <v>0</v>
      </c>
      <c r="I72" s="12">
        <v>0</v>
      </c>
      <c r="J72" s="12">
        <v>0</v>
      </c>
      <c r="K72" s="12">
        <v>0</v>
      </c>
      <c r="L72" s="12">
        <v>0</v>
      </c>
      <c r="M72" s="12">
        <v>0</v>
      </c>
      <c r="N72" s="12">
        <v>0</v>
      </c>
      <c r="O72" s="12">
        <v>0</v>
      </c>
      <c r="P72" s="12">
        <v>0</v>
      </c>
      <c r="Q72" s="12">
        <v>0</v>
      </c>
      <c r="R72" s="12">
        <v>0</v>
      </c>
      <c r="S72" s="12">
        <v>0</v>
      </c>
      <c r="T72" s="12">
        <v>0</v>
      </c>
      <c r="U72" s="12">
        <v>0</v>
      </c>
      <c r="V72" s="12">
        <v>0</v>
      </c>
      <c r="W72" s="12">
        <v>0</v>
      </c>
      <c r="X72" s="12">
        <v>0</v>
      </c>
      <c r="Y72" s="12">
        <v>0</v>
      </c>
      <c r="Z72" s="12"/>
      <c r="AA72" s="12">
        <v>0</v>
      </c>
      <c r="AB72" s="12">
        <v>0</v>
      </c>
      <c r="AC72" s="12">
        <v>0</v>
      </c>
      <c r="AD72" s="12">
        <v>0</v>
      </c>
      <c r="AE72" s="15">
        <v>0</v>
      </c>
      <c r="AF72" s="15">
        <v>0</v>
      </c>
      <c r="AG72" s="15">
        <v>0</v>
      </c>
      <c r="AH72" s="15">
        <v>0</v>
      </c>
      <c r="AI72" s="12">
        <v>0</v>
      </c>
      <c r="AJ72" s="12">
        <v>0</v>
      </c>
      <c r="AK72" s="12">
        <v>0</v>
      </c>
      <c r="AL72" s="12">
        <v>0</v>
      </c>
      <c r="AM72" s="12">
        <v>0</v>
      </c>
      <c r="AN72" s="12">
        <v>0</v>
      </c>
      <c r="AO72" s="12">
        <v>0</v>
      </c>
      <c r="AP72" s="12">
        <v>0</v>
      </c>
      <c r="AQ72" s="12">
        <v>0</v>
      </c>
      <c r="AR72" s="12">
        <v>0</v>
      </c>
      <c r="AS72" s="12">
        <v>0</v>
      </c>
      <c r="AT72" s="12">
        <v>0</v>
      </c>
      <c r="AU72" s="12">
        <v>0</v>
      </c>
      <c r="AV72" s="12">
        <v>0</v>
      </c>
      <c r="AW72" s="12">
        <v>0</v>
      </c>
      <c r="AX72" s="12">
        <v>0</v>
      </c>
      <c r="AY72" s="12">
        <v>0</v>
      </c>
      <c r="AZ72" s="12">
        <v>0</v>
      </c>
      <c r="BA72" s="12">
        <v>0</v>
      </c>
      <c r="BB72" s="12">
        <v>0</v>
      </c>
      <c r="BC72" s="12">
        <v>0</v>
      </c>
      <c r="BD72" s="12">
        <v>0</v>
      </c>
      <c r="BE72" s="12">
        <v>0</v>
      </c>
      <c r="BF72" s="12">
        <v>0</v>
      </c>
      <c r="BG72" s="12">
        <v>0</v>
      </c>
      <c r="BH72" s="12">
        <v>0</v>
      </c>
      <c r="BI72" s="12">
        <v>0</v>
      </c>
      <c r="BJ72" s="12">
        <v>0</v>
      </c>
      <c r="BK72" s="12">
        <v>0</v>
      </c>
      <c r="BL72" s="12">
        <v>0</v>
      </c>
      <c r="BM72" s="12">
        <v>0</v>
      </c>
      <c r="BN72" s="12">
        <v>0</v>
      </c>
      <c r="BO72" s="12">
        <v>0</v>
      </c>
      <c r="BP72" s="12">
        <v>0</v>
      </c>
      <c r="BQ72" s="12">
        <v>0</v>
      </c>
      <c r="BR72" s="12">
        <v>0</v>
      </c>
      <c r="BS72" s="12">
        <v>0</v>
      </c>
      <c r="BT72" s="12">
        <v>0</v>
      </c>
      <c r="BU72" s="12">
        <v>0</v>
      </c>
      <c r="BV72" s="12">
        <v>0</v>
      </c>
      <c r="BW72" s="12">
        <v>0</v>
      </c>
      <c r="BX72" s="12">
        <v>0</v>
      </c>
      <c r="BY72" s="12">
        <v>0</v>
      </c>
      <c r="BZ72" s="12">
        <v>0</v>
      </c>
      <c r="CA72" s="12">
        <v>0</v>
      </c>
      <c r="CB72" s="12">
        <v>0</v>
      </c>
      <c r="CC72" s="12">
        <v>0</v>
      </c>
      <c r="CD72" s="12">
        <v>0</v>
      </c>
      <c r="CE72" s="12">
        <v>0</v>
      </c>
      <c r="CF72" s="12">
        <v>0</v>
      </c>
      <c r="CG72" s="12">
        <v>0</v>
      </c>
      <c r="CH72" s="12">
        <v>0</v>
      </c>
      <c r="CI72" s="12">
        <v>0</v>
      </c>
      <c r="CJ72" s="12">
        <v>0</v>
      </c>
      <c r="CK72" s="12">
        <v>0</v>
      </c>
      <c r="CL72" s="12">
        <v>0</v>
      </c>
      <c r="CM72" s="12">
        <v>0</v>
      </c>
      <c r="CN72" s="12">
        <v>0</v>
      </c>
      <c r="CO72" s="12">
        <v>0</v>
      </c>
      <c r="CP72" s="12">
        <v>0</v>
      </c>
      <c r="CQ72" s="12">
        <v>0</v>
      </c>
      <c r="CR72" s="12">
        <v>0</v>
      </c>
      <c r="CS72" s="12">
        <v>0</v>
      </c>
      <c r="CT72" s="12">
        <v>0</v>
      </c>
      <c r="CU72" s="12">
        <v>0</v>
      </c>
      <c r="CV72" s="12">
        <v>0</v>
      </c>
      <c r="CW72" s="12">
        <v>0</v>
      </c>
      <c r="CX72" s="12">
        <v>0</v>
      </c>
      <c r="CY72" s="12">
        <v>0</v>
      </c>
      <c r="CZ72" s="12">
        <f t="shared" si="39"/>
        <v>0</v>
      </c>
      <c r="DA72" s="12">
        <v>0</v>
      </c>
      <c r="DB72" s="12">
        <v>0</v>
      </c>
      <c r="DC72" s="12">
        <v>0</v>
      </c>
      <c r="DD72" s="12">
        <f t="shared" si="25"/>
        <v>0</v>
      </c>
      <c r="DE72" s="12">
        <f t="shared" si="26"/>
        <v>0</v>
      </c>
      <c r="DF72" s="12">
        <f t="shared" si="32"/>
        <v>0</v>
      </c>
      <c r="DG72" s="12">
        <v>0</v>
      </c>
      <c r="DH72" s="12">
        <f t="shared" si="27"/>
        <v>0</v>
      </c>
      <c r="DI72" s="12">
        <v>0</v>
      </c>
      <c r="DJ72" s="12">
        <v>0</v>
      </c>
      <c r="DK72" s="12">
        <v>0</v>
      </c>
      <c r="DL72" s="12">
        <v>0</v>
      </c>
      <c r="DM72" s="12">
        <v>0</v>
      </c>
      <c r="DN72" s="12">
        <v>0</v>
      </c>
      <c r="DO72" s="12">
        <v>0</v>
      </c>
      <c r="DP72" s="12">
        <v>0</v>
      </c>
      <c r="DQ72" s="12">
        <v>0</v>
      </c>
      <c r="DR72" s="12">
        <v>0</v>
      </c>
      <c r="DS72" s="12">
        <v>0</v>
      </c>
      <c r="DT72" s="12">
        <v>0</v>
      </c>
      <c r="DU72" s="12">
        <v>0</v>
      </c>
      <c r="DV72" s="12">
        <v>0</v>
      </c>
      <c r="DW72" s="12">
        <v>0</v>
      </c>
      <c r="DX72" s="12">
        <v>0</v>
      </c>
      <c r="DY72" s="12">
        <v>0</v>
      </c>
      <c r="DZ72" s="12">
        <v>0</v>
      </c>
      <c r="EA72" s="12">
        <v>0</v>
      </c>
      <c r="EB72" s="12">
        <v>0</v>
      </c>
      <c r="EC72" s="12">
        <v>0</v>
      </c>
      <c r="ED72" s="12">
        <f t="shared" si="28"/>
        <v>0</v>
      </c>
      <c r="EE72" s="12">
        <v>0</v>
      </c>
      <c r="EF72" s="12">
        <v>0</v>
      </c>
      <c r="EG72" s="12">
        <v>0</v>
      </c>
      <c r="EH72" s="12">
        <v>0</v>
      </c>
      <c r="EI72" s="12">
        <v>0</v>
      </c>
      <c r="EJ72" s="12">
        <v>0</v>
      </c>
      <c r="EK72" s="12">
        <v>0</v>
      </c>
      <c r="EL72" s="12">
        <v>0</v>
      </c>
      <c r="EM72" s="12">
        <v>0</v>
      </c>
      <c r="EN72" s="12">
        <v>0</v>
      </c>
      <c r="EO72" s="12">
        <v>0</v>
      </c>
      <c r="EP72" s="12">
        <v>0</v>
      </c>
      <c r="EQ72" s="12">
        <v>0</v>
      </c>
      <c r="ER72" s="12">
        <v>0</v>
      </c>
      <c r="ES72" s="12">
        <v>0</v>
      </c>
      <c r="ET72" s="12">
        <v>0</v>
      </c>
      <c r="EU72" s="12">
        <v>0</v>
      </c>
      <c r="EV72" s="12">
        <v>0</v>
      </c>
      <c r="EW72" s="12">
        <v>0</v>
      </c>
      <c r="EX72" s="12">
        <v>0</v>
      </c>
      <c r="EY72" s="12">
        <v>0</v>
      </c>
      <c r="EZ72" s="12">
        <v>0</v>
      </c>
      <c r="FA72" s="12"/>
      <c r="FB72" s="12"/>
      <c r="FC72" s="12"/>
      <c r="FD72" s="12"/>
      <c r="FE72" s="12"/>
      <c r="FF72" s="12"/>
      <c r="FG72" s="12">
        <v>0</v>
      </c>
      <c r="FH72" s="12">
        <v>0</v>
      </c>
      <c r="FI72" s="12">
        <v>0</v>
      </c>
      <c r="FJ72" s="12">
        <v>0</v>
      </c>
      <c r="FK72" s="12">
        <v>0</v>
      </c>
      <c r="FL72" s="12">
        <v>0</v>
      </c>
      <c r="FM72" s="12">
        <f t="shared" si="29"/>
        <v>0</v>
      </c>
      <c r="FN72" s="12">
        <v>0</v>
      </c>
      <c r="FO72" s="12">
        <v>0</v>
      </c>
      <c r="FP72" s="12">
        <v>0</v>
      </c>
      <c r="FQ72" s="12">
        <v>0</v>
      </c>
      <c r="FR72" s="12">
        <v>0</v>
      </c>
      <c r="FS72" s="12">
        <v>0</v>
      </c>
      <c r="FT72" s="12">
        <v>0</v>
      </c>
      <c r="FU72" s="12">
        <v>0</v>
      </c>
      <c r="FV72" s="12">
        <v>0</v>
      </c>
      <c r="FW72" s="12">
        <f t="shared" si="30"/>
        <v>0</v>
      </c>
      <c r="FX72" s="12">
        <v>0</v>
      </c>
      <c r="FY72" s="12">
        <v>0</v>
      </c>
      <c r="FZ72" s="12">
        <v>0</v>
      </c>
      <c r="GA72" s="12">
        <v>0</v>
      </c>
      <c r="GB72" s="12">
        <v>0</v>
      </c>
      <c r="GC72" s="12">
        <v>0</v>
      </c>
      <c r="GD72" s="12">
        <v>0</v>
      </c>
      <c r="GE72" s="12">
        <v>0</v>
      </c>
      <c r="GF72" s="12">
        <v>0</v>
      </c>
      <c r="GG72" s="12">
        <v>0</v>
      </c>
      <c r="GH72" s="12">
        <v>0</v>
      </c>
      <c r="GI72" s="12">
        <v>0</v>
      </c>
      <c r="GJ72" s="12">
        <v>0</v>
      </c>
      <c r="GK72" s="12">
        <v>0</v>
      </c>
      <c r="GL72" s="12">
        <v>0</v>
      </c>
      <c r="GM72" s="12">
        <v>0</v>
      </c>
      <c r="GN72" s="12">
        <v>0</v>
      </c>
      <c r="GO72" s="12">
        <v>0</v>
      </c>
      <c r="GP72" s="12">
        <v>0</v>
      </c>
      <c r="GQ72" s="12">
        <v>0</v>
      </c>
      <c r="GR72" s="12">
        <v>0</v>
      </c>
      <c r="GS72" s="12">
        <v>0</v>
      </c>
      <c r="GT72" s="12">
        <v>0</v>
      </c>
      <c r="GU72" s="12">
        <v>0</v>
      </c>
      <c r="GV72" s="12"/>
      <c r="GW72" s="12"/>
      <c r="GX72" s="12"/>
      <c r="GY72" s="12"/>
      <c r="GZ72" s="12"/>
      <c r="HA72" s="12"/>
      <c r="HB72" s="12"/>
      <c r="HC72" s="12"/>
      <c r="HD72" s="12">
        <v>0</v>
      </c>
      <c r="HE72" s="12">
        <v>0</v>
      </c>
      <c r="HF72" s="12">
        <v>0</v>
      </c>
      <c r="HG72" s="12">
        <v>0</v>
      </c>
      <c r="HH72" s="12">
        <v>0</v>
      </c>
      <c r="HI72" s="12">
        <v>0</v>
      </c>
      <c r="HJ72" s="12">
        <v>0</v>
      </c>
      <c r="HK72" s="12">
        <f t="shared" si="33"/>
        <v>0</v>
      </c>
      <c r="HL72" s="12">
        <v>0</v>
      </c>
      <c r="HM72" s="12">
        <v>0</v>
      </c>
      <c r="HN72" s="12">
        <f t="shared" si="34"/>
        <v>0</v>
      </c>
      <c r="HO72" s="12">
        <v>0</v>
      </c>
      <c r="HP72" s="12">
        <v>0</v>
      </c>
      <c r="HQ72" s="12">
        <f t="shared" si="35"/>
        <v>0</v>
      </c>
      <c r="HR72" s="12">
        <v>0</v>
      </c>
      <c r="HS72" s="12">
        <v>0</v>
      </c>
      <c r="HT72" s="12">
        <f t="shared" si="31"/>
        <v>0</v>
      </c>
      <c r="HU72" s="12">
        <v>0</v>
      </c>
      <c r="HV72" s="12">
        <v>0</v>
      </c>
      <c r="HW72" s="12">
        <f t="shared" si="36"/>
        <v>0</v>
      </c>
      <c r="HX72" s="12">
        <v>0</v>
      </c>
      <c r="HY72" s="12">
        <v>0</v>
      </c>
      <c r="HZ72" s="12">
        <v>0</v>
      </c>
      <c r="IA72" s="12">
        <v>0</v>
      </c>
      <c r="IB72" s="12">
        <v>0</v>
      </c>
      <c r="IC72" s="12">
        <v>0</v>
      </c>
      <c r="ID72" s="12">
        <v>0</v>
      </c>
      <c r="IE72" s="12"/>
      <c r="IF72" s="12"/>
      <c r="IG72" s="12"/>
      <c r="IH72" s="12"/>
      <c r="II72" s="12"/>
      <c r="IJ72" s="12"/>
      <c r="IK72" s="12"/>
      <c r="IL72" s="12"/>
      <c r="IM72" s="12"/>
      <c r="IN72" s="12"/>
      <c r="IO72" s="12"/>
      <c r="IP72" s="12"/>
      <c r="IQ72" s="12"/>
      <c r="IR72" s="12"/>
      <c r="IS72" s="12"/>
      <c r="IT72" s="12"/>
      <c r="IU72" s="12"/>
      <c r="IV72" s="12"/>
      <c r="IW72" s="12"/>
      <c r="IX72" s="12"/>
      <c r="IY72" s="12"/>
      <c r="IZ72" s="12"/>
      <c r="JA72" s="12"/>
      <c r="JB72" s="12"/>
      <c r="JC72" s="12"/>
      <c r="JD72" s="12"/>
      <c r="JE72" s="12"/>
      <c r="JF72" s="12"/>
      <c r="JG72" s="12"/>
      <c r="JH72" s="12"/>
      <c r="JI72" s="12"/>
      <c r="JJ72" s="12"/>
      <c r="JK72" s="12"/>
      <c r="JL72" s="12"/>
      <c r="JM72" s="12"/>
      <c r="JN72" s="12"/>
      <c r="JO72" s="12"/>
      <c r="JP72" s="12"/>
      <c r="JQ72" s="12"/>
      <c r="JR72" s="12"/>
      <c r="JS72" s="12"/>
      <c r="JT72" s="12"/>
      <c r="JU72" s="12"/>
      <c r="JV72" s="12"/>
      <c r="JW72" s="12"/>
      <c r="JX72" s="12"/>
      <c r="JY72" s="12"/>
      <c r="JZ72" s="12"/>
      <c r="KA72" s="12"/>
      <c r="KB72" s="12"/>
      <c r="KC72" s="12"/>
      <c r="KD72" s="12"/>
      <c r="KE72" s="12"/>
      <c r="KF72" s="12"/>
      <c r="KG72" s="12"/>
      <c r="KH72" s="12"/>
      <c r="KI72" s="12"/>
      <c r="KJ72" s="12"/>
      <c r="KK72" s="12"/>
      <c r="KL72" s="12"/>
      <c r="KM72" s="12"/>
      <c r="KN72" s="12"/>
      <c r="KO72" s="12"/>
      <c r="KP72" s="12"/>
      <c r="KQ72" s="12"/>
      <c r="KR72" s="12"/>
      <c r="KS72" s="12"/>
      <c r="KT72" s="12"/>
      <c r="KU72" s="12"/>
      <c r="KV72" s="12"/>
      <c r="KW72" s="12"/>
      <c r="KX72" s="12"/>
      <c r="KY72" s="12"/>
      <c r="KZ72" s="12"/>
      <c r="LA72" s="12"/>
      <c r="LB72" s="12"/>
      <c r="LC72" s="12"/>
      <c r="LD72" s="12"/>
      <c r="LE72" s="12"/>
      <c r="LF72" s="12"/>
      <c r="LG72" s="12"/>
      <c r="LH72" s="12"/>
      <c r="LI72" s="12"/>
      <c r="LJ72" s="12"/>
      <c r="LK72" s="12"/>
      <c r="LL72" s="12"/>
      <c r="LM72" s="12"/>
      <c r="LN72" s="12"/>
      <c r="LO72" s="12"/>
      <c r="LP72" s="12"/>
      <c r="LQ72" s="12"/>
      <c r="LR72" s="12"/>
      <c r="LS72" s="12">
        <v>0</v>
      </c>
      <c r="LT72" s="12">
        <v>0</v>
      </c>
      <c r="LU72" s="12">
        <v>0</v>
      </c>
      <c r="LV72" s="12">
        <v>0</v>
      </c>
      <c r="LW72" s="12">
        <v>0</v>
      </c>
      <c r="LX72" s="12">
        <v>0</v>
      </c>
      <c r="LY72" s="12">
        <v>0</v>
      </c>
      <c r="LZ72" s="12">
        <v>0</v>
      </c>
      <c r="MA72" s="12">
        <v>0</v>
      </c>
      <c r="MB72" s="12">
        <v>0</v>
      </c>
      <c r="MC72" s="12">
        <v>0</v>
      </c>
      <c r="MD72" s="12">
        <v>0</v>
      </c>
      <c r="ME72" s="12">
        <v>0</v>
      </c>
      <c r="MF72" s="12">
        <v>0</v>
      </c>
      <c r="MG72" s="12">
        <v>0</v>
      </c>
      <c r="MH72" s="12">
        <v>0</v>
      </c>
      <c r="MI72" s="12">
        <v>0</v>
      </c>
      <c r="MJ72" s="12">
        <v>0</v>
      </c>
      <c r="MK72" s="12">
        <v>0</v>
      </c>
      <c r="ML72" s="12">
        <v>0</v>
      </c>
      <c r="MM72" s="12">
        <v>0</v>
      </c>
      <c r="MN72" s="12">
        <v>0</v>
      </c>
      <c r="MO72" s="12">
        <v>0</v>
      </c>
      <c r="MP72" s="12">
        <f t="shared" si="37"/>
        <v>0</v>
      </c>
      <c r="MQ72" s="12">
        <v>0</v>
      </c>
      <c r="MR72" s="12">
        <v>0</v>
      </c>
      <c r="MS72" s="12">
        <v>0</v>
      </c>
      <c r="MT72" s="12">
        <v>0</v>
      </c>
      <c r="MU72" s="12">
        <v>0</v>
      </c>
      <c r="MV72" s="12">
        <v>0</v>
      </c>
      <c r="MW72" s="12">
        <v>0</v>
      </c>
      <c r="MX72" s="12">
        <v>0</v>
      </c>
      <c r="MY72" s="12">
        <v>0</v>
      </c>
      <c r="MZ72" s="12">
        <v>0</v>
      </c>
      <c r="NA72" s="12">
        <v>0</v>
      </c>
      <c r="NB72" s="12">
        <v>0</v>
      </c>
      <c r="NC72" s="12">
        <v>0</v>
      </c>
      <c r="ND72" s="12">
        <v>0</v>
      </c>
      <c r="NE72" s="12">
        <v>0</v>
      </c>
      <c r="NF72" s="12">
        <v>0</v>
      </c>
      <c r="NG72" s="12">
        <v>0</v>
      </c>
      <c r="NH72" s="12">
        <v>0</v>
      </c>
      <c r="NI72" s="12">
        <v>0</v>
      </c>
      <c r="NJ72" s="12">
        <v>0</v>
      </c>
      <c r="NK72" s="12">
        <v>0</v>
      </c>
      <c r="NL72" s="12">
        <v>0</v>
      </c>
      <c r="NM72" s="12">
        <v>0</v>
      </c>
      <c r="NN72" s="12">
        <v>0</v>
      </c>
      <c r="NO72" s="12">
        <v>0</v>
      </c>
      <c r="NP72" s="12">
        <v>0</v>
      </c>
      <c r="NQ72" s="12">
        <v>0</v>
      </c>
      <c r="NR72" s="12">
        <v>0</v>
      </c>
      <c r="NS72" s="12">
        <v>0</v>
      </c>
      <c r="NT72" s="12">
        <v>0</v>
      </c>
      <c r="NU72" s="12">
        <v>0</v>
      </c>
      <c r="NV72" s="12">
        <v>0</v>
      </c>
      <c r="NW72" s="12">
        <v>0</v>
      </c>
      <c r="NX72" s="12">
        <v>0</v>
      </c>
      <c r="NY72" s="12">
        <v>0</v>
      </c>
      <c r="NZ72" s="12">
        <v>0</v>
      </c>
      <c r="OA72" s="12">
        <v>0</v>
      </c>
      <c r="OB72" s="12">
        <v>0</v>
      </c>
      <c r="OC72" s="12">
        <v>0</v>
      </c>
      <c r="OD72" s="12">
        <v>0</v>
      </c>
      <c r="OE72" s="12">
        <v>0</v>
      </c>
      <c r="OF72" s="12">
        <v>0</v>
      </c>
      <c r="OG72" s="12">
        <v>0</v>
      </c>
      <c r="OH72" s="12">
        <v>0</v>
      </c>
      <c r="OI72" s="12">
        <v>0</v>
      </c>
      <c r="OJ72" s="12">
        <v>0</v>
      </c>
      <c r="OK72" s="12">
        <v>0</v>
      </c>
      <c r="OL72" s="12">
        <v>0</v>
      </c>
      <c r="OM72" s="12">
        <v>0</v>
      </c>
      <c r="ON72" s="12">
        <v>0</v>
      </c>
      <c r="OO72" s="12">
        <v>0</v>
      </c>
      <c r="OP72" s="12">
        <v>0</v>
      </c>
      <c r="OQ72" s="12">
        <v>0</v>
      </c>
      <c r="OR72" s="12">
        <v>0</v>
      </c>
      <c r="OS72" s="12"/>
      <c r="OT72" s="12">
        <f t="shared" si="38"/>
        <v>0</v>
      </c>
      <c r="OU72" s="12"/>
      <c r="OV72" s="13"/>
      <c r="OW72" s="13"/>
      <c r="OX72" s="13"/>
      <c r="OY72" s="13"/>
      <c r="OZ72" s="13"/>
      <c r="PA72" s="13"/>
      <c r="PB72" s="13"/>
      <c r="PC72" s="13"/>
      <c r="PD72" s="13"/>
      <c r="PE72" s="13"/>
      <c r="PF72" s="13"/>
      <c r="PG72" s="13"/>
      <c r="PH72" s="13"/>
      <c r="PI72" s="13"/>
      <c r="PJ72" s="13"/>
      <c r="PK72" s="13"/>
      <c r="PL72" s="13"/>
      <c r="PM72" s="13"/>
      <c r="PN72" s="13"/>
      <c r="PO72" s="13"/>
      <c r="PP72" s="13"/>
      <c r="PQ72" s="13"/>
      <c r="PR72" s="13"/>
      <c r="PS72" s="13"/>
      <c r="PT72" s="13"/>
      <c r="PU72" s="13"/>
      <c r="PV72" s="13"/>
      <c r="PW72" s="13"/>
      <c r="PX72" s="13"/>
      <c r="PY72" s="13"/>
      <c r="PZ72" s="13"/>
      <c r="QA72" s="13"/>
      <c r="QB72" s="13"/>
      <c r="QC72" s="13"/>
      <c r="QD72" s="13"/>
      <c r="QE72" s="13"/>
      <c r="QF72" s="13"/>
      <c r="QG72" s="13"/>
      <c r="QH72" s="13"/>
      <c r="QI72" s="13"/>
    </row>
    <row r="73" spans="1:451" s="14" customFormat="1" ht="12.75" x14ac:dyDescent="0.2">
      <c r="A73" s="2">
        <v>312000</v>
      </c>
      <c r="B73" s="10" t="s">
        <v>537</v>
      </c>
      <c r="C73" s="10" t="s">
        <v>247</v>
      </c>
      <c r="D73" s="11">
        <v>2085</v>
      </c>
      <c r="E73" s="12">
        <v>0</v>
      </c>
      <c r="F73" s="12">
        <v>0</v>
      </c>
      <c r="G73" s="12">
        <v>0</v>
      </c>
      <c r="H73" s="12">
        <v>0</v>
      </c>
      <c r="I73" s="12">
        <v>0</v>
      </c>
      <c r="J73" s="12">
        <v>0</v>
      </c>
      <c r="K73" s="12">
        <v>0</v>
      </c>
      <c r="L73" s="12">
        <v>0</v>
      </c>
      <c r="M73" s="12">
        <v>0</v>
      </c>
      <c r="N73" s="12">
        <v>0</v>
      </c>
      <c r="O73" s="12">
        <v>0</v>
      </c>
      <c r="P73" s="12">
        <v>0</v>
      </c>
      <c r="Q73" s="12">
        <v>0</v>
      </c>
      <c r="R73" s="12">
        <v>0</v>
      </c>
      <c r="S73" s="12">
        <v>0</v>
      </c>
      <c r="T73" s="12">
        <v>0</v>
      </c>
      <c r="U73" s="12">
        <v>0</v>
      </c>
      <c r="V73" s="12">
        <v>0</v>
      </c>
      <c r="W73" s="12">
        <v>0</v>
      </c>
      <c r="X73" s="12">
        <v>0</v>
      </c>
      <c r="Y73" s="12">
        <v>0</v>
      </c>
      <c r="Z73" s="12"/>
      <c r="AA73" s="12">
        <v>0</v>
      </c>
      <c r="AB73" s="12">
        <v>0</v>
      </c>
      <c r="AC73" s="12">
        <v>0</v>
      </c>
      <c r="AD73" s="12">
        <v>0</v>
      </c>
      <c r="AE73" s="15">
        <v>0</v>
      </c>
      <c r="AF73" s="15">
        <v>0</v>
      </c>
      <c r="AG73" s="15">
        <v>0</v>
      </c>
      <c r="AH73" s="15">
        <v>0</v>
      </c>
      <c r="AI73" s="12">
        <v>0</v>
      </c>
      <c r="AJ73" s="12">
        <v>0</v>
      </c>
      <c r="AK73" s="12">
        <v>0</v>
      </c>
      <c r="AL73" s="12">
        <v>0</v>
      </c>
      <c r="AM73" s="12">
        <v>0</v>
      </c>
      <c r="AN73" s="12">
        <v>0</v>
      </c>
      <c r="AO73" s="12">
        <v>0</v>
      </c>
      <c r="AP73" s="12">
        <v>0</v>
      </c>
      <c r="AQ73" s="12">
        <v>0</v>
      </c>
      <c r="AR73" s="12">
        <v>0</v>
      </c>
      <c r="AS73" s="12">
        <v>0</v>
      </c>
      <c r="AT73" s="12">
        <v>0</v>
      </c>
      <c r="AU73" s="12">
        <v>0</v>
      </c>
      <c r="AV73" s="12">
        <v>0</v>
      </c>
      <c r="AW73" s="12">
        <v>0</v>
      </c>
      <c r="AX73" s="12">
        <v>0</v>
      </c>
      <c r="AY73" s="12">
        <v>0</v>
      </c>
      <c r="AZ73" s="12">
        <v>0</v>
      </c>
      <c r="BA73" s="12">
        <v>0</v>
      </c>
      <c r="BB73" s="12">
        <v>0</v>
      </c>
      <c r="BC73" s="12">
        <v>0</v>
      </c>
      <c r="BD73" s="12">
        <v>0</v>
      </c>
      <c r="BE73" s="12">
        <v>0</v>
      </c>
      <c r="BF73" s="12">
        <v>0</v>
      </c>
      <c r="BG73" s="12">
        <v>0</v>
      </c>
      <c r="BH73" s="12">
        <v>0</v>
      </c>
      <c r="BI73" s="12">
        <v>0</v>
      </c>
      <c r="BJ73" s="12">
        <v>0</v>
      </c>
      <c r="BK73" s="12">
        <v>0</v>
      </c>
      <c r="BL73" s="12">
        <v>0</v>
      </c>
      <c r="BM73" s="12">
        <v>0</v>
      </c>
      <c r="BN73" s="12">
        <v>0</v>
      </c>
      <c r="BO73" s="12">
        <v>0</v>
      </c>
      <c r="BP73" s="12">
        <v>0</v>
      </c>
      <c r="BQ73" s="12">
        <v>0</v>
      </c>
      <c r="BR73" s="12">
        <v>0</v>
      </c>
      <c r="BS73" s="12">
        <v>0</v>
      </c>
      <c r="BT73" s="12">
        <v>0</v>
      </c>
      <c r="BU73" s="12">
        <v>0</v>
      </c>
      <c r="BV73" s="12">
        <v>0</v>
      </c>
      <c r="BW73" s="12">
        <v>0</v>
      </c>
      <c r="BX73" s="12">
        <v>0</v>
      </c>
      <c r="BY73" s="12">
        <v>0</v>
      </c>
      <c r="BZ73" s="12">
        <v>0</v>
      </c>
      <c r="CA73" s="12">
        <v>0</v>
      </c>
      <c r="CB73" s="12">
        <v>0</v>
      </c>
      <c r="CC73" s="12">
        <v>0</v>
      </c>
      <c r="CD73" s="12">
        <v>0</v>
      </c>
      <c r="CE73" s="12">
        <v>0</v>
      </c>
      <c r="CF73" s="12">
        <v>0</v>
      </c>
      <c r="CG73" s="12">
        <v>0</v>
      </c>
      <c r="CH73" s="12">
        <v>0</v>
      </c>
      <c r="CI73" s="12">
        <v>0</v>
      </c>
      <c r="CJ73" s="12">
        <v>0</v>
      </c>
      <c r="CK73" s="12">
        <v>0</v>
      </c>
      <c r="CL73" s="12">
        <v>0</v>
      </c>
      <c r="CM73" s="12">
        <v>0</v>
      </c>
      <c r="CN73" s="12">
        <v>0</v>
      </c>
      <c r="CO73" s="12">
        <v>0</v>
      </c>
      <c r="CP73" s="12">
        <v>0</v>
      </c>
      <c r="CQ73" s="12">
        <v>0</v>
      </c>
      <c r="CR73" s="12">
        <v>0</v>
      </c>
      <c r="CS73" s="12">
        <v>0</v>
      </c>
      <c r="CT73" s="12">
        <v>0</v>
      </c>
      <c r="CU73" s="12">
        <v>0</v>
      </c>
      <c r="CV73" s="12">
        <v>0</v>
      </c>
      <c r="CW73" s="12">
        <v>0</v>
      </c>
      <c r="CX73" s="12">
        <v>0</v>
      </c>
      <c r="CY73" s="12">
        <v>0</v>
      </c>
      <c r="CZ73" s="12">
        <f t="shared" si="39"/>
        <v>0</v>
      </c>
      <c r="DA73" s="12">
        <v>0</v>
      </c>
      <c r="DB73" s="12">
        <v>0</v>
      </c>
      <c r="DC73" s="12">
        <v>0</v>
      </c>
      <c r="DD73" s="12">
        <f t="shared" si="25"/>
        <v>0</v>
      </c>
      <c r="DE73" s="12">
        <f t="shared" si="26"/>
        <v>0</v>
      </c>
      <c r="DF73" s="12">
        <f t="shared" si="32"/>
        <v>0</v>
      </c>
      <c r="DG73" s="12">
        <v>0</v>
      </c>
      <c r="DH73" s="12">
        <f t="shared" si="27"/>
        <v>0</v>
      </c>
      <c r="DI73" s="12">
        <v>0</v>
      </c>
      <c r="DJ73" s="12">
        <v>0</v>
      </c>
      <c r="DK73" s="12">
        <v>0</v>
      </c>
      <c r="DL73" s="12">
        <v>0</v>
      </c>
      <c r="DM73" s="12">
        <v>0</v>
      </c>
      <c r="DN73" s="12">
        <v>0</v>
      </c>
      <c r="DO73" s="12">
        <v>0</v>
      </c>
      <c r="DP73" s="12">
        <v>0</v>
      </c>
      <c r="DQ73" s="12">
        <v>0</v>
      </c>
      <c r="DR73" s="12">
        <v>0</v>
      </c>
      <c r="DS73" s="12">
        <v>0</v>
      </c>
      <c r="DT73" s="12">
        <v>0</v>
      </c>
      <c r="DU73" s="12">
        <v>0</v>
      </c>
      <c r="DV73" s="12">
        <v>0</v>
      </c>
      <c r="DW73" s="12">
        <v>0</v>
      </c>
      <c r="DX73" s="12">
        <v>0</v>
      </c>
      <c r="DY73" s="12">
        <v>0</v>
      </c>
      <c r="DZ73" s="12">
        <v>0</v>
      </c>
      <c r="EA73" s="12">
        <v>0</v>
      </c>
      <c r="EB73" s="12">
        <v>0</v>
      </c>
      <c r="EC73" s="12">
        <v>0</v>
      </c>
      <c r="ED73" s="12">
        <f t="shared" si="28"/>
        <v>0</v>
      </c>
      <c r="EE73" s="12">
        <v>0</v>
      </c>
      <c r="EF73" s="12">
        <v>0</v>
      </c>
      <c r="EG73" s="12">
        <v>0</v>
      </c>
      <c r="EH73" s="12">
        <v>0</v>
      </c>
      <c r="EI73" s="12">
        <v>0</v>
      </c>
      <c r="EJ73" s="12">
        <v>0</v>
      </c>
      <c r="EK73" s="12">
        <v>0</v>
      </c>
      <c r="EL73" s="12">
        <v>0</v>
      </c>
      <c r="EM73" s="12">
        <v>0</v>
      </c>
      <c r="EN73" s="12">
        <v>0</v>
      </c>
      <c r="EO73" s="12">
        <v>0</v>
      </c>
      <c r="EP73" s="12">
        <v>0</v>
      </c>
      <c r="EQ73" s="12">
        <v>0</v>
      </c>
      <c r="ER73" s="12">
        <v>0</v>
      </c>
      <c r="ES73" s="12">
        <v>0</v>
      </c>
      <c r="ET73" s="12">
        <v>0</v>
      </c>
      <c r="EU73" s="12">
        <v>0</v>
      </c>
      <c r="EV73" s="12">
        <v>0</v>
      </c>
      <c r="EW73" s="12">
        <v>0</v>
      </c>
      <c r="EX73" s="12">
        <v>0</v>
      </c>
      <c r="EY73" s="12">
        <v>0</v>
      </c>
      <c r="EZ73" s="12">
        <v>0</v>
      </c>
      <c r="FA73" s="12"/>
      <c r="FB73" s="12"/>
      <c r="FC73" s="12"/>
      <c r="FD73" s="12"/>
      <c r="FE73" s="12"/>
      <c r="FF73" s="12"/>
      <c r="FG73" s="12">
        <v>0</v>
      </c>
      <c r="FH73" s="12">
        <v>0</v>
      </c>
      <c r="FI73" s="12">
        <v>0</v>
      </c>
      <c r="FJ73" s="12">
        <v>0</v>
      </c>
      <c r="FK73" s="12">
        <v>0</v>
      </c>
      <c r="FL73" s="12">
        <v>0</v>
      </c>
      <c r="FM73" s="12">
        <f t="shared" si="29"/>
        <v>0</v>
      </c>
      <c r="FN73" s="12">
        <v>0</v>
      </c>
      <c r="FO73" s="12">
        <v>0</v>
      </c>
      <c r="FP73" s="12">
        <v>0</v>
      </c>
      <c r="FQ73" s="12">
        <v>0</v>
      </c>
      <c r="FR73" s="12">
        <v>0</v>
      </c>
      <c r="FS73" s="12">
        <v>0</v>
      </c>
      <c r="FT73" s="12">
        <v>0</v>
      </c>
      <c r="FU73" s="12">
        <v>0</v>
      </c>
      <c r="FV73" s="12">
        <v>0</v>
      </c>
      <c r="FW73" s="12">
        <f t="shared" si="30"/>
        <v>0</v>
      </c>
      <c r="FX73" s="12">
        <v>0</v>
      </c>
      <c r="FY73" s="12">
        <v>0</v>
      </c>
      <c r="FZ73" s="12">
        <v>0</v>
      </c>
      <c r="GA73" s="12">
        <v>0</v>
      </c>
      <c r="GB73" s="12">
        <v>0</v>
      </c>
      <c r="GC73" s="12">
        <v>0</v>
      </c>
      <c r="GD73" s="12">
        <v>0</v>
      </c>
      <c r="GE73" s="12">
        <v>0</v>
      </c>
      <c r="GF73" s="12">
        <v>0</v>
      </c>
      <c r="GG73" s="12">
        <v>0</v>
      </c>
      <c r="GH73" s="12">
        <v>0</v>
      </c>
      <c r="GI73" s="12">
        <v>0</v>
      </c>
      <c r="GJ73" s="12">
        <v>0</v>
      </c>
      <c r="GK73" s="12">
        <v>0</v>
      </c>
      <c r="GL73" s="12">
        <v>0</v>
      </c>
      <c r="GM73" s="12">
        <v>0</v>
      </c>
      <c r="GN73" s="12">
        <v>0</v>
      </c>
      <c r="GO73" s="12">
        <v>0</v>
      </c>
      <c r="GP73" s="12">
        <v>0</v>
      </c>
      <c r="GQ73" s="12">
        <v>0</v>
      </c>
      <c r="GR73" s="12">
        <v>0</v>
      </c>
      <c r="GS73" s="12">
        <v>0</v>
      </c>
      <c r="GT73" s="12">
        <v>0</v>
      </c>
      <c r="GU73" s="12">
        <v>0</v>
      </c>
      <c r="GV73" s="12"/>
      <c r="GW73" s="12"/>
      <c r="GX73" s="12"/>
      <c r="GY73" s="12"/>
      <c r="GZ73" s="12"/>
      <c r="HA73" s="12"/>
      <c r="HB73" s="12"/>
      <c r="HC73" s="12"/>
      <c r="HD73" s="12">
        <v>0</v>
      </c>
      <c r="HE73" s="12">
        <v>0</v>
      </c>
      <c r="HF73" s="12">
        <v>0</v>
      </c>
      <c r="HG73" s="12">
        <v>0</v>
      </c>
      <c r="HH73" s="12">
        <v>0</v>
      </c>
      <c r="HI73" s="12">
        <v>0</v>
      </c>
      <c r="HJ73" s="12">
        <v>0</v>
      </c>
      <c r="HK73" s="12">
        <f t="shared" si="33"/>
        <v>0</v>
      </c>
      <c r="HL73" s="12">
        <v>0</v>
      </c>
      <c r="HM73" s="12">
        <v>0</v>
      </c>
      <c r="HN73" s="12">
        <f t="shared" si="34"/>
        <v>0</v>
      </c>
      <c r="HO73" s="12">
        <v>0</v>
      </c>
      <c r="HP73" s="12">
        <v>0</v>
      </c>
      <c r="HQ73" s="12">
        <f t="shared" si="35"/>
        <v>0</v>
      </c>
      <c r="HR73" s="12">
        <v>0</v>
      </c>
      <c r="HS73" s="12">
        <v>0</v>
      </c>
      <c r="HT73" s="12">
        <f t="shared" si="31"/>
        <v>0</v>
      </c>
      <c r="HU73" s="12">
        <v>0</v>
      </c>
      <c r="HV73" s="12">
        <v>0</v>
      </c>
      <c r="HW73" s="12">
        <f t="shared" si="36"/>
        <v>0</v>
      </c>
      <c r="HX73" s="12">
        <v>0</v>
      </c>
      <c r="HY73" s="12">
        <v>0</v>
      </c>
      <c r="HZ73" s="12">
        <v>0</v>
      </c>
      <c r="IA73" s="12">
        <v>0</v>
      </c>
      <c r="IB73" s="12">
        <v>0</v>
      </c>
      <c r="IC73" s="12">
        <v>0</v>
      </c>
      <c r="ID73" s="12">
        <v>0</v>
      </c>
      <c r="IE73" s="12"/>
      <c r="IF73" s="12"/>
      <c r="IG73" s="12"/>
      <c r="IH73" s="12"/>
      <c r="II73" s="12"/>
      <c r="IJ73" s="12"/>
      <c r="IK73" s="12"/>
      <c r="IL73" s="12"/>
      <c r="IM73" s="12"/>
      <c r="IN73" s="12"/>
      <c r="IO73" s="12"/>
      <c r="IP73" s="12"/>
      <c r="IQ73" s="12"/>
      <c r="IR73" s="12"/>
      <c r="IS73" s="12"/>
      <c r="IT73" s="12"/>
      <c r="IU73" s="12"/>
      <c r="IV73" s="12"/>
      <c r="IW73" s="12"/>
      <c r="IX73" s="12"/>
      <c r="IY73" s="12"/>
      <c r="IZ73" s="12"/>
      <c r="JA73" s="12"/>
      <c r="JB73" s="12"/>
      <c r="JC73" s="12"/>
      <c r="JD73" s="12"/>
      <c r="JE73" s="12"/>
      <c r="JF73" s="12"/>
      <c r="JG73" s="12"/>
      <c r="JH73" s="12"/>
      <c r="JI73" s="12"/>
      <c r="JJ73" s="12"/>
      <c r="JK73" s="12"/>
      <c r="JL73" s="12"/>
      <c r="JM73" s="12"/>
      <c r="JN73" s="12"/>
      <c r="JO73" s="12"/>
      <c r="JP73" s="12"/>
      <c r="JQ73" s="12"/>
      <c r="JR73" s="12"/>
      <c r="JS73" s="12"/>
      <c r="JT73" s="12"/>
      <c r="JU73" s="12"/>
      <c r="JV73" s="12"/>
      <c r="JW73" s="12"/>
      <c r="JX73" s="12"/>
      <c r="JY73" s="12"/>
      <c r="JZ73" s="12"/>
      <c r="KA73" s="12"/>
      <c r="KB73" s="12"/>
      <c r="KC73" s="12"/>
      <c r="KD73" s="12"/>
      <c r="KE73" s="12"/>
      <c r="KF73" s="12"/>
      <c r="KG73" s="12"/>
      <c r="KH73" s="12"/>
      <c r="KI73" s="12"/>
      <c r="KJ73" s="12"/>
      <c r="KK73" s="12"/>
      <c r="KL73" s="12"/>
      <c r="KM73" s="12"/>
      <c r="KN73" s="12"/>
      <c r="KO73" s="12"/>
      <c r="KP73" s="12"/>
      <c r="KQ73" s="12"/>
      <c r="KR73" s="12"/>
      <c r="KS73" s="12"/>
      <c r="KT73" s="12"/>
      <c r="KU73" s="12"/>
      <c r="KV73" s="12"/>
      <c r="KW73" s="12"/>
      <c r="KX73" s="12"/>
      <c r="KY73" s="12"/>
      <c r="KZ73" s="12"/>
      <c r="LA73" s="12"/>
      <c r="LB73" s="12"/>
      <c r="LC73" s="12"/>
      <c r="LD73" s="12"/>
      <c r="LE73" s="12"/>
      <c r="LF73" s="12"/>
      <c r="LG73" s="12"/>
      <c r="LH73" s="12"/>
      <c r="LI73" s="12"/>
      <c r="LJ73" s="12"/>
      <c r="LK73" s="12"/>
      <c r="LL73" s="12"/>
      <c r="LM73" s="12"/>
      <c r="LN73" s="12"/>
      <c r="LO73" s="12"/>
      <c r="LP73" s="12"/>
      <c r="LQ73" s="12"/>
      <c r="LR73" s="12"/>
      <c r="LS73" s="12">
        <v>0</v>
      </c>
      <c r="LT73" s="12">
        <v>0</v>
      </c>
      <c r="LU73" s="12">
        <v>0</v>
      </c>
      <c r="LV73" s="12">
        <v>0</v>
      </c>
      <c r="LW73" s="12">
        <v>0</v>
      </c>
      <c r="LX73" s="12">
        <v>0</v>
      </c>
      <c r="LY73" s="12">
        <v>0</v>
      </c>
      <c r="LZ73" s="12">
        <v>0</v>
      </c>
      <c r="MA73" s="12">
        <v>0</v>
      </c>
      <c r="MB73" s="12">
        <v>0</v>
      </c>
      <c r="MC73" s="12">
        <v>0</v>
      </c>
      <c r="MD73" s="12">
        <v>0</v>
      </c>
      <c r="ME73" s="12">
        <v>0</v>
      </c>
      <c r="MF73" s="12">
        <v>0</v>
      </c>
      <c r="MG73" s="12">
        <v>0</v>
      </c>
      <c r="MH73" s="12">
        <v>0</v>
      </c>
      <c r="MI73" s="12">
        <v>0</v>
      </c>
      <c r="MJ73" s="12">
        <v>0</v>
      </c>
      <c r="MK73" s="12">
        <v>0</v>
      </c>
      <c r="ML73" s="12">
        <v>0</v>
      </c>
      <c r="MM73" s="12">
        <v>0</v>
      </c>
      <c r="MN73" s="12">
        <v>0</v>
      </c>
      <c r="MO73" s="12">
        <v>0</v>
      </c>
      <c r="MP73" s="12">
        <f t="shared" si="37"/>
        <v>0</v>
      </c>
      <c r="MQ73" s="12">
        <v>0</v>
      </c>
      <c r="MR73" s="12">
        <v>0</v>
      </c>
      <c r="MS73" s="12">
        <v>0</v>
      </c>
      <c r="MT73" s="12">
        <v>0</v>
      </c>
      <c r="MU73" s="12">
        <v>0</v>
      </c>
      <c r="MV73" s="12">
        <v>0</v>
      </c>
      <c r="MW73" s="12">
        <v>0</v>
      </c>
      <c r="MX73" s="12">
        <v>0</v>
      </c>
      <c r="MY73" s="12">
        <v>0</v>
      </c>
      <c r="MZ73" s="12">
        <v>0</v>
      </c>
      <c r="NA73" s="12">
        <v>0</v>
      </c>
      <c r="NB73" s="12">
        <v>0</v>
      </c>
      <c r="NC73" s="12">
        <v>0</v>
      </c>
      <c r="ND73" s="12">
        <v>0</v>
      </c>
      <c r="NE73" s="12">
        <v>0</v>
      </c>
      <c r="NF73" s="12">
        <v>0</v>
      </c>
      <c r="NG73" s="12">
        <v>0</v>
      </c>
      <c r="NH73" s="12">
        <v>0</v>
      </c>
      <c r="NI73" s="12">
        <v>0</v>
      </c>
      <c r="NJ73" s="12">
        <v>0</v>
      </c>
      <c r="NK73" s="12">
        <v>0</v>
      </c>
      <c r="NL73" s="12">
        <v>0</v>
      </c>
      <c r="NM73" s="12">
        <v>0</v>
      </c>
      <c r="NN73" s="12">
        <v>0</v>
      </c>
      <c r="NO73" s="12">
        <v>0</v>
      </c>
      <c r="NP73" s="12">
        <v>0</v>
      </c>
      <c r="NQ73" s="12">
        <v>0</v>
      </c>
      <c r="NR73" s="12">
        <v>0</v>
      </c>
      <c r="NS73" s="12">
        <v>0</v>
      </c>
      <c r="NT73" s="12">
        <v>0</v>
      </c>
      <c r="NU73" s="12">
        <v>0</v>
      </c>
      <c r="NV73" s="12">
        <v>0</v>
      </c>
      <c r="NW73" s="12">
        <v>0</v>
      </c>
      <c r="NX73" s="12">
        <v>0</v>
      </c>
      <c r="NY73" s="12">
        <v>0</v>
      </c>
      <c r="NZ73" s="12">
        <v>0</v>
      </c>
      <c r="OA73" s="12">
        <v>0</v>
      </c>
      <c r="OB73" s="12">
        <v>0</v>
      </c>
      <c r="OC73" s="12">
        <v>0</v>
      </c>
      <c r="OD73" s="12">
        <v>0</v>
      </c>
      <c r="OE73" s="12">
        <v>0</v>
      </c>
      <c r="OF73" s="12">
        <v>0</v>
      </c>
      <c r="OG73" s="12">
        <v>0</v>
      </c>
      <c r="OH73" s="12">
        <v>0</v>
      </c>
      <c r="OI73" s="12">
        <v>0</v>
      </c>
      <c r="OJ73" s="12">
        <v>0</v>
      </c>
      <c r="OK73" s="12">
        <v>0</v>
      </c>
      <c r="OL73" s="12">
        <v>0</v>
      </c>
      <c r="OM73" s="12">
        <v>0</v>
      </c>
      <c r="ON73" s="12">
        <v>0</v>
      </c>
      <c r="OO73" s="12">
        <v>0</v>
      </c>
      <c r="OP73" s="12">
        <v>0</v>
      </c>
      <c r="OQ73" s="12">
        <v>0</v>
      </c>
      <c r="OR73" s="12">
        <v>0</v>
      </c>
      <c r="OS73" s="12"/>
      <c r="OT73" s="12">
        <f t="shared" si="38"/>
        <v>0</v>
      </c>
      <c r="OU73" s="12"/>
      <c r="OV73" s="13"/>
      <c r="OW73" s="13"/>
      <c r="OX73" s="13"/>
      <c r="OY73" s="13"/>
      <c r="OZ73" s="13"/>
      <c r="PA73" s="13"/>
      <c r="PB73" s="13"/>
      <c r="PC73" s="13"/>
      <c r="PD73" s="13"/>
      <c r="PE73" s="13"/>
      <c r="PF73" s="13"/>
      <c r="PG73" s="13"/>
      <c r="PH73" s="13"/>
      <c r="PI73" s="13"/>
      <c r="PJ73" s="13"/>
      <c r="PK73" s="13"/>
      <c r="PL73" s="13"/>
      <c r="PM73" s="13"/>
      <c r="PN73" s="13"/>
      <c r="PO73" s="13"/>
      <c r="PP73" s="13"/>
      <c r="PQ73" s="13"/>
      <c r="PR73" s="13"/>
      <c r="PS73" s="13"/>
      <c r="PT73" s="13"/>
      <c r="PU73" s="13"/>
      <c r="PV73" s="13"/>
      <c r="PW73" s="13"/>
      <c r="PX73" s="13"/>
      <c r="PY73" s="13"/>
      <c r="PZ73" s="13"/>
      <c r="QA73" s="13"/>
      <c r="QB73" s="13"/>
      <c r="QC73" s="13"/>
      <c r="QD73" s="13"/>
      <c r="QE73" s="13"/>
      <c r="QF73" s="13"/>
      <c r="QG73" s="13"/>
      <c r="QH73" s="13"/>
      <c r="QI73" s="13"/>
    </row>
    <row r="74" spans="1:451" s="14" customFormat="1" ht="12.75" x14ac:dyDescent="0.2">
      <c r="A74" s="2">
        <v>312000</v>
      </c>
      <c r="B74" s="10" t="s">
        <v>537</v>
      </c>
      <c r="C74" s="10" t="s">
        <v>247</v>
      </c>
      <c r="D74" s="11">
        <v>2086</v>
      </c>
      <c r="E74" s="12">
        <v>0</v>
      </c>
      <c r="F74" s="12">
        <v>0</v>
      </c>
      <c r="G74" s="12">
        <v>0</v>
      </c>
      <c r="H74" s="12">
        <v>0</v>
      </c>
      <c r="I74" s="12">
        <v>0</v>
      </c>
      <c r="J74" s="12">
        <v>0</v>
      </c>
      <c r="K74" s="12">
        <v>0</v>
      </c>
      <c r="L74" s="12">
        <v>0</v>
      </c>
      <c r="M74" s="12">
        <v>0</v>
      </c>
      <c r="N74" s="12">
        <v>0</v>
      </c>
      <c r="O74" s="12">
        <v>0</v>
      </c>
      <c r="P74" s="12">
        <v>0</v>
      </c>
      <c r="Q74" s="12">
        <v>0</v>
      </c>
      <c r="R74" s="12">
        <v>0</v>
      </c>
      <c r="S74" s="12">
        <v>0</v>
      </c>
      <c r="T74" s="12">
        <v>0</v>
      </c>
      <c r="U74" s="12">
        <v>0</v>
      </c>
      <c r="V74" s="12">
        <v>0</v>
      </c>
      <c r="W74" s="12">
        <v>0</v>
      </c>
      <c r="X74" s="12">
        <v>0</v>
      </c>
      <c r="Y74" s="12">
        <v>0</v>
      </c>
      <c r="Z74" s="12"/>
      <c r="AA74" s="12">
        <v>0</v>
      </c>
      <c r="AB74" s="12">
        <v>0</v>
      </c>
      <c r="AC74" s="12">
        <v>0</v>
      </c>
      <c r="AD74" s="12">
        <v>0</v>
      </c>
      <c r="AE74" s="15">
        <v>0</v>
      </c>
      <c r="AF74" s="15">
        <v>0</v>
      </c>
      <c r="AG74" s="15">
        <v>0</v>
      </c>
      <c r="AH74" s="15">
        <v>0</v>
      </c>
      <c r="AI74" s="12">
        <v>0</v>
      </c>
      <c r="AJ74" s="12">
        <v>0</v>
      </c>
      <c r="AK74" s="12">
        <v>0</v>
      </c>
      <c r="AL74" s="12">
        <v>0</v>
      </c>
      <c r="AM74" s="12">
        <v>0</v>
      </c>
      <c r="AN74" s="12">
        <v>0</v>
      </c>
      <c r="AO74" s="12">
        <v>0</v>
      </c>
      <c r="AP74" s="12">
        <v>0</v>
      </c>
      <c r="AQ74" s="12">
        <v>0</v>
      </c>
      <c r="AR74" s="12">
        <v>0</v>
      </c>
      <c r="AS74" s="12">
        <v>0</v>
      </c>
      <c r="AT74" s="12">
        <v>0</v>
      </c>
      <c r="AU74" s="12">
        <v>0</v>
      </c>
      <c r="AV74" s="12">
        <v>0</v>
      </c>
      <c r="AW74" s="12">
        <v>0</v>
      </c>
      <c r="AX74" s="12">
        <v>0</v>
      </c>
      <c r="AY74" s="12">
        <v>0</v>
      </c>
      <c r="AZ74" s="12">
        <v>0</v>
      </c>
      <c r="BA74" s="12">
        <v>0</v>
      </c>
      <c r="BB74" s="12">
        <v>0</v>
      </c>
      <c r="BC74" s="12">
        <v>0</v>
      </c>
      <c r="BD74" s="12">
        <v>0</v>
      </c>
      <c r="BE74" s="12">
        <v>0</v>
      </c>
      <c r="BF74" s="12">
        <v>0</v>
      </c>
      <c r="BG74" s="12">
        <v>0</v>
      </c>
      <c r="BH74" s="12">
        <v>0</v>
      </c>
      <c r="BI74" s="12">
        <v>0</v>
      </c>
      <c r="BJ74" s="12">
        <v>0</v>
      </c>
      <c r="BK74" s="12">
        <v>0</v>
      </c>
      <c r="BL74" s="12">
        <v>0</v>
      </c>
      <c r="BM74" s="12">
        <v>0</v>
      </c>
      <c r="BN74" s="12">
        <v>0</v>
      </c>
      <c r="BO74" s="12">
        <v>0</v>
      </c>
      <c r="BP74" s="12">
        <v>0</v>
      </c>
      <c r="BQ74" s="12">
        <v>0</v>
      </c>
      <c r="BR74" s="12">
        <v>0</v>
      </c>
      <c r="BS74" s="12">
        <v>0</v>
      </c>
      <c r="BT74" s="12">
        <v>0</v>
      </c>
      <c r="BU74" s="12">
        <v>0</v>
      </c>
      <c r="BV74" s="12">
        <v>0</v>
      </c>
      <c r="BW74" s="12">
        <v>0</v>
      </c>
      <c r="BX74" s="12">
        <v>0</v>
      </c>
      <c r="BY74" s="12">
        <v>0</v>
      </c>
      <c r="BZ74" s="12">
        <v>0</v>
      </c>
      <c r="CA74" s="12">
        <v>0</v>
      </c>
      <c r="CB74" s="12">
        <v>0</v>
      </c>
      <c r="CC74" s="12">
        <v>0</v>
      </c>
      <c r="CD74" s="12">
        <v>0</v>
      </c>
      <c r="CE74" s="12">
        <v>0</v>
      </c>
      <c r="CF74" s="12">
        <v>0</v>
      </c>
      <c r="CG74" s="12">
        <v>0</v>
      </c>
      <c r="CH74" s="12">
        <v>0</v>
      </c>
      <c r="CI74" s="12">
        <v>0</v>
      </c>
      <c r="CJ74" s="12">
        <v>0</v>
      </c>
      <c r="CK74" s="12">
        <v>0</v>
      </c>
      <c r="CL74" s="12">
        <v>0</v>
      </c>
      <c r="CM74" s="12">
        <v>0</v>
      </c>
      <c r="CN74" s="12">
        <v>0</v>
      </c>
      <c r="CO74" s="12">
        <v>0</v>
      </c>
      <c r="CP74" s="12">
        <v>0</v>
      </c>
      <c r="CQ74" s="12">
        <v>0</v>
      </c>
      <c r="CR74" s="12">
        <v>0</v>
      </c>
      <c r="CS74" s="12">
        <v>0</v>
      </c>
      <c r="CT74" s="12">
        <v>0</v>
      </c>
      <c r="CU74" s="12">
        <v>0</v>
      </c>
      <c r="CV74" s="12">
        <v>0</v>
      </c>
      <c r="CW74" s="12">
        <v>0</v>
      </c>
      <c r="CX74" s="12">
        <v>0</v>
      </c>
      <c r="CY74" s="12">
        <v>0</v>
      </c>
      <c r="CZ74" s="12">
        <f t="shared" si="39"/>
        <v>0</v>
      </c>
      <c r="DA74" s="12">
        <v>0</v>
      </c>
      <c r="DB74" s="12">
        <v>0</v>
      </c>
      <c r="DC74" s="12">
        <v>0</v>
      </c>
      <c r="DD74" s="12">
        <f t="shared" si="25"/>
        <v>0</v>
      </c>
      <c r="DE74" s="12">
        <f t="shared" si="26"/>
        <v>0</v>
      </c>
      <c r="DF74" s="12">
        <f t="shared" si="32"/>
        <v>0</v>
      </c>
      <c r="DG74" s="12">
        <v>0</v>
      </c>
      <c r="DH74" s="12">
        <f t="shared" si="27"/>
        <v>0</v>
      </c>
      <c r="DI74" s="12">
        <v>0</v>
      </c>
      <c r="DJ74" s="12">
        <v>0</v>
      </c>
      <c r="DK74" s="12">
        <v>0</v>
      </c>
      <c r="DL74" s="12">
        <v>0</v>
      </c>
      <c r="DM74" s="12">
        <v>0</v>
      </c>
      <c r="DN74" s="12">
        <v>0</v>
      </c>
      <c r="DO74" s="12">
        <v>0</v>
      </c>
      <c r="DP74" s="12">
        <v>0</v>
      </c>
      <c r="DQ74" s="12">
        <v>0</v>
      </c>
      <c r="DR74" s="12">
        <v>0</v>
      </c>
      <c r="DS74" s="12">
        <v>0</v>
      </c>
      <c r="DT74" s="12">
        <v>0</v>
      </c>
      <c r="DU74" s="12">
        <v>0</v>
      </c>
      <c r="DV74" s="12">
        <v>0</v>
      </c>
      <c r="DW74" s="12">
        <v>0</v>
      </c>
      <c r="DX74" s="12">
        <v>0</v>
      </c>
      <c r="DY74" s="12">
        <v>0</v>
      </c>
      <c r="DZ74" s="12">
        <v>0</v>
      </c>
      <c r="EA74" s="12">
        <v>0</v>
      </c>
      <c r="EB74" s="12">
        <v>0</v>
      </c>
      <c r="EC74" s="12">
        <v>0</v>
      </c>
      <c r="ED74" s="12">
        <f t="shared" si="28"/>
        <v>0</v>
      </c>
      <c r="EE74" s="12">
        <v>0</v>
      </c>
      <c r="EF74" s="12">
        <v>0</v>
      </c>
      <c r="EG74" s="12">
        <v>0</v>
      </c>
      <c r="EH74" s="12">
        <v>0</v>
      </c>
      <c r="EI74" s="12">
        <v>0</v>
      </c>
      <c r="EJ74" s="12">
        <v>0</v>
      </c>
      <c r="EK74" s="12">
        <v>0</v>
      </c>
      <c r="EL74" s="12">
        <v>0</v>
      </c>
      <c r="EM74" s="12">
        <v>0</v>
      </c>
      <c r="EN74" s="12">
        <v>0</v>
      </c>
      <c r="EO74" s="12">
        <v>0</v>
      </c>
      <c r="EP74" s="12">
        <v>0</v>
      </c>
      <c r="EQ74" s="12">
        <v>0</v>
      </c>
      <c r="ER74" s="12">
        <v>0</v>
      </c>
      <c r="ES74" s="12">
        <v>0</v>
      </c>
      <c r="ET74" s="12">
        <v>0</v>
      </c>
      <c r="EU74" s="12">
        <v>0</v>
      </c>
      <c r="EV74" s="12">
        <v>0</v>
      </c>
      <c r="EW74" s="12">
        <v>0</v>
      </c>
      <c r="EX74" s="12">
        <v>0</v>
      </c>
      <c r="EY74" s="12">
        <v>0</v>
      </c>
      <c r="EZ74" s="12">
        <v>0</v>
      </c>
      <c r="FA74" s="12"/>
      <c r="FB74" s="12"/>
      <c r="FC74" s="12"/>
      <c r="FD74" s="12"/>
      <c r="FE74" s="12"/>
      <c r="FF74" s="12"/>
      <c r="FG74" s="12">
        <v>0</v>
      </c>
      <c r="FH74" s="12">
        <v>0</v>
      </c>
      <c r="FI74" s="12">
        <v>0</v>
      </c>
      <c r="FJ74" s="12">
        <v>0</v>
      </c>
      <c r="FK74" s="12">
        <v>0</v>
      </c>
      <c r="FL74" s="12">
        <v>0</v>
      </c>
      <c r="FM74" s="12">
        <f t="shared" si="29"/>
        <v>0</v>
      </c>
      <c r="FN74" s="12">
        <v>0</v>
      </c>
      <c r="FO74" s="12">
        <v>0</v>
      </c>
      <c r="FP74" s="12">
        <v>0</v>
      </c>
      <c r="FQ74" s="12">
        <v>0</v>
      </c>
      <c r="FR74" s="12">
        <v>0</v>
      </c>
      <c r="FS74" s="12">
        <v>0</v>
      </c>
      <c r="FT74" s="12">
        <v>0</v>
      </c>
      <c r="FU74" s="12">
        <v>0</v>
      </c>
      <c r="FV74" s="12">
        <v>0</v>
      </c>
      <c r="FW74" s="12">
        <f t="shared" si="30"/>
        <v>0</v>
      </c>
      <c r="FX74" s="12">
        <v>0</v>
      </c>
      <c r="FY74" s="12">
        <v>0</v>
      </c>
      <c r="FZ74" s="12">
        <v>0</v>
      </c>
      <c r="GA74" s="12">
        <v>0</v>
      </c>
      <c r="GB74" s="12">
        <v>0</v>
      </c>
      <c r="GC74" s="12">
        <v>0</v>
      </c>
      <c r="GD74" s="12">
        <v>0</v>
      </c>
      <c r="GE74" s="12">
        <v>0</v>
      </c>
      <c r="GF74" s="12">
        <v>0</v>
      </c>
      <c r="GG74" s="12">
        <v>0</v>
      </c>
      <c r="GH74" s="12">
        <v>0</v>
      </c>
      <c r="GI74" s="12">
        <v>0</v>
      </c>
      <c r="GJ74" s="12">
        <v>0</v>
      </c>
      <c r="GK74" s="12">
        <v>0</v>
      </c>
      <c r="GL74" s="12">
        <v>0</v>
      </c>
      <c r="GM74" s="12">
        <v>0</v>
      </c>
      <c r="GN74" s="12">
        <v>0</v>
      </c>
      <c r="GO74" s="12">
        <v>0</v>
      </c>
      <c r="GP74" s="12">
        <v>0</v>
      </c>
      <c r="GQ74" s="12">
        <v>0</v>
      </c>
      <c r="GR74" s="12">
        <v>0</v>
      </c>
      <c r="GS74" s="12">
        <v>0</v>
      </c>
      <c r="GT74" s="12">
        <v>0</v>
      </c>
      <c r="GU74" s="12">
        <v>0</v>
      </c>
      <c r="GV74" s="12"/>
      <c r="GW74" s="12"/>
      <c r="GX74" s="12"/>
      <c r="GY74" s="12"/>
      <c r="GZ74" s="12"/>
      <c r="HA74" s="12"/>
      <c r="HB74" s="12"/>
      <c r="HC74" s="12"/>
      <c r="HD74" s="12">
        <v>0</v>
      </c>
      <c r="HE74" s="12">
        <v>0</v>
      </c>
      <c r="HF74" s="12">
        <v>0</v>
      </c>
      <c r="HG74" s="12">
        <v>0</v>
      </c>
      <c r="HH74" s="12">
        <v>0</v>
      </c>
      <c r="HI74" s="12">
        <v>0</v>
      </c>
      <c r="HJ74" s="12">
        <v>0</v>
      </c>
      <c r="HK74" s="12">
        <f t="shared" si="33"/>
        <v>0</v>
      </c>
      <c r="HL74" s="12">
        <v>0</v>
      </c>
      <c r="HM74" s="12">
        <v>0</v>
      </c>
      <c r="HN74" s="12">
        <f t="shared" si="34"/>
        <v>0</v>
      </c>
      <c r="HO74" s="12">
        <v>0</v>
      </c>
      <c r="HP74" s="12">
        <v>0</v>
      </c>
      <c r="HQ74" s="12">
        <f t="shared" si="35"/>
        <v>0</v>
      </c>
      <c r="HR74" s="12">
        <v>0</v>
      </c>
      <c r="HS74" s="12">
        <v>0</v>
      </c>
      <c r="HT74" s="12">
        <f t="shared" si="31"/>
        <v>0</v>
      </c>
      <c r="HU74" s="12">
        <v>0</v>
      </c>
      <c r="HV74" s="12">
        <v>0</v>
      </c>
      <c r="HW74" s="12">
        <f t="shared" si="36"/>
        <v>0</v>
      </c>
      <c r="HX74" s="12">
        <v>0</v>
      </c>
      <c r="HY74" s="12">
        <v>0</v>
      </c>
      <c r="HZ74" s="12">
        <v>0</v>
      </c>
      <c r="IA74" s="12">
        <v>0</v>
      </c>
      <c r="IB74" s="12">
        <v>0</v>
      </c>
      <c r="IC74" s="12">
        <v>0</v>
      </c>
      <c r="ID74" s="12">
        <v>0</v>
      </c>
      <c r="IE74" s="12"/>
      <c r="IF74" s="12"/>
      <c r="IG74" s="12"/>
      <c r="IH74" s="12"/>
      <c r="II74" s="12"/>
      <c r="IJ74" s="12"/>
      <c r="IK74" s="12"/>
      <c r="IL74" s="12"/>
      <c r="IM74" s="12"/>
      <c r="IN74" s="12"/>
      <c r="IO74" s="12"/>
      <c r="IP74" s="12"/>
      <c r="IQ74" s="12"/>
      <c r="IR74" s="12"/>
      <c r="IS74" s="12"/>
      <c r="IT74" s="12"/>
      <c r="IU74" s="12"/>
      <c r="IV74" s="12"/>
      <c r="IW74" s="12"/>
      <c r="IX74" s="12"/>
      <c r="IY74" s="12"/>
      <c r="IZ74" s="12"/>
      <c r="JA74" s="12"/>
      <c r="JB74" s="12"/>
      <c r="JC74" s="12"/>
      <c r="JD74" s="12"/>
      <c r="JE74" s="12"/>
      <c r="JF74" s="12"/>
      <c r="JG74" s="12"/>
      <c r="JH74" s="12"/>
      <c r="JI74" s="12"/>
      <c r="JJ74" s="12"/>
      <c r="JK74" s="12"/>
      <c r="JL74" s="12"/>
      <c r="JM74" s="12"/>
      <c r="JN74" s="12"/>
      <c r="JO74" s="12"/>
      <c r="JP74" s="12"/>
      <c r="JQ74" s="12"/>
      <c r="JR74" s="12"/>
      <c r="JS74" s="12"/>
      <c r="JT74" s="12"/>
      <c r="JU74" s="12"/>
      <c r="JV74" s="12"/>
      <c r="JW74" s="12"/>
      <c r="JX74" s="12"/>
      <c r="JY74" s="12"/>
      <c r="JZ74" s="12"/>
      <c r="KA74" s="12"/>
      <c r="KB74" s="12"/>
      <c r="KC74" s="12"/>
      <c r="KD74" s="12"/>
      <c r="KE74" s="12"/>
      <c r="KF74" s="12"/>
      <c r="KG74" s="12"/>
      <c r="KH74" s="12"/>
      <c r="KI74" s="12"/>
      <c r="KJ74" s="12"/>
      <c r="KK74" s="12"/>
      <c r="KL74" s="12"/>
      <c r="KM74" s="12"/>
      <c r="KN74" s="12"/>
      <c r="KO74" s="12"/>
      <c r="KP74" s="12"/>
      <c r="KQ74" s="12"/>
      <c r="KR74" s="12"/>
      <c r="KS74" s="12"/>
      <c r="KT74" s="12"/>
      <c r="KU74" s="12"/>
      <c r="KV74" s="12"/>
      <c r="KW74" s="12"/>
      <c r="KX74" s="12"/>
      <c r="KY74" s="12"/>
      <c r="KZ74" s="12"/>
      <c r="LA74" s="12"/>
      <c r="LB74" s="12"/>
      <c r="LC74" s="12"/>
      <c r="LD74" s="12"/>
      <c r="LE74" s="12"/>
      <c r="LF74" s="12"/>
      <c r="LG74" s="12"/>
      <c r="LH74" s="12"/>
      <c r="LI74" s="12"/>
      <c r="LJ74" s="12"/>
      <c r="LK74" s="12"/>
      <c r="LL74" s="12"/>
      <c r="LM74" s="12"/>
      <c r="LN74" s="12"/>
      <c r="LO74" s="12"/>
      <c r="LP74" s="12"/>
      <c r="LQ74" s="12"/>
      <c r="LR74" s="12"/>
      <c r="LS74" s="12">
        <v>0</v>
      </c>
      <c r="LT74" s="12">
        <v>0</v>
      </c>
      <c r="LU74" s="12">
        <v>0</v>
      </c>
      <c r="LV74" s="12">
        <v>0</v>
      </c>
      <c r="LW74" s="12">
        <v>0</v>
      </c>
      <c r="LX74" s="12">
        <v>0</v>
      </c>
      <c r="LY74" s="12">
        <v>0</v>
      </c>
      <c r="LZ74" s="12">
        <v>0</v>
      </c>
      <c r="MA74" s="12">
        <v>0</v>
      </c>
      <c r="MB74" s="12">
        <v>0</v>
      </c>
      <c r="MC74" s="12">
        <v>0</v>
      </c>
      <c r="MD74" s="12">
        <v>0</v>
      </c>
      <c r="ME74" s="12">
        <v>0</v>
      </c>
      <c r="MF74" s="12">
        <v>0</v>
      </c>
      <c r="MG74" s="12">
        <v>0</v>
      </c>
      <c r="MH74" s="12">
        <v>0</v>
      </c>
      <c r="MI74" s="12">
        <v>0</v>
      </c>
      <c r="MJ74" s="12">
        <v>0</v>
      </c>
      <c r="MK74" s="12">
        <v>0</v>
      </c>
      <c r="ML74" s="12">
        <v>0</v>
      </c>
      <c r="MM74" s="12">
        <v>0</v>
      </c>
      <c r="MN74" s="12">
        <v>0</v>
      </c>
      <c r="MO74" s="12">
        <v>0</v>
      </c>
      <c r="MP74" s="12">
        <f t="shared" si="37"/>
        <v>0</v>
      </c>
      <c r="MQ74" s="12">
        <v>0</v>
      </c>
      <c r="MR74" s="12">
        <v>0</v>
      </c>
      <c r="MS74" s="12">
        <v>0</v>
      </c>
      <c r="MT74" s="12">
        <v>0</v>
      </c>
      <c r="MU74" s="12">
        <v>0</v>
      </c>
      <c r="MV74" s="12">
        <v>0</v>
      </c>
      <c r="MW74" s="12">
        <v>0</v>
      </c>
      <c r="MX74" s="12">
        <v>0</v>
      </c>
      <c r="MY74" s="12">
        <v>0</v>
      </c>
      <c r="MZ74" s="12">
        <v>0</v>
      </c>
      <c r="NA74" s="12">
        <v>0</v>
      </c>
      <c r="NB74" s="12">
        <v>0</v>
      </c>
      <c r="NC74" s="12">
        <v>0</v>
      </c>
      <c r="ND74" s="12">
        <v>0</v>
      </c>
      <c r="NE74" s="12">
        <v>0</v>
      </c>
      <c r="NF74" s="12">
        <v>0</v>
      </c>
      <c r="NG74" s="12">
        <v>0</v>
      </c>
      <c r="NH74" s="12">
        <v>0</v>
      </c>
      <c r="NI74" s="12">
        <v>0</v>
      </c>
      <c r="NJ74" s="12">
        <v>0</v>
      </c>
      <c r="NK74" s="12">
        <v>0</v>
      </c>
      <c r="NL74" s="12">
        <v>0</v>
      </c>
      <c r="NM74" s="12">
        <v>0</v>
      </c>
      <c r="NN74" s="12">
        <v>0</v>
      </c>
      <c r="NO74" s="12">
        <v>0</v>
      </c>
      <c r="NP74" s="12">
        <v>0</v>
      </c>
      <c r="NQ74" s="12">
        <v>0</v>
      </c>
      <c r="NR74" s="12">
        <v>0</v>
      </c>
      <c r="NS74" s="12">
        <v>0</v>
      </c>
      <c r="NT74" s="12">
        <v>0</v>
      </c>
      <c r="NU74" s="12">
        <v>0</v>
      </c>
      <c r="NV74" s="12">
        <v>0</v>
      </c>
      <c r="NW74" s="12">
        <v>0</v>
      </c>
      <c r="NX74" s="12">
        <v>0</v>
      </c>
      <c r="NY74" s="12">
        <v>0</v>
      </c>
      <c r="NZ74" s="12">
        <v>0</v>
      </c>
      <c r="OA74" s="12">
        <v>0</v>
      </c>
      <c r="OB74" s="12">
        <v>0</v>
      </c>
      <c r="OC74" s="12">
        <v>0</v>
      </c>
      <c r="OD74" s="12">
        <v>0</v>
      </c>
      <c r="OE74" s="12">
        <v>0</v>
      </c>
      <c r="OF74" s="12">
        <v>0</v>
      </c>
      <c r="OG74" s="12">
        <v>0</v>
      </c>
      <c r="OH74" s="12">
        <v>0</v>
      </c>
      <c r="OI74" s="12">
        <v>0</v>
      </c>
      <c r="OJ74" s="12">
        <v>0</v>
      </c>
      <c r="OK74" s="12">
        <v>0</v>
      </c>
      <c r="OL74" s="12">
        <v>0</v>
      </c>
      <c r="OM74" s="12">
        <v>0</v>
      </c>
      <c r="ON74" s="12">
        <v>0</v>
      </c>
      <c r="OO74" s="12">
        <v>0</v>
      </c>
      <c r="OP74" s="12">
        <v>0</v>
      </c>
      <c r="OQ74" s="12">
        <v>0</v>
      </c>
      <c r="OR74" s="12">
        <v>0</v>
      </c>
      <c r="OS74" s="12"/>
      <c r="OT74" s="12">
        <f t="shared" si="38"/>
        <v>0</v>
      </c>
      <c r="OU74" s="12"/>
      <c r="OV74" s="13"/>
      <c r="OW74" s="13"/>
      <c r="OX74" s="13"/>
      <c r="OY74" s="13"/>
      <c r="OZ74" s="13"/>
      <c r="PA74" s="13"/>
      <c r="PB74" s="13"/>
      <c r="PC74" s="13"/>
      <c r="PD74" s="13"/>
      <c r="PE74" s="13"/>
      <c r="PF74" s="13"/>
      <c r="PG74" s="13"/>
      <c r="PH74" s="13"/>
      <c r="PI74" s="13"/>
      <c r="PJ74" s="13"/>
      <c r="PK74" s="13"/>
      <c r="PL74" s="13"/>
      <c r="PM74" s="13"/>
      <c r="PN74" s="13"/>
      <c r="PO74" s="13"/>
      <c r="PP74" s="13"/>
      <c r="PQ74" s="13"/>
      <c r="PR74" s="13"/>
      <c r="PS74" s="13"/>
      <c r="PT74" s="13"/>
      <c r="PU74" s="13"/>
      <c r="PV74" s="13"/>
      <c r="PW74" s="13"/>
      <c r="PX74" s="13"/>
      <c r="PY74" s="13"/>
      <c r="PZ74" s="13"/>
      <c r="QA74" s="13"/>
      <c r="QB74" s="13"/>
      <c r="QC74" s="13"/>
      <c r="QD74" s="13"/>
      <c r="QE74" s="13"/>
      <c r="QF74" s="13"/>
      <c r="QG74" s="13"/>
      <c r="QH74" s="13"/>
      <c r="QI74" s="13"/>
    </row>
    <row r="75" spans="1:451" s="14" customFormat="1" ht="12.75" x14ac:dyDescent="0.2">
      <c r="A75" s="2">
        <v>312000</v>
      </c>
      <c r="B75" s="10" t="s">
        <v>537</v>
      </c>
      <c r="C75" s="10" t="s">
        <v>247</v>
      </c>
      <c r="D75" s="11">
        <v>2087</v>
      </c>
      <c r="E75" s="12">
        <v>0</v>
      </c>
      <c r="F75" s="12">
        <v>0</v>
      </c>
      <c r="G75" s="12">
        <v>0</v>
      </c>
      <c r="H75" s="12">
        <v>0</v>
      </c>
      <c r="I75" s="12">
        <v>0</v>
      </c>
      <c r="J75" s="12">
        <v>0</v>
      </c>
      <c r="K75" s="12">
        <v>0</v>
      </c>
      <c r="L75" s="12">
        <v>0</v>
      </c>
      <c r="M75" s="12">
        <v>0</v>
      </c>
      <c r="N75" s="12">
        <v>0</v>
      </c>
      <c r="O75" s="12">
        <v>0</v>
      </c>
      <c r="P75" s="12">
        <v>0</v>
      </c>
      <c r="Q75" s="12">
        <v>0</v>
      </c>
      <c r="R75" s="12">
        <v>0</v>
      </c>
      <c r="S75" s="12">
        <v>0</v>
      </c>
      <c r="T75" s="12">
        <v>0</v>
      </c>
      <c r="U75" s="12">
        <v>0</v>
      </c>
      <c r="V75" s="12">
        <v>0</v>
      </c>
      <c r="W75" s="12">
        <v>0</v>
      </c>
      <c r="X75" s="12">
        <v>0</v>
      </c>
      <c r="Y75" s="12">
        <v>0</v>
      </c>
      <c r="Z75" s="12"/>
      <c r="AA75" s="12">
        <v>0</v>
      </c>
      <c r="AB75" s="12">
        <v>0</v>
      </c>
      <c r="AC75" s="12">
        <v>0</v>
      </c>
      <c r="AD75" s="12">
        <v>0</v>
      </c>
      <c r="AE75" s="15">
        <v>0</v>
      </c>
      <c r="AF75" s="15">
        <v>0</v>
      </c>
      <c r="AG75" s="15">
        <v>0</v>
      </c>
      <c r="AH75" s="15">
        <v>0</v>
      </c>
      <c r="AI75" s="12">
        <v>0</v>
      </c>
      <c r="AJ75" s="12">
        <v>0</v>
      </c>
      <c r="AK75" s="12">
        <v>0</v>
      </c>
      <c r="AL75" s="12">
        <v>0</v>
      </c>
      <c r="AM75" s="12">
        <v>0</v>
      </c>
      <c r="AN75" s="12">
        <v>0</v>
      </c>
      <c r="AO75" s="12">
        <v>0</v>
      </c>
      <c r="AP75" s="12">
        <v>0</v>
      </c>
      <c r="AQ75" s="12">
        <v>0</v>
      </c>
      <c r="AR75" s="12">
        <v>0</v>
      </c>
      <c r="AS75" s="12">
        <v>0</v>
      </c>
      <c r="AT75" s="12">
        <v>0</v>
      </c>
      <c r="AU75" s="12">
        <v>0</v>
      </c>
      <c r="AV75" s="12">
        <v>0</v>
      </c>
      <c r="AW75" s="12">
        <v>0</v>
      </c>
      <c r="AX75" s="12">
        <v>0</v>
      </c>
      <c r="AY75" s="12">
        <v>0</v>
      </c>
      <c r="AZ75" s="12">
        <v>0</v>
      </c>
      <c r="BA75" s="12">
        <v>0</v>
      </c>
      <c r="BB75" s="12">
        <v>0</v>
      </c>
      <c r="BC75" s="12">
        <v>0</v>
      </c>
      <c r="BD75" s="12">
        <v>0</v>
      </c>
      <c r="BE75" s="12">
        <v>0</v>
      </c>
      <c r="BF75" s="12">
        <v>0</v>
      </c>
      <c r="BG75" s="12">
        <v>0</v>
      </c>
      <c r="BH75" s="12">
        <v>0</v>
      </c>
      <c r="BI75" s="12">
        <v>0</v>
      </c>
      <c r="BJ75" s="12">
        <v>0</v>
      </c>
      <c r="BK75" s="12">
        <v>0</v>
      </c>
      <c r="BL75" s="12">
        <v>0</v>
      </c>
      <c r="BM75" s="12">
        <v>0</v>
      </c>
      <c r="BN75" s="12">
        <v>0</v>
      </c>
      <c r="BO75" s="12">
        <v>0</v>
      </c>
      <c r="BP75" s="12">
        <v>0</v>
      </c>
      <c r="BQ75" s="12">
        <v>0</v>
      </c>
      <c r="BR75" s="12">
        <v>0</v>
      </c>
      <c r="BS75" s="12">
        <v>0</v>
      </c>
      <c r="BT75" s="12">
        <v>0</v>
      </c>
      <c r="BU75" s="12">
        <v>0</v>
      </c>
      <c r="BV75" s="12">
        <v>0</v>
      </c>
      <c r="BW75" s="12">
        <v>0</v>
      </c>
      <c r="BX75" s="12">
        <v>0</v>
      </c>
      <c r="BY75" s="12">
        <v>0</v>
      </c>
      <c r="BZ75" s="12">
        <v>0</v>
      </c>
      <c r="CA75" s="12">
        <v>0</v>
      </c>
      <c r="CB75" s="12">
        <v>0</v>
      </c>
      <c r="CC75" s="12">
        <v>0</v>
      </c>
      <c r="CD75" s="12">
        <v>0</v>
      </c>
      <c r="CE75" s="12">
        <v>0</v>
      </c>
      <c r="CF75" s="12">
        <v>0</v>
      </c>
      <c r="CG75" s="12">
        <v>0</v>
      </c>
      <c r="CH75" s="12">
        <v>0</v>
      </c>
      <c r="CI75" s="12">
        <v>0</v>
      </c>
      <c r="CJ75" s="12">
        <v>0</v>
      </c>
      <c r="CK75" s="12">
        <v>0</v>
      </c>
      <c r="CL75" s="12">
        <v>0</v>
      </c>
      <c r="CM75" s="12">
        <v>0</v>
      </c>
      <c r="CN75" s="12">
        <v>0</v>
      </c>
      <c r="CO75" s="12">
        <v>0</v>
      </c>
      <c r="CP75" s="12">
        <v>0</v>
      </c>
      <c r="CQ75" s="12">
        <v>0</v>
      </c>
      <c r="CR75" s="12">
        <v>0</v>
      </c>
      <c r="CS75" s="12">
        <v>0</v>
      </c>
      <c r="CT75" s="12">
        <v>0</v>
      </c>
      <c r="CU75" s="12">
        <v>0</v>
      </c>
      <c r="CV75" s="12">
        <v>0</v>
      </c>
      <c r="CW75" s="12">
        <v>0</v>
      </c>
      <c r="CX75" s="12">
        <v>0</v>
      </c>
      <c r="CY75" s="12">
        <v>0</v>
      </c>
      <c r="CZ75" s="12">
        <f t="shared" si="39"/>
        <v>0</v>
      </c>
      <c r="DA75" s="12">
        <v>0</v>
      </c>
      <c r="DB75" s="12">
        <v>0</v>
      </c>
      <c r="DC75" s="12">
        <v>0</v>
      </c>
      <c r="DD75" s="12">
        <f t="shared" si="25"/>
        <v>0</v>
      </c>
      <c r="DE75" s="12">
        <f t="shared" si="26"/>
        <v>0</v>
      </c>
      <c r="DF75" s="12">
        <f t="shared" si="32"/>
        <v>0</v>
      </c>
      <c r="DG75" s="12">
        <v>0</v>
      </c>
      <c r="DH75" s="12">
        <f t="shared" si="27"/>
        <v>0</v>
      </c>
      <c r="DI75" s="12">
        <v>0</v>
      </c>
      <c r="DJ75" s="12">
        <v>0</v>
      </c>
      <c r="DK75" s="12">
        <v>0</v>
      </c>
      <c r="DL75" s="12">
        <v>0</v>
      </c>
      <c r="DM75" s="12">
        <v>0</v>
      </c>
      <c r="DN75" s="12">
        <v>0</v>
      </c>
      <c r="DO75" s="12">
        <v>0</v>
      </c>
      <c r="DP75" s="12">
        <v>0</v>
      </c>
      <c r="DQ75" s="12">
        <v>0</v>
      </c>
      <c r="DR75" s="12">
        <v>0</v>
      </c>
      <c r="DS75" s="12">
        <v>0</v>
      </c>
      <c r="DT75" s="12">
        <v>0</v>
      </c>
      <c r="DU75" s="12">
        <v>0</v>
      </c>
      <c r="DV75" s="12">
        <v>0</v>
      </c>
      <c r="DW75" s="12">
        <v>0</v>
      </c>
      <c r="DX75" s="12">
        <v>0</v>
      </c>
      <c r="DY75" s="12">
        <v>0</v>
      </c>
      <c r="DZ75" s="12">
        <v>0</v>
      </c>
      <c r="EA75" s="12">
        <v>0</v>
      </c>
      <c r="EB75" s="12">
        <v>0</v>
      </c>
      <c r="EC75" s="12">
        <v>0</v>
      </c>
      <c r="ED75" s="12">
        <f t="shared" si="28"/>
        <v>0</v>
      </c>
      <c r="EE75" s="12">
        <v>0</v>
      </c>
      <c r="EF75" s="12">
        <v>0</v>
      </c>
      <c r="EG75" s="12">
        <v>0</v>
      </c>
      <c r="EH75" s="12">
        <v>0</v>
      </c>
      <c r="EI75" s="12">
        <v>0</v>
      </c>
      <c r="EJ75" s="12">
        <v>0</v>
      </c>
      <c r="EK75" s="12">
        <v>0</v>
      </c>
      <c r="EL75" s="12">
        <v>0</v>
      </c>
      <c r="EM75" s="12">
        <v>0</v>
      </c>
      <c r="EN75" s="12">
        <v>0</v>
      </c>
      <c r="EO75" s="12">
        <v>0</v>
      </c>
      <c r="EP75" s="12">
        <v>0</v>
      </c>
      <c r="EQ75" s="12">
        <v>0</v>
      </c>
      <c r="ER75" s="12">
        <v>0</v>
      </c>
      <c r="ES75" s="12">
        <v>0</v>
      </c>
      <c r="ET75" s="12">
        <v>0</v>
      </c>
      <c r="EU75" s="12">
        <v>0</v>
      </c>
      <c r="EV75" s="12">
        <v>0</v>
      </c>
      <c r="EW75" s="12">
        <v>0</v>
      </c>
      <c r="EX75" s="12">
        <v>0</v>
      </c>
      <c r="EY75" s="12">
        <v>0</v>
      </c>
      <c r="EZ75" s="12">
        <v>0</v>
      </c>
      <c r="FA75" s="12"/>
      <c r="FB75" s="12"/>
      <c r="FC75" s="12"/>
      <c r="FD75" s="12"/>
      <c r="FE75" s="12"/>
      <c r="FF75" s="12"/>
      <c r="FG75" s="12">
        <v>0</v>
      </c>
      <c r="FH75" s="12">
        <v>0</v>
      </c>
      <c r="FI75" s="12">
        <v>0</v>
      </c>
      <c r="FJ75" s="12">
        <v>0</v>
      </c>
      <c r="FK75" s="12">
        <v>0</v>
      </c>
      <c r="FL75" s="12">
        <v>0</v>
      </c>
      <c r="FM75" s="12">
        <f t="shared" si="29"/>
        <v>0</v>
      </c>
      <c r="FN75" s="12">
        <v>0</v>
      </c>
      <c r="FO75" s="12">
        <v>0</v>
      </c>
      <c r="FP75" s="12">
        <v>0</v>
      </c>
      <c r="FQ75" s="12">
        <v>0</v>
      </c>
      <c r="FR75" s="12">
        <v>0</v>
      </c>
      <c r="FS75" s="12">
        <v>0</v>
      </c>
      <c r="FT75" s="12">
        <v>0</v>
      </c>
      <c r="FU75" s="12">
        <v>0</v>
      </c>
      <c r="FV75" s="12">
        <v>0</v>
      </c>
      <c r="FW75" s="12">
        <f t="shared" si="30"/>
        <v>0</v>
      </c>
      <c r="FX75" s="12">
        <v>0</v>
      </c>
      <c r="FY75" s="12">
        <v>0</v>
      </c>
      <c r="FZ75" s="12">
        <v>0</v>
      </c>
      <c r="GA75" s="12">
        <v>0</v>
      </c>
      <c r="GB75" s="12">
        <v>0</v>
      </c>
      <c r="GC75" s="12">
        <v>0</v>
      </c>
      <c r="GD75" s="12">
        <v>0</v>
      </c>
      <c r="GE75" s="12">
        <v>0</v>
      </c>
      <c r="GF75" s="12">
        <v>0</v>
      </c>
      <c r="GG75" s="12">
        <v>0</v>
      </c>
      <c r="GH75" s="12">
        <v>0</v>
      </c>
      <c r="GI75" s="12">
        <v>0</v>
      </c>
      <c r="GJ75" s="12">
        <v>0</v>
      </c>
      <c r="GK75" s="12">
        <v>0</v>
      </c>
      <c r="GL75" s="12">
        <v>0</v>
      </c>
      <c r="GM75" s="12">
        <v>0</v>
      </c>
      <c r="GN75" s="12">
        <v>0</v>
      </c>
      <c r="GO75" s="12">
        <v>0</v>
      </c>
      <c r="GP75" s="12">
        <v>0</v>
      </c>
      <c r="GQ75" s="12">
        <v>0</v>
      </c>
      <c r="GR75" s="12">
        <v>0</v>
      </c>
      <c r="GS75" s="12">
        <v>0</v>
      </c>
      <c r="GT75" s="12">
        <v>0</v>
      </c>
      <c r="GU75" s="12">
        <v>0</v>
      </c>
      <c r="GV75" s="12"/>
      <c r="GW75" s="12"/>
      <c r="GX75" s="12"/>
      <c r="GY75" s="12"/>
      <c r="GZ75" s="12"/>
      <c r="HA75" s="12"/>
      <c r="HB75" s="12"/>
      <c r="HC75" s="12"/>
      <c r="HD75" s="12">
        <v>0</v>
      </c>
      <c r="HE75" s="12">
        <v>0</v>
      </c>
      <c r="HF75" s="12">
        <v>0</v>
      </c>
      <c r="HG75" s="12">
        <v>0</v>
      </c>
      <c r="HH75" s="12">
        <v>0</v>
      </c>
      <c r="HI75" s="12">
        <v>0</v>
      </c>
      <c r="HJ75" s="12">
        <v>0</v>
      </c>
      <c r="HK75" s="12">
        <f t="shared" si="33"/>
        <v>0</v>
      </c>
      <c r="HL75" s="12">
        <v>0</v>
      </c>
      <c r="HM75" s="12">
        <v>0</v>
      </c>
      <c r="HN75" s="12">
        <f t="shared" si="34"/>
        <v>0</v>
      </c>
      <c r="HO75" s="12">
        <v>0</v>
      </c>
      <c r="HP75" s="12">
        <v>0</v>
      </c>
      <c r="HQ75" s="12">
        <f t="shared" si="35"/>
        <v>0</v>
      </c>
      <c r="HR75" s="12">
        <v>0</v>
      </c>
      <c r="HS75" s="12">
        <v>0</v>
      </c>
      <c r="HT75" s="12">
        <f t="shared" si="31"/>
        <v>0</v>
      </c>
      <c r="HU75" s="12">
        <v>0</v>
      </c>
      <c r="HV75" s="12">
        <v>0</v>
      </c>
      <c r="HW75" s="12">
        <f t="shared" si="36"/>
        <v>0</v>
      </c>
      <c r="HX75" s="12">
        <v>0</v>
      </c>
      <c r="HY75" s="12">
        <v>0</v>
      </c>
      <c r="HZ75" s="12">
        <v>0</v>
      </c>
      <c r="IA75" s="12">
        <v>0</v>
      </c>
      <c r="IB75" s="12">
        <v>0</v>
      </c>
      <c r="IC75" s="12">
        <v>0</v>
      </c>
      <c r="ID75" s="12">
        <v>0</v>
      </c>
      <c r="IE75" s="12"/>
      <c r="IF75" s="12"/>
      <c r="IG75" s="12"/>
      <c r="IH75" s="12"/>
      <c r="II75" s="12"/>
      <c r="IJ75" s="12"/>
      <c r="IK75" s="12"/>
      <c r="IL75" s="12"/>
      <c r="IM75" s="12"/>
      <c r="IN75" s="12"/>
      <c r="IO75" s="12"/>
      <c r="IP75" s="12"/>
      <c r="IQ75" s="12"/>
      <c r="IR75" s="12"/>
      <c r="IS75" s="12"/>
      <c r="IT75" s="12"/>
      <c r="IU75" s="12"/>
      <c r="IV75" s="12"/>
      <c r="IW75" s="12"/>
      <c r="IX75" s="12"/>
      <c r="IY75" s="12"/>
      <c r="IZ75" s="12"/>
      <c r="JA75" s="12"/>
      <c r="JB75" s="12"/>
      <c r="JC75" s="12"/>
      <c r="JD75" s="12"/>
      <c r="JE75" s="12"/>
      <c r="JF75" s="12"/>
      <c r="JG75" s="12"/>
      <c r="JH75" s="12"/>
      <c r="JI75" s="12"/>
      <c r="JJ75" s="12"/>
      <c r="JK75" s="12"/>
      <c r="JL75" s="12"/>
      <c r="JM75" s="12"/>
      <c r="JN75" s="12"/>
      <c r="JO75" s="12"/>
      <c r="JP75" s="12"/>
      <c r="JQ75" s="12"/>
      <c r="JR75" s="12"/>
      <c r="JS75" s="12"/>
      <c r="JT75" s="12"/>
      <c r="JU75" s="12"/>
      <c r="JV75" s="12"/>
      <c r="JW75" s="12"/>
      <c r="JX75" s="12"/>
      <c r="JY75" s="12"/>
      <c r="JZ75" s="12"/>
      <c r="KA75" s="12"/>
      <c r="KB75" s="12"/>
      <c r="KC75" s="12"/>
      <c r="KD75" s="12"/>
      <c r="KE75" s="12"/>
      <c r="KF75" s="12"/>
      <c r="KG75" s="12"/>
      <c r="KH75" s="12"/>
      <c r="KI75" s="12"/>
      <c r="KJ75" s="12"/>
      <c r="KK75" s="12"/>
      <c r="KL75" s="12"/>
      <c r="KM75" s="12"/>
      <c r="KN75" s="12"/>
      <c r="KO75" s="12"/>
      <c r="KP75" s="12"/>
      <c r="KQ75" s="12"/>
      <c r="KR75" s="12"/>
      <c r="KS75" s="12"/>
      <c r="KT75" s="12"/>
      <c r="KU75" s="12"/>
      <c r="KV75" s="12"/>
      <c r="KW75" s="12"/>
      <c r="KX75" s="12"/>
      <c r="KY75" s="12"/>
      <c r="KZ75" s="12"/>
      <c r="LA75" s="12"/>
      <c r="LB75" s="12"/>
      <c r="LC75" s="12"/>
      <c r="LD75" s="12"/>
      <c r="LE75" s="12"/>
      <c r="LF75" s="12"/>
      <c r="LG75" s="12"/>
      <c r="LH75" s="12"/>
      <c r="LI75" s="12"/>
      <c r="LJ75" s="12"/>
      <c r="LK75" s="12"/>
      <c r="LL75" s="12"/>
      <c r="LM75" s="12"/>
      <c r="LN75" s="12"/>
      <c r="LO75" s="12"/>
      <c r="LP75" s="12"/>
      <c r="LQ75" s="12"/>
      <c r="LR75" s="12"/>
      <c r="LS75" s="12">
        <v>0</v>
      </c>
      <c r="LT75" s="12">
        <v>0</v>
      </c>
      <c r="LU75" s="12">
        <v>0</v>
      </c>
      <c r="LV75" s="12">
        <v>0</v>
      </c>
      <c r="LW75" s="12">
        <v>0</v>
      </c>
      <c r="LX75" s="12">
        <v>0</v>
      </c>
      <c r="LY75" s="12">
        <v>0</v>
      </c>
      <c r="LZ75" s="12">
        <v>0</v>
      </c>
      <c r="MA75" s="12">
        <v>0</v>
      </c>
      <c r="MB75" s="12">
        <v>0</v>
      </c>
      <c r="MC75" s="12">
        <v>0</v>
      </c>
      <c r="MD75" s="12">
        <v>0</v>
      </c>
      <c r="ME75" s="12">
        <v>0</v>
      </c>
      <c r="MF75" s="12">
        <v>0</v>
      </c>
      <c r="MG75" s="12">
        <v>0</v>
      </c>
      <c r="MH75" s="12">
        <v>0</v>
      </c>
      <c r="MI75" s="12">
        <v>0</v>
      </c>
      <c r="MJ75" s="12">
        <v>0</v>
      </c>
      <c r="MK75" s="12">
        <v>0</v>
      </c>
      <c r="ML75" s="12">
        <v>0</v>
      </c>
      <c r="MM75" s="12">
        <v>0</v>
      </c>
      <c r="MN75" s="12">
        <v>0</v>
      </c>
      <c r="MO75" s="12">
        <v>0</v>
      </c>
      <c r="MP75" s="12">
        <f t="shared" si="37"/>
        <v>0</v>
      </c>
      <c r="MQ75" s="12">
        <v>0</v>
      </c>
      <c r="MR75" s="12">
        <v>0</v>
      </c>
      <c r="MS75" s="12">
        <v>0</v>
      </c>
      <c r="MT75" s="12">
        <v>0</v>
      </c>
      <c r="MU75" s="12">
        <v>0</v>
      </c>
      <c r="MV75" s="12">
        <v>0</v>
      </c>
      <c r="MW75" s="12">
        <v>0</v>
      </c>
      <c r="MX75" s="12">
        <v>0</v>
      </c>
      <c r="MY75" s="12">
        <v>0</v>
      </c>
      <c r="MZ75" s="12">
        <v>0</v>
      </c>
      <c r="NA75" s="12">
        <v>0</v>
      </c>
      <c r="NB75" s="12">
        <v>0</v>
      </c>
      <c r="NC75" s="12">
        <v>0</v>
      </c>
      <c r="ND75" s="12">
        <v>0</v>
      </c>
      <c r="NE75" s="12">
        <v>0</v>
      </c>
      <c r="NF75" s="12">
        <v>0</v>
      </c>
      <c r="NG75" s="12">
        <v>0</v>
      </c>
      <c r="NH75" s="12">
        <v>0</v>
      </c>
      <c r="NI75" s="12">
        <v>0</v>
      </c>
      <c r="NJ75" s="12">
        <v>0</v>
      </c>
      <c r="NK75" s="12">
        <v>0</v>
      </c>
      <c r="NL75" s="12">
        <v>0</v>
      </c>
      <c r="NM75" s="12">
        <v>0</v>
      </c>
      <c r="NN75" s="12">
        <v>0</v>
      </c>
      <c r="NO75" s="12">
        <v>0</v>
      </c>
      <c r="NP75" s="12">
        <v>0</v>
      </c>
      <c r="NQ75" s="12">
        <v>0</v>
      </c>
      <c r="NR75" s="12">
        <v>0</v>
      </c>
      <c r="NS75" s="12">
        <v>0</v>
      </c>
      <c r="NT75" s="12">
        <v>0</v>
      </c>
      <c r="NU75" s="12">
        <v>0</v>
      </c>
      <c r="NV75" s="12">
        <v>0</v>
      </c>
      <c r="NW75" s="12">
        <v>0</v>
      </c>
      <c r="NX75" s="12">
        <v>0</v>
      </c>
      <c r="NY75" s="12">
        <v>0</v>
      </c>
      <c r="NZ75" s="12">
        <v>0</v>
      </c>
      <c r="OA75" s="12">
        <v>0</v>
      </c>
      <c r="OB75" s="12">
        <v>0</v>
      </c>
      <c r="OC75" s="12">
        <v>0</v>
      </c>
      <c r="OD75" s="12">
        <v>0</v>
      </c>
      <c r="OE75" s="12">
        <v>0</v>
      </c>
      <c r="OF75" s="12">
        <v>0</v>
      </c>
      <c r="OG75" s="12">
        <v>0</v>
      </c>
      <c r="OH75" s="12">
        <v>0</v>
      </c>
      <c r="OI75" s="12">
        <v>0</v>
      </c>
      <c r="OJ75" s="12">
        <v>0</v>
      </c>
      <c r="OK75" s="12">
        <v>0</v>
      </c>
      <c r="OL75" s="12">
        <v>0</v>
      </c>
      <c r="OM75" s="12">
        <v>0</v>
      </c>
      <c r="ON75" s="12">
        <v>0</v>
      </c>
      <c r="OO75" s="12">
        <v>0</v>
      </c>
      <c r="OP75" s="12">
        <v>0</v>
      </c>
      <c r="OQ75" s="12">
        <v>0</v>
      </c>
      <c r="OR75" s="12">
        <v>0</v>
      </c>
      <c r="OS75" s="12"/>
      <c r="OT75" s="12">
        <f t="shared" si="38"/>
        <v>0</v>
      </c>
      <c r="OU75" s="12"/>
      <c r="OV75" s="13"/>
      <c r="OW75" s="13"/>
      <c r="OX75" s="13"/>
      <c r="OY75" s="13"/>
      <c r="OZ75" s="13"/>
      <c r="PA75" s="13"/>
      <c r="PB75" s="13"/>
      <c r="PC75" s="13"/>
      <c r="PD75" s="13"/>
      <c r="PE75" s="13"/>
      <c r="PF75" s="13"/>
      <c r="PG75" s="13"/>
      <c r="PH75" s="13"/>
      <c r="PI75" s="13"/>
      <c r="PJ75" s="13"/>
      <c r="PK75" s="13"/>
      <c r="PL75" s="13"/>
      <c r="PM75" s="13"/>
      <c r="PN75" s="13"/>
      <c r="PO75" s="13"/>
      <c r="PP75" s="13"/>
      <c r="PQ75" s="13"/>
      <c r="PR75" s="13"/>
      <c r="PS75" s="13"/>
      <c r="PT75" s="13"/>
      <c r="PU75" s="13"/>
      <c r="PV75" s="13"/>
      <c r="PW75" s="13"/>
      <c r="PX75" s="13"/>
      <c r="PY75" s="13"/>
      <c r="PZ75" s="13"/>
      <c r="QA75" s="13"/>
      <c r="QB75" s="13"/>
      <c r="QC75" s="13"/>
      <c r="QD75" s="13"/>
      <c r="QE75" s="13"/>
      <c r="QF75" s="13"/>
      <c r="QG75" s="13"/>
      <c r="QH75" s="13"/>
      <c r="QI75" s="13"/>
    </row>
    <row r="76" spans="1:451" s="14" customFormat="1" ht="12.75" x14ac:dyDescent="0.2">
      <c r="A76" s="2">
        <v>312000</v>
      </c>
      <c r="B76" s="10" t="s">
        <v>537</v>
      </c>
      <c r="C76" s="10" t="s">
        <v>247</v>
      </c>
      <c r="D76" s="11">
        <v>2088</v>
      </c>
      <c r="E76" s="12">
        <v>0</v>
      </c>
      <c r="F76" s="12">
        <v>0</v>
      </c>
      <c r="G76" s="12">
        <v>0</v>
      </c>
      <c r="H76" s="12">
        <v>0</v>
      </c>
      <c r="I76" s="12">
        <v>0</v>
      </c>
      <c r="J76" s="12">
        <v>0</v>
      </c>
      <c r="K76" s="12">
        <v>0</v>
      </c>
      <c r="L76" s="12">
        <v>0</v>
      </c>
      <c r="M76" s="12">
        <v>0</v>
      </c>
      <c r="N76" s="12">
        <v>0</v>
      </c>
      <c r="O76" s="12">
        <v>0</v>
      </c>
      <c r="P76" s="12">
        <v>0</v>
      </c>
      <c r="Q76" s="12">
        <v>0</v>
      </c>
      <c r="R76" s="12">
        <v>0</v>
      </c>
      <c r="S76" s="12">
        <v>0</v>
      </c>
      <c r="T76" s="12">
        <v>0</v>
      </c>
      <c r="U76" s="12">
        <v>0</v>
      </c>
      <c r="V76" s="12">
        <v>0</v>
      </c>
      <c r="W76" s="12">
        <v>0</v>
      </c>
      <c r="X76" s="12">
        <v>0</v>
      </c>
      <c r="Y76" s="12">
        <v>0</v>
      </c>
      <c r="Z76" s="12"/>
      <c r="AA76" s="12">
        <v>0</v>
      </c>
      <c r="AB76" s="12">
        <v>0</v>
      </c>
      <c r="AC76" s="12">
        <v>0</v>
      </c>
      <c r="AD76" s="12">
        <v>0</v>
      </c>
      <c r="AE76" s="15">
        <v>0</v>
      </c>
      <c r="AF76" s="15">
        <v>0</v>
      </c>
      <c r="AG76" s="15">
        <v>0</v>
      </c>
      <c r="AH76" s="15">
        <v>0</v>
      </c>
      <c r="AI76" s="12">
        <v>0</v>
      </c>
      <c r="AJ76" s="12">
        <v>0</v>
      </c>
      <c r="AK76" s="12">
        <v>0</v>
      </c>
      <c r="AL76" s="12">
        <v>0</v>
      </c>
      <c r="AM76" s="12">
        <v>0</v>
      </c>
      <c r="AN76" s="12">
        <v>0</v>
      </c>
      <c r="AO76" s="12">
        <v>0</v>
      </c>
      <c r="AP76" s="12">
        <v>0</v>
      </c>
      <c r="AQ76" s="12">
        <v>0</v>
      </c>
      <c r="AR76" s="12">
        <v>0</v>
      </c>
      <c r="AS76" s="12">
        <v>0</v>
      </c>
      <c r="AT76" s="12">
        <v>0</v>
      </c>
      <c r="AU76" s="12">
        <v>0</v>
      </c>
      <c r="AV76" s="12">
        <v>0</v>
      </c>
      <c r="AW76" s="12">
        <v>0</v>
      </c>
      <c r="AX76" s="12">
        <v>0</v>
      </c>
      <c r="AY76" s="12">
        <v>0</v>
      </c>
      <c r="AZ76" s="12">
        <v>0</v>
      </c>
      <c r="BA76" s="12">
        <v>0</v>
      </c>
      <c r="BB76" s="12">
        <v>0</v>
      </c>
      <c r="BC76" s="12">
        <v>0</v>
      </c>
      <c r="BD76" s="12">
        <v>0</v>
      </c>
      <c r="BE76" s="12">
        <v>0</v>
      </c>
      <c r="BF76" s="12">
        <v>0</v>
      </c>
      <c r="BG76" s="12">
        <v>0</v>
      </c>
      <c r="BH76" s="12">
        <v>0</v>
      </c>
      <c r="BI76" s="12">
        <v>0</v>
      </c>
      <c r="BJ76" s="12">
        <v>0</v>
      </c>
      <c r="BK76" s="12">
        <v>0</v>
      </c>
      <c r="BL76" s="12">
        <v>0</v>
      </c>
      <c r="BM76" s="12">
        <v>0</v>
      </c>
      <c r="BN76" s="12">
        <v>0</v>
      </c>
      <c r="BO76" s="12">
        <v>0</v>
      </c>
      <c r="BP76" s="12">
        <v>0</v>
      </c>
      <c r="BQ76" s="12">
        <v>0</v>
      </c>
      <c r="BR76" s="12">
        <v>0</v>
      </c>
      <c r="BS76" s="12">
        <v>0</v>
      </c>
      <c r="BT76" s="12">
        <v>0</v>
      </c>
      <c r="BU76" s="12">
        <v>0</v>
      </c>
      <c r="BV76" s="12">
        <v>0</v>
      </c>
      <c r="BW76" s="12">
        <v>0</v>
      </c>
      <c r="BX76" s="12">
        <v>0</v>
      </c>
      <c r="BY76" s="12">
        <v>0</v>
      </c>
      <c r="BZ76" s="12">
        <v>0</v>
      </c>
      <c r="CA76" s="12">
        <v>0</v>
      </c>
      <c r="CB76" s="12">
        <v>0</v>
      </c>
      <c r="CC76" s="12">
        <v>0</v>
      </c>
      <c r="CD76" s="12">
        <v>0</v>
      </c>
      <c r="CE76" s="12">
        <v>0</v>
      </c>
      <c r="CF76" s="12">
        <v>0</v>
      </c>
      <c r="CG76" s="12">
        <v>0</v>
      </c>
      <c r="CH76" s="12">
        <v>0</v>
      </c>
      <c r="CI76" s="12">
        <v>0</v>
      </c>
      <c r="CJ76" s="12">
        <v>0</v>
      </c>
      <c r="CK76" s="12">
        <v>0</v>
      </c>
      <c r="CL76" s="12">
        <v>0</v>
      </c>
      <c r="CM76" s="12">
        <v>0</v>
      </c>
      <c r="CN76" s="12">
        <v>0</v>
      </c>
      <c r="CO76" s="12">
        <v>0</v>
      </c>
      <c r="CP76" s="12">
        <v>0</v>
      </c>
      <c r="CQ76" s="12">
        <v>0</v>
      </c>
      <c r="CR76" s="12">
        <v>0</v>
      </c>
      <c r="CS76" s="12">
        <v>0</v>
      </c>
      <c r="CT76" s="12">
        <v>0</v>
      </c>
      <c r="CU76" s="12">
        <v>0</v>
      </c>
      <c r="CV76" s="12">
        <v>0</v>
      </c>
      <c r="CW76" s="12">
        <v>0</v>
      </c>
      <c r="CX76" s="12">
        <v>0</v>
      </c>
      <c r="CY76" s="12">
        <v>0</v>
      </c>
      <c r="CZ76" s="12">
        <f t="shared" si="39"/>
        <v>0</v>
      </c>
      <c r="DA76" s="12">
        <v>0</v>
      </c>
      <c r="DB76" s="12">
        <v>0</v>
      </c>
      <c r="DC76" s="12">
        <v>0</v>
      </c>
      <c r="DD76" s="12">
        <f t="shared" si="25"/>
        <v>0</v>
      </c>
      <c r="DE76" s="12">
        <f t="shared" si="26"/>
        <v>0</v>
      </c>
      <c r="DF76" s="12">
        <f t="shared" si="32"/>
        <v>0</v>
      </c>
      <c r="DG76" s="12">
        <v>0</v>
      </c>
      <c r="DH76" s="12">
        <f t="shared" si="27"/>
        <v>0</v>
      </c>
      <c r="DI76" s="12">
        <v>0</v>
      </c>
      <c r="DJ76" s="12">
        <v>0</v>
      </c>
      <c r="DK76" s="12">
        <v>0</v>
      </c>
      <c r="DL76" s="12">
        <v>0</v>
      </c>
      <c r="DM76" s="12">
        <v>0</v>
      </c>
      <c r="DN76" s="12">
        <v>0</v>
      </c>
      <c r="DO76" s="12">
        <v>0</v>
      </c>
      <c r="DP76" s="12">
        <v>0</v>
      </c>
      <c r="DQ76" s="12">
        <v>0</v>
      </c>
      <c r="DR76" s="12">
        <v>0</v>
      </c>
      <c r="DS76" s="12">
        <v>0</v>
      </c>
      <c r="DT76" s="12">
        <v>0</v>
      </c>
      <c r="DU76" s="12">
        <v>0</v>
      </c>
      <c r="DV76" s="12">
        <v>0</v>
      </c>
      <c r="DW76" s="12">
        <v>0</v>
      </c>
      <c r="DX76" s="12">
        <v>0</v>
      </c>
      <c r="DY76" s="12">
        <v>0</v>
      </c>
      <c r="DZ76" s="12">
        <v>0</v>
      </c>
      <c r="EA76" s="12">
        <v>0</v>
      </c>
      <c r="EB76" s="12">
        <v>0</v>
      </c>
      <c r="EC76" s="12">
        <v>0</v>
      </c>
      <c r="ED76" s="12">
        <f t="shared" si="28"/>
        <v>0</v>
      </c>
      <c r="EE76" s="12">
        <v>0</v>
      </c>
      <c r="EF76" s="12">
        <v>0</v>
      </c>
      <c r="EG76" s="12">
        <v>0</v>
      </c>
      <c r="EH76" s="12">
        <v>0</v>
      </c>
      <c r="EI76" s="12">
        <v>0</v>
      </c>
      <c r="EJ76" s="12">
        <v>0</v>
      </c>
      <c r="EK76" s="12">
        <v>0</v>
      </c>
      <c r="EL76" s="12">
        <v>0</v>
      </c>
      <c r="EM76" s="12">
        <v>0</v>
      </c>
      <c r="EN76" s="12">
        <v>0</v>
      </c>
      <c r="EO76" s="12">
        <v>0</v>
      </c>
      <c r="EP76" s="12">
        <v>0</v>
      </c>
      <c r="EQ76" s="12">
        <v>0</v>
      </c>
      <c r="ER76" s="12">
        <v>0</v>
      </c>
      <c r="ES76" s="12">
        <v>0</v>
      </c>
      <c r="ET76" s="12">
        <v>0</v>
      </c>
      <c r="EU76" s="12">
        <v>0</v>
      </c>
      <c r="EV76" s="12">
        <v>0</v>
      </c>
      <c r="EW76" s="12">
        <v>0</v>
      </c>
      <c r="EX76" s="12">
        <v>0</v>
      </c>
      <c r="EY76" s="12">
        <v>0</v>
      </c>
      <c r="EZ76" s="12">
        <v>0</v>
      </c>
      <c r="FA76" s="12"/>
      <c r="FB76" s="12"/>
      <c r="FC76" s="12"/>
      <c r="FD76" s="12"/>
      <c r="FE76" s="12"/>
      <c r="FF76" s="12"/>
      <c r="FG76" s="12">
        <v>0</v>
      </c>
      <c r="FH76" s="12">
        <v>0</v>
      </c>
      <c r="FI76" s="12">
        <v>0</v>
      </c>
      <c r="FJ76" s="12">
        <v>0</v>
      </c>
      <c r="FK76" s="12">
        <v>0</v>
      </c>
      <c r="FL76" s="12">
        <v>0</v>
      </c>
      <c r="FM76" s="12">
        <f t="shared" si="29"/>
        <v>0</v>
      </c>
      <c r="FN76" s="12">
        <v>0</v>
      </c>
      <c r="FO76" s="12">
        <v>0</v>
      </c>
      <c r="FP76" s="12">
        <v>0</v>
      </c>
      <c r="FQ76" s="12">
        <v>0</v>
      </c>
      <c r="FR76" s="12">
        <v>0</v>
      </c>
      <c r="FS76" s="12">
        <v>0</v>
      </c>
      <c r="FT76" s="12">
        <v>0</v>
      </c>
      <c r="FU76" s="12">
        <v>0</v>
      </c>
      <c r="FV76" s="12">
        <v>0</v>
      </c>
      <c r="FW76" s="12">
        <f t="shared" si="30"/>
        <v>0</v>
      </c>
      <c r="FX76" s="12">
        <v>0</v>
      </c>
      <c r="FY76" s="12">
        <v>0</v>
      </c>
      <c r="FZ76" s="12">
        <v>0</v>
      </c>
      <c r="GA76" s="12">
        <v>0</v>
      </c>
      <c r="GB76" s="12">
        <v>0</v>
      </c>
      <c r="GC76" s="12">
        <v>0</v>
      </c>
      <c r="GD76" s="12">
        <v>0</v>
      </c>
      <c r="GE76" s="12">
        <v>0</v>
      </c>
      <c r="GF76" s="12">
        <v>0</v>
      </c>
      <c r="GG76" s="12">
        <v>0</v>
      </c>
      <c r="GH76" s="12">
        <v>0</v>
      </c>
      <c r="GI76" s="12">
        <v>0</v>
      </c>
      <c r="GJ76" s="12">
        <v>0</v>
      </c>
      <c r="GK76" s="12">
        <v>0</v>
      </c>
      <c r="GL76" s="12">
        <v>0</v>
      </c>
      <c r="GM76" s="12">
        <v>0</v>
      </c>
      <c r="GN76" s="12">
        <v>0</v>
      </c>
      <c r="GO76" s="12">
        <v>0</v>
      </c>
      <c r="GP76" s="12">
        <v>0</v>
      </c>
      <c r="GQ76" s="12">
        <v>0</v>
      </c>
      <c r="GR76" s="12">
        <v>0</v>
      </c>
      <c r="GS76" s="12">
        <v>0</v>
      </c>
      <c r="GT76" s="12">
        <v>0</v>
      </c>
      <c r="GU76" s="12">
        <v>0</v>
      </c>
      <c r="GV76" s="12"/>
      <c r="GW76" s="12"/>
      <c r="GX76" s="12"/>
      <c r="GY76" s="12"/>
      <c r="GZ76" s="12"/>
      <c r="HA76" s="12"/>
      <c r="HB76" s="12"/>
      <c r="HC76" s="12"/>
      <c r="HD76" s="12">
        <v>0</v>
      </c>
      <c r="HE76" s="12">
        <v>0</v>
      </c>
      <c r="HF76" s="12">
        <v>0</v>
      </c>
      <c r="HG76" s="12">
        <v>0</v>
      </c>
      <c r="HH76" s="12">
        <v>0</v>
      </c>
      <c r="HI76" s="12">
        <v>0</v>
      </c>
      <c r="HJ76" s="12">
        <v>0</v>
      </c>
      <c r="HK76" s="12">
        <f t="shared" si="33"/>
        <v>0</v>
      </c>
      <c r="HL76" s="12">
        <v>0</v>
      </c>
      <c r="HM76" s="12">
        <v>0</v>
      </c>
      <c r="HN76" s="12">
        <f t="shared" si="34"/>
        <v>0</v>
      </c>
      <c r="HO76" s="12">
        <v>0</v>
      </c>
      <c r="HP76" s="12">
        <v>0</v>
      </c>
      <c r="HQ76" s="12">
        <f t="shared" si="35"/>
        <v>0</v>
      </c>
      <c r="HR76" s="12">
        <v>0</v>
      </c>
      <c r="HS76" s="12">
        <v>0</v>
      </c>
      <c r="HT76" s="12">
        <f t="shared" si="31"/>
        <v>0</v>
      </c>
      <c r="HU76" s="12">
        <v>0</v>
      </c>
      <c r="HV76" s="12">
        <v>0</v>
      </c>
      <c r="HW76" s="12">
        <f t="shared" si="36"/>
        <v>0</v>
      </c>
      <c r="HX76" s="12">
        <v>0</v>
      </c>
      <c r="HY76" s="12">
        <v>0</v>
      </c>
      <c r="HZ76" s="12">
        <v>0</v>
      </c>
      <c r="IA76" s="12">
        <v>0</v>
      </c>
      <c r="IB76" s="12">
        <v>0</v>
      </c>
      <c r="IC76" s="12">
        <v>0</v>
      </c>
      <c r="ID76" s="12">
        <v>0</v>
      </c>
      <c r="IE76" s="12"/>
      <c r="IF76" s="12"/>
      <c r="IG76" s="12"/>
      <c r="IH76" s="12"/>
      <c r="II76" s="12"/>
      <c r="IJ76" s="12"/>
      <c r="IK76" s="12"/>
      <c r="IL76" s="12"/>
      <c r="IM76" s="12"/>
      <c r="IN76" s="12"/>
      <c r="IO76" s="12"/>
      <c r="IP76" s="12"/>
      <c r="IQ76" s="12"/>
      <c r="IR76" s="12"/>
      <c r="IS76" s="12"/>
      <c r="IT76" s="12"/>
      <c r="IU76" s="12"/>
      <c r="IV76" s="12"/>
      <c r="IW76" s="12"/>
      <c r="IX76" s="12"/>
      <c r="IY76" s="12"/>
      <c r="IZ76" s="12"/>
      <c r="JA76" s="12"/>
      <c r="JB76" s="12"/>
      <c r="JC76" s="12"/>
      <c r="JD76" s="12"/>
      <c r="JE76" s="12"/>
      <c r="JF76" s="12"/>
      <c r="JG76" s="12"/>
      <c r="JH76" s="12"/>
      <c r="JI76" s="12"/>
      <c r="JJ76" s="12"/>
      <c r="JK76" s="12"/>
      <c r="JL76" s="12"/>
      <c r="JM76" s="12"/>
      <c r="JN76" s="12"/>
      <c r="JO76" s="12"/>
      <c r="JP76" s="12"/>
      <c r="JQ76" s="12"/>
      <c r="JR76" s="12"/>
      <c r="JS76" s="12"/>
      <c r="JT76" s="12"/>
      <c r="JU76" s="12"/>
      <c r="JV76" s="12"/>
      <c r="JW76" s="12"/>
      <c r="JX76" s="12"/>
      <c r="JY76" s="12"/>
      <c r="JZ76" s="12"/>
      <c r="KA76" s="12"/>
      <c r="KB76" s="12"/>
      <c r="KC76" s="12"/>
      <c r="KD76" s="12"/>
      <c r="KE76" s="12"/>
      <c r="KF76" s="12"/>
      <c r="KG76" s="12"/>
      <c r="KH76" s="12"/>
      <c r="KI76" s="12"/>
      <c r="KJ76" s="12"/>
      <c r="KK76" s="12"/>
      <c r="KL76" s="12"/>
      <c r="KM76" s="12"/>
      <c r="KN76" s="12"/>
      <c r="KO76" s="12"/>
      <c r="KP76" s="12"/>
      <c r="KQ76" s="12"/>
      <c r="KR76" s="12"/>
      <c r="KS76" s="12"/>
      <c r="KT76" s="12"/>
      <c r="KU76" s="12"/>
      <c r="KV76" s="12"/>
      <c r="KW76" s="12"/>
      <c r="KX76" s="12"/>
      <c r="KY76" s="12"/>
      <c r="KZ76" s="12"/>
      <c r="LA76" s="12"/>
      <c r="LB76" s="12"/>
      <c r="LC76" s="12"/>
      <c r="LD76" s="12"/>
      <c r="LE76" s="12"/>
      <c r="LF76" s="12"/>
      <c r="LG76" s="12"/>
      <c r="LH76" s="12"/>
      <c r="LI76" s="12"/>
      <c r="LJ76" s="12"/>
      <c r="LK76" s="12"/>
      <c r="LL76" s="12"/>
      <c r="LM76" s="12"/>
      <c r="LN76" s="12"/>
      <c r="LO76" s="12"/>
      <c r="LP76" s="12"/>
      <c r="LQ76" s="12"/>
      <c r="LR76" s="12"/>
      <c r="LS76" s="12">
        <v>0</v>
      </c>
      <c r="LT76" s="12">
        <v>0</v>
      </c>
      <c r="LU76" s="12">
        <v>0</v>
      </c>
      <c r="LV76" s="12">
        <v>0</v>
      </c>
      <c r="LW76" s="12">
        <v>0</v>
      </c>
      <c r="LX76" s="12">
        <v>0</v>
      </c>
      <c r="LY76" s="12">
        <v>0</v>
      </c>
      <c r="LZ76" s="12">
        <v>0</v>
      </c>
      <c r="MA76" s="12">
        <v>0</v>
      </c>
      <c r="MB76" s="12">
        <v>0</v>
      </c>
      <c r="MC76" s="12">
        <v>0</v>
      </c>
      <c r="MD76" s="12">
        <v>0</v>
      </c>
      <c r="ME76" s="12">
        <v>0</v>
      </c>
      <c r="MF76" s="12">
        <v>0</v>
      </c>
      <c r="MG76" s="12">
        <v>0</v>
      </c>
      <c r="MH76" s="12">
        <v>0</v>
      </c>
      <c r="MI76" s="12">
        <v>0</v>
      </c>
      <c r="MJ76" s="12">
        <v>0</v>
      </c>
      <c r="MK76" s="12">
        <v>0</v>
      </c>
      <c r="ML76" s="12">
        <v>0</v>
      </c>
      <c r="MM76" s="12">
        <v>0</v>
      </c>
      <c r="MN76" s="12">
        <v>0</v>
      </c>
      <c r="MO76" s="12">
        <v>0</v>
      </c>
      <c r="MP76" s="12">
        <f t="shared" si="37"/>
        <v>0</v>
      </c>
      <c r="MQ76" s="12">
        <v>0</v>
      </c>
      <c r="MR76" s="12">
        <v>0</v>
      </c>
      <c r="MS76" s="12">
        <v>0</v>
      </c>
      <c r="MT76" s="12">
        <v>0</v>
      </c>
      <c r="MU76" s="12">
        <v>0</v>
      </c>
      <c r="MV76" s="12">
        <v>0</v>
      </c>
      <c r="MW76" s="12">
        <v>0</v>
      </c>
      <c r="MX76" s="12">
        <v>0</v>
      </c>
      <c r="MY76" s="12">
        <v>0</v>
      </c>
      <c r="MZ76" s="12">
        <v>0</v>
      </c>
      <c r="NA76" s="12">
        <v>0</v>
      </c>
      <c r="NB76" s="12">
        <v>0</v>
      </c>
      <c r="NC76" s="12">
        <v>0</v>
      </c>
      <c r="ND76" s="12">
        <v>0</v>
      </c>
      <c r="NE76" s="12">
        <v>0</v>
      </c>
      <c r="NF76" s="12">
        <v>0</v>
      </c>
      <c r="NG76" s="12">
        <v>0</v>
      </c>
      <c r="NH76" s="12">
        <v>0</v>
      </c>
      <c r="NI76" s="12">
        <v>0</v>
      </c>
      <c r="NJ76" s="12">
        <v>0</v>
      </c>
      <c r="NK76" s="12">
        <v>0</v>
      </c>
      <c r="NL76" s="12">
        <v>0</v>
      </c>
      <c r="NM76" s="12">
        <v>0</v>
      </c>
      <c r="NN76" s="12">
        <v>0</v>
      </c>
      <c r="NO76" s="12">
        <v>0</v>
      </c>
      <c r="NP76" s="12">
        <v>0</v>
      </c>
      <c r="NQ76" s="12">
        <v>0</v>
      </c>
      <c r="NR76" s="12">
        <v>0</v>
      </c>
      <c r="NS76" s="12">
        <v>0</v>
      </c>
      <c r="NT76" s="12">
        <v>0</v>
      </c>
      <c r="NU76" s="12">
        <v>0</v>
      </c>
      <c r="NV76" s="12">
        <v>0</v>
      </c>
      <c r="NW76" s="12">
        <v>0</v>
      </c>
      <c r="NX76" s="12">
        <v>0</v>
      </c>
      <c r="NY76" s="12">
        <v>0</v>
      </c>
      <c r="NZ76" s="12">
        <v>0</v>
      </c>
      <c r="OA76" s="12">
        <v>0</v>
      </c>
      <c r="OB76" s="12">
        <v>0</v>
      </c>
      <c r="OC76" s="12">
        <v>0</v>
      </c>
      <c r="OD76" s="12">
        <v>0</v>
      </c>
      <c r="OE76" s="12">
        <v>0</v>
      </c>
      <c r="OF76" s="12">
        <v>0</v>
      </c>
      <c r="OG76" s="12">
        <v>0</v>
      </c>
      <c r="OH76" s="12">
        <v>0</v>
      </c>
      <c r="OI76" s="12">
        <v>0</v>
      </c>
      <c r="OJ76" s="12">
        <v>0</v>
      </c>
      <c r="OK76" s="12">
        <v>0</v>
      </c>
      <c r="OL76" s="12">
        <v>0</v>
      </c>
      <c r="OM76" s="12">
        <v>0</v>
      </c>
      <c r="ON76" s="12">
        <v>0</v>
      </c>
      <c r="OO76" s="12">
        <v>0</v>
      </c>
      <c r="OP76" s="12">
        <v>0</v>
      </c>
      <c r="OQ76" s="12">
        <v>0</v>
      </c>
      <c r="OR76" s="12">
        <v>0</v>
      </c>
      <c r="OS76" s="12"/>
      <c r="OT76" s="12">
        <f t="shared" si="38"/>
        <v>0</v>
      </c>
      <c r="OU76" s="12"/>
      <c r="OV76" s="13"/>
      <c r="OW76" s="13"/>
      <c r="OX76" s="13"/>
      <c r="OY76" s="13"/>
      <c r="OZ76" s="13"/>
      <c r="PA76" s="13"/>
      <c r="PB76" s="13"/>
      <c r="PC76" s="13"/>
      <c r="PD76" s="13"/>
      <c r="PE76" s="13"/>
      <c r="PF76" s="13"/>
      <c r="PG76" s="13"/>
      <c r="PH76" s="13"/>
      <c r="PI76" s="13"/>
      <c r="PJ76" s="13"/>
      <c r="PK76" s="13"/>
      <c r="PL76" s="13"/>
      <c r="PM76" s="13"/>
      <c r="PN76" s="13"/>
      <c r="PO76" s="13"/>
      <c r="PP76" s="13"/>
      <c r="PQ76" s="13"/>
      <c r="PR76" s="13"/>
      <c r="PS76" s="13"/>
      <c r="PT76" s="13"/>
      <c r="PU76" s="13"/>
      <c r="PV76" s="13"/>
      <c r="PW76" s="13"/>
      <c r="PX76" s="13"/>
      <c r="PY76" s="13"/>
      <c r="PZ76" s="13"/>
      <c r="QA76" s="13"/>
      <c r="QB76" s="13"/>
      <c r="QC76" s="13"/>
      <c r="QD76" s="13"/>
      <c r="QE76" s="13"/>
      <c r="QF76" s="13"/>
      <c r="QG76" s="13"/>
      <c r="QH76" s="13"/>
      <c r="QI76" s="13"/>
    </row>
    <row r="77" spans="1:451" s="14" customFormat="1" ht="12.75" x14ac:dyDescent="0.2">
      <c r="A77" s="2">
        <v>312000</v>
      </c>
      <c r="B77" s="10" t="s">
        <v>537</v>
      </c>
      <c r="C77" s="10" t="s">
        <v>247</v>
      </c>
      <c r="D77" s="11">
        <v>2089</v>
      </c>
      <c r="E77" s="12">
        <v>0</v>
      </c>
      <c r="F77" s="12">
        <v>0</v>
      </c>
      <c r="G77" s="12">
        <v>0</v>
      </c>
      <c r="H77" s="12">
        <v>0</v>
      </c>
      <c r="I77" s="12">
        <v>0</v>
      </c>
      <c r="J77" s="12">
        <v>0</v>
      </c>
      <c r="K77" s="12">
        <v>0</v>
      </c>
      <c r="L77" s="12">
        <v>0</v>
      </c>
      <c r="M77" s="12">
        <v>0</v>
      </c>
      <c r="N77" s="12">
        <v>0</v>
      </c>
      <c r="O77" s="12">
        <v>0</v>
      </c>
      <c r="P77" s="12">
        <v>0</v>
      </c>
      <c r="Q77" s="12">
        <v>0</v>
      </c>
      <c r="R77" s="12">
        <v>0</v>
      </c>
      <c r="S77" s="12">
        <v>0</v>
      </c>
      <c r="T77" s="12">
        <v>0</v>
      </c>
      <c r="U77" s="12">
        <v>0</v>
      </c>
      <c r="V77" s="12">
        <v>0</v>
      </c>
      <c r="W77" s="12">
        <v>0</v>
      </c>
      <c r="X77" s="12">
        <v>0</v>
      </c>
      <c r="Y77" s="12">
        <v>0</v>
      </c>
      <c r="Z77" s="12"/>
      <c r="AA77" s="12">
        <v>0</v>
      </c>
      <c r="AB77" s="12">
        <v>0</v>
      </c>
      <c r="AC77" s="12">
        <v>0</v>
      </c>
      <c r="AD77" s="12">
        <v>0</v>
      </c>
      <c r="AE77" s="15">
        <v>0</v>
      </c>
      <c r="AF77" s="15">
        <v>0</v>
      </c>
      <c r="AG77" s="15">
        <v>0</v>
      </c>
      <c r="AH77" s="15">
        <v>0</v>
      </c>
      <c r="AI77" s="12">
        <v>0</v>
      </c>
      <c r="AJ77" s="12">
        <v>0</v>
      </c>
      <c r="AK77" s="12">
        <v>0</v>
      </c>
      <c r="AL77" s="12">
        <v>0</v>
      </c>
      <c r="AM77" s="12">
        <v>0</v>
      </c>
      <c r="AN77" s="12">
        <v>0</v>
      </c>
      <c r="AO77" s="12">
        <v>0</v>
      </c>
      <c r="AP77" s="12">
        <v>0</v>
      </c>
      <c r="AQ77" s="12">
        <v>0</v>
      </c>
      <c r="AR77" s="12">
        <v>0</v>
      </c>
      <c r="AS77" s="12">
        <v>0</v>
      </c>
      <c r="AT77" s="12">
        <v>0</v>
      </c>
      <c r="AU77" s="12">
        <v>0</v>
      </c>
      <c r="AV77" s="12">
        <v>0</v>
      </c>
      <c r="AW77" s="12">
        <v>0</v>
      </c>
      <c r="AX77" s="12">
        <v>0</v>
      </c>
      <c r="AY77" s="12">
        <v>0</v>
      </c>
      <c r="AZ77" s="12">
        <v>0</v>
      </c>
      <c r="BA77" s="12">
        <v>0</v>
      </c>
      <c r="BB77" s="12">
        <v>0</v>
      </c>
      <c r="BC77" s="12">
        <v>0</v>
      </c>
      <c r="BD77" s="12">
        <v>0</v>
      </c>
      <c r="BE77" s="12">
        <v>0</v>
      </c>
      <c r="BF77" s="12">
        <v>0</v>
      </c>
      <c r="BG77" s="12">
        <v>0</v>
      </c>
      <c r="BH77" s="12">
        <v>0</v>
      </c>
      <c r="BI77" s="12">
        <v>0</v>
      </c>
      <c r="BJ77" s="12">
        <v>0</v>
      </c>
      <c r="BK77" s="12">
        <v>0</v>
      </c>
      <c r="BL77" s="12">
        <v>0</v>
      </c>
      <c r="BM77" s="12">
        <v>0</v>
      </c>
      <c r="BN77" s="12">
        <v>0</v>
      </c>
      <c r="BO77" s="12">
        <v>0</v>
      </c>
      <c r="BP77" s="12">
        <v>0</v>
      </c>
      <c r="BQ77" s="12">
        <v>0</v>
      </c>
      <c r="BR77" s="12">
        <v>0</v>
      </c>
      <c r="BS77" s="12">
        <v>0</v>
      </c>
      <c r="BT77" s="12">
        <v>0</v>
      </c>
      <c r="BU77" s="12">
        <v>0</v>
      </c>
      <c r="BV77" s="12">
        <v>0</v>
      </c>
      <c r="BW77" s="12">
        <v>0</v>
      </c>
      <c r="BX77" s="12">
        <v>0</v>
      </c>
      <c r="BY77" s="12">
        <v>0</v>
      </c>
      <c r="BZ77" s="12">
        <v>0</v>
      </c>
      <c r="CA77" s="12">
        <v>0</v>
      </c>
      <c r="CB77" s="12">
        <v>0</v>
      </c>
      <c r="CC77" s="12">
        <v>0</v>
      </c>
      <c r="CD77" s="12">
        <v>0</v>
      </c>
      <c r="CE77" s="12">
        <v>0</v>
      </c>
      <c r="CF77" s="12">
        <v>0</v>
      </c>
      <c r="CG77" s="12">
        <v>0</v>
      </c>
      <c r="CH77" s="12">
        <v>0</v>
      </c>
      <c r="CI77" s="12">
        <v>0</v>
      </c>
      <c r="CJ77" s="12">
        <v>0</v>
      </c>
      <c r="CK77" s="12">
        <v>0</v>
      </c>
      <c r="CL77" s="12">
        <v>0</v>
      </c>
      <c r="CM77" s="12">
        <v>0</v>
      </c>
      <c r="CN77" s="12">
        <v>0</v>
      </c>
      <c r="CO77" s="12">
        <v>0</v>
      </c>
      <c r="CP77" s="12">
        <v>0</v>
      </c>
      <c r="CQ77" s="12">
        <v>0</v>
      </c>
      <c r="CR77" s="12">
        <v>0</v>
      </c>
      <c r="CS77" s="12">
        <v>0</v>
      </c>
      <c r="CT77" s="12">
        <v>0</v>
      </c>
      <c r="CU77" s="12">
        <v>0</v>
      </c>
      <c r="CV77" s="12">
        <v>0</v>
      </c>
      <c r="CW77" s="12">
        <v>0</v>
      </c>
      <c r="CX77" s="12">
        <v>0</v>
      </c>
      <c r="CY77" s="12">
        <v>0</v>
      </c>
      <c r="CZ77" s="12">
        <f t="shared" si="39"/>
        <v>0</v>
      </c>
      <c r="DA77" s="12">
        <v>0</v>
      </c>
      <c r="DB77" s="12">
        <v>0</v>
      </c>
      <c r="DC77" s="12">
        <v>0</v>
      </c>
      <c r="DD77" s="12">
        <f t="shared" si="25"/>
        <v>0</v>
      </c>
      <c r="DE77" s="12">
        <f t="shared" si="26"/>
        <v>0</v>
      </c>
      <c r="DF77" s="12">
        <f t="shared" si="32"/>
        <v>0</v>
      </c>
      <c r="DG77" s="12">
        <v>0</v>
      </c>
      <c r="DH77" s="12">
        <f t="shared" si="27"/>
        <v>0</v>
      </c>
      <c r="DI77" s="12">
        <v>0</v>
      </c>
      <c r="DJ77" s="12">
        <v>0</v>
      </c>
      <c r="DK77" s="12">
        <v>0</v>
      </c>
      <c r="DL77" s="12">
        <v>0</v>
      </c>
      <c r="DM77" s="12">
        <v>0</v>
      </c>
      <c r="DN77" s="12">
        <v>0</v>
      </c>
      <c r="DO77" s="12">
        <v>0</v>
      </c>
      <c r="DP77" s="12">
        <v>0</v>
      </c>
      <c r="DQ77" s="12">
        <v>0</v>
      </c>
      <c r="DR77" s="12">
        <v>0</v>
      </c>
      <c r="DS77" s="12">
        <v>0</v>
      </c>
      <c r="DT77" s="12">
        <v>0</v>
      </c>
      <c r="DU77" s="12">
        <v>0</v>
      </c>
      <c r="DV77" s="12">
        <v>0</v>
      </c>
      <c r="DW77" s="12">
        <v>0</v>
      </c>
      <c r="DX77" s="12">
        <v>0</v>
      </c>
      <c r="DY77" s="12">
        <v>0</v>
      </c>
      <c r="DZ77" s="12">
        <v>0</v>
      </c>
      <c r="EA77" s="12">
        <v>0</v>
      </c>
      <c r="EB77" s="12">
        <v>0</v>
      </c>
      <c r="EC77" s="12">
        <v>0</v>
      </c>
      <c r="ED77" s="12">
        <f t="shared" si="28"/>
        <v>0</v>
      </c>
      <c r="EE77" s="12">
        <v>0</v>
      </c>
      <c r="EF77" s="12">
        <v>0</v>
      </c>
      <c r="EG77" s="12">
        <v>0</v>
      </c>
      <c r="EH77" s="12">
        <v>0</v>
      </c>
      <c r="EI77" s="12">
        <v>0</v>
      </c>
      <c r="EJ77" s="12">
        <v>0</v>
      </c>
      <c r="EK77" s="12">
        <v>0</v>
      </c>
      <c r="EL77" s="12">
        <v>0</v>
      </c>
      <c r="EM77" s="12">
        <v>0</v>
      </c>
      <c r="EN77" s="12">
        <v>0</v>
      </c>
      <c r="EO77" s="12">
        <v>0</v>
      </c>
      <c r="EP77" s="12">
        <v>0</v>
      </c>
      <c r="EQ77" s="12">
        <v>0</v>
      </c>
      <c r="ER77" s="12">
        <v>0</v>
      </c>
      <c r="ES77" s="12">
        <v>0</v>
      </c>
      <c r="ET77" s="12">
        <v>0</v>
      </c>
      <c r="EU77" s="12">
        <v>0</v>
      </c>
      <c r="EV77" s="12">
        <v>0</v>
      </c>
      <c r="EW77" s="12">
        <v>0</v>
      </c>
      <c r="EX77" s="12">
        <v>0</v>
      </c>
      <c r="EY77" s="12">
        <v>0</v>
      </c>
      <c r="EZ77" s="12">
        <v>0</v>
      </c>
      <c r="FA77" s="12"/>
      <c r="FB77" s="12"/>
      <c r="FC77" s="12"/>
      <c r="FD77" s="12"/>
      <c r="FE77" s="12"/>
      <c r="FF77" s="12"/>
      <c r="FG77" s="12">
        <v>0</v>
      </c>
      <c r="FH77" s="12">
        <v>0</v>
      </c>
      <c r="FI77" s="12">
        <v>0</v>
      </c>
      <c r="FJ77" s="12">
        <v>0</v>
      </c>
      <c r="FK77" s="12">
        <v>0</v>
      </c>
      <c r="FL77" s="12">
        <v>0</v>
      </c>
      <c r="FM77" s="12">
        <f t="shared" si="29"/>
        <v>0</v>
      </c>
      <c r="FN77" s="12">
        <v>0</v>
      </c>
      <c r="FO77" s="12">
        <v>0</v>
      </c>
      <c r="FP77" s="12">
        <v>0</v>
      </c>
      <c r="FQ77" s="12">
        <v>0</v>
      </c>
      <c r="FR77" s="12">
        <v>0</v>
      </c>
      <c r="FS77" s="12">
        <v>0</v>
      </c>
      <c r="FT77" s="12">
        <v>0</v>
      </c>
      <c r="FU77" s="12">
        <v>0</v>
      </c>
      <c r="FV77" s="12">
        <v>0</v>
      </c>
      <c r="FW77" s="12">
        <f t="shared" si="30"/>
        <v>0</v>
      </c>
      <c r="FX77" s="12">
        <v>0</v>
      </c>
      <c r="FY77" s="12">
        <v>0</v>
      </c>
      <c r="FZ77" s="12">
        <v>0</v>
      </c>
      <c r="GA77" s="12">
        <v>0</v>
      </c>
      <c r="GB77" s="12">
        <v>0</v>
      </c>
      <c r="GC77" s="12">
        <v>0</v>
      </c>
      <c r="GD77" s="12">
        <v>0</v>
      </c>
      <c r="GE77" s="12">
        <v>0</v>
      </c>
      <c r="GF77" s="12">
        <v>0</v>
      </c>
      <c r="GG77" s="12">
        <v>0</v>
      </c>
      <c r="GH77" s="12">
        <v>0</v>
      </c>
      <c r="GI77" s="12">
        <v>0</v>
      </c>
      <c r="GJ77" s="12">
        <v>0</v>
      </c>
      <c r="GK77" s="12">
        <v>0</v>
      </c>
      <c r="GL77" s="12">
        <v>0</v>
      </c>
      <c r="GM77" s="12">
        <v>0</v>
      </c>
      <c r="GN77" s="12">
        <v>0</v>
      </c>
      <c r="GO77" s="12">
        <v>0</v>
      </c>
      <c r="GP77" s="12">
        <v>0</v>
      </c>
      <c r="GQ77" s="12">
        <v>0</v>
      </c>
      <c r="GR77" s="12">
        <v>0</v>
      </c>
      <c r="GS77" s="12">
        <v>0</v>
      </c>
      <c r="GT77" s="12">
        <v>0</v>
      </c>
      <c r="GU77" s="12">
        <v>0</v>
      </c>
      <c r="GV77" s="12"/>
      <c r="GW77" s="12"/>
      <c r="GX77" s="12"/>
      <c r="GY77" s="12"/>
      <c r="GZ77" s="12"/>
      <c r="HA77" s="12"/>
      <c r="HB77" s="12"/>
      <c r="HC77" s="12"/>
      <c r="HD77" s="12">
        <v>0</v>
      </c>
      <c r="HE77" s="12">
        <v>0</v>
      </c>
      <c r="HF77" s="12">
        <v>0</v>
      </c>
      <c r="HG77" s="12">
        <v>0</v>
      </c>
      <c r="HH77" s="12">
        <v>0</v>
      </c>
      <c r="HI77" s="12">
        <v>0</v>
      </c>
      <c r="HJ77" s="12">
        <v>0</v>
      </c>
      <c r="HK77" s="12">
        <f t="shared" si="33"/>
        <v>0</v>
      </c>
      <c r="HL77" s="12">
        <v>0</v>
      </c>
      <c r="HM77" s="12">
        <v>0</v>
      </c>
      <c r="HN77" s="12">
        <f t="shared" si="34"/>
        <v>0</v>
      </c>
      <c r="HO77" s="12">
        <v>0</v>
      </c>
      <c r="HP77" s="12">
        <v>0</v>
      </c>
      <c r="HQ77" s="12">
        <f t="shared" si="35"/>
        <v>0</v>
      </c>
      <c r="HR77" s="12">
        <v>0</v>
      </c>
      <c r="HS77" s="12">
        <v>0</v>
      </c>
      <c r="HT77" s="12">
        <f t="shared" si="31"/>
        <v>0</v>
      </c>
      <c r="HU77" s="12">
        <v>0</v>
      </c>
      <c r="HV77" s="12">
        <v>0</v>
      </c>
      <c r="HW77" s="12">
        <f t="shared" si="36"/>
        <v>0</v>
      </c>
      <c r="HX77" s="12">
        <v>0</v>
      </c>
      <c r="HY77" s="12">
        <v>0</v>
      </c>
      <c r="HZ77" s="12">
        <v>0</v>
      </c>
      <c r="IA77" s="12">
        <v>0</v>
      </c>
      <c r="IB77" s="12">
        <v>0</v>
      </c>
      <c r="IC77" s="12">
        <v>0</v>
      </c>
      <c r="ID77" s="12">
        <v>0</v>
      </c>
      <c r="IE77" s="12"/>
      <c r="IF77" s="12"/>
      <c r="IG77" s="12"/>
      <c r="IH77" s="12"/>
      <c r="II77" s="12"/>
      <c r="IJ77" s="12"/>
      <c r="IK77" s="12"/>
      <c r="IL77" s="12"/>
      <c r="IM77" s="12"/>
      <c r="IN77" s="12"/>
      <c r="IO77" s="12"/>
      <c r="IP77" s="12"/>
      <c r="IQ77" s="12"/>
      <c r="IR77" s="12"/>
      <c r="IS77" s="12"/>
      <c r="IT77" s="12"/>
      <c r="IU77" s="12"/>
      <c r="IV77" s="12"/>
      <c r="IW77" s="12"/>
      <c r="IX77" s="12"/>
      <c r="IY77" s="12"/>
      <c r="IZ77" s="12"/>
      <c r="JA77" s="12"/>
      <c r="JB77" s="12"/>
      <c r="JC77" s="12"/>
      <c r="JD77" s="12"/>
      <c r="JE77" s="12"/>
      <c r="JF77" s="12"/>
      <c r="JG77" s="12"/>
      <c r="JH77" s="12"/>
      <c r="JI77" s="12"/>
      <c r="JJ77" s="12"/>
      <c r="JK77" s="12"/>
      <c r="JL77" s="12"/>
      <c r="JM77" s="12"/>
      <c r="JN77" s="12"/>
      <c r="JO77" s="12"/>
      <c r="JP77" s="12"/>
      <c r="JQ77" s="12"/>
      <c r="JR77" s="12"/>
      <c r="JS77" s="12"/>
      <c r="JT77" s="12"/>
      <c r="JU77" s="12"/>
      <c r="JV77" s="12"/>
      <c r="JW77" s="12"/>
      <c r="JX77" s="12"/>
      <c r="JY77" s="12"/>
      <c r="JZ77" s="12"/>
      <c r="KA77" s="12"/>
      <c r="KB77" s="12"/>
      <c r="KC77" s="12"/>
      <c r="KD77" s="12"/>
      <c r="KE77" s="12"/>
      <c r="KF77" s="12"/>
      <c r="KG77" s="12"/>
      <c r="KH77" s="12"/>
      <c r="KI77" s="12"/>
      <c r="KJ77" s="12"/>
      <c r="KK77" s="12"/>
      <c r="KL77" s="12"/>
      <c r="KM77" s="12"/>
      <c r="KN77" s="12"/>
      <c r="KO77" s="12"/>
      <c r="KP77" s="12"/>
      <c r="KQ77" s="12"/>
      <c r="KR77" s="12"/>
      <c r="KS77" s="12"/>
      <c r="KT77" s="12"/>
      <c r="KU77" s="12"/>
      <c r="KV77" s="12"/>
      <c r="KW77" s="12"/>
      <c r="KX77" s="12"/>
      <c r="KY77" s="12"/>
      <c r="KZ77" s="12"/>
      <c r="LA77" s="12"/>
      <c r="LB77" s="12"/>
      <c r="LC77" s="12"/>
      <c r="LD77" s="12"/>
      <c r="LE77" s="12"/>
      <c r="LF77" s="12"/>
      <c r="LG77" s="12"/>
      <c r="LH77" s="12"/>
      <c r="LI77" s="12"/>
      <c r="LJ77" s="12"/>
      <c r="LK77" s="12"/>
      <c r="LL77" s="12"/>
      <c r="LM77" s="12"/>
      <c r="LN77" s="12"/>
      <c r="LO77" s="12"/>
      <c r="LP77" s="12"/>
      <c r="LQ77" s="12"/>
      <c r="LR77" s="12"/>
      <c r="LS77" s="12">
        <v>0</v>
      </c>
      <c r="LT77" s="12">
        <v>0</v>
      </c>
      <c r="LU77" s="12">
        <v>0</v>
      </c>
      <c r="LV77" s="12">
        <v>0</v>
      </c>
      <c r="LW77" s="12">
        <v>0</v>
      </c>
      <c r="LX77" s="12">
        <v>0</v>
      </c>
      <c r="LY77" s="12">
        <v>0</v>
      </c>
      <c r="LZ77" s="12">
        <v>0</v>
      </c>
      <c r="MA77" s="12">
        <v>0</v>
      </c>
      <c r="MB77" s="12">
        <v>0</v>
      </c>
      <c r="MC77" s="12">
        <v>0</v>
      </c>
      <c r="MD77" s="12">
        <v>0</v>
      </c>
      <c r="ME77" s="12">
        <v>0</v>
      </c>
      <c r="MF77" s="12">
        <v>0</v>
      </c>
      <c r="MG77" s="12">
        <v>0</v>
      </c>
      <c r="MH77" s="12">
        <v>0</v>
      </c>
      <c r="MI77" s="12">
        <v>0</v>
      </c>
      <c r="MJ77" s="12">
        <v>0</v>
      </c>
      <c r="MK77" s="12">
        <v>0</v>
      </c>
      <c r="ML77" s="12">
        <v>0</v>
      </c>
      <c r="MM77" s="12">
        <v>0</v>
      </c>
      <c r="MN77" s="12">
        <v>0</v>
      </c>
      <c r="MO77" s="12">
        <v>0</v>
      </c>
      <c r="MP77" s="12">
        <f t="shared" si="37"/>
        <v>0</v>
      </c>
      <c r="MQ77" s="12">
        <v>0</v>
      </c>
      <c r="MR77" s="12">
        <v>0</v>
      </c>
      <c r="MS77" s="12">
        <v>0</v>
      </c>
      <c r="MT77" s="12">
        <v>0</v>
      </c>
      <c r="MU77" s="12">
        <v>0</v>
      </c>
      <c r="MV77" s="12">
        <v>0</v>
      </c>
      <c r="MW77" s="12">
        <v>0</v>
      </c>
      <c r="MX77" s="12">
        <v>0</v>
      </c>
      <c r="MY77" s="12">
        <v>0</v>
      </c>
      <c r="MZ77" s="12">
        <v>0</v>
      </c>
      <c r="NA77" s="12">
        <v>0</v>
      </c>
      <c r="NB77" s="12">
        <v>0</v>
      </c>
      <c r="NC77" s="12">
        <v>0</v>
      </c>
      <c r="ND77" s="12">
        <v>0</v>
      </c>
      <c r="NE77" s="12">
        <v>0</v>
      </c>
      <c r="NF77" s="12">
        <v>0</v>
      </c>
      <c r="NG77" s="12">
        <v>0</v>
      </c>
      <c r="NH77" s="12">
        <v>0</v>
      </c>
      <c r="NI77" s="12">
        <v>0</v>
      </c>
      <c r="NJ77" s="12">
        <v>0</v>
      </c>
      <c r="NK77" s="12">
        <v>0</v>
      </c>
      <c r="NL77" s="12">
        <v>0</v>
      </c>
      <c r="NM77" s="12">
        <v>0</v>
      </c>
      <c r="NN77" s="12">
        <v>0</v>
      </c>
      <c r="NO77" s="12">
        <v>0</v>
      </c>
      <c r="NP77" s="12">
        <v>0</v>
      </c>
      <c r="NQ77" s="12">
        <v>0</v>
      </c>
      <c r="NR77" s="12">
        <v>0</v>
      </c>
      <c r="NS77" s="12">
        <v>0</v>
      </c>
      <c r="NT77" s="12">
        <v>0</v>
      </c>
      <c r="NU77" s="12">
        <v>0</v>
      </c>
      <c r="NV77" s="12">
        <v>0</v>
      </c>
      <c r="NW77" s="12">
        <v>0</v>
      </c>
      <c r="NX77" s="12">
        <v>0</v>
      </c>
      <c r="NY77" s="12">
        <v>0</v>
      </c>
      <c r="NZ77" s="12">
        <v>0</v>
      </c>
      <c r="OA77" s="12">
        <v>0</v>
      </c>
      <c r="OB77" s="12">
        <v>0</v>
      </c>
      <c r="OC77" s="12">
        <v>0</v>
      </c>
      <c r="OD77" s="12">
        <v>0</v>
      </c>
      <c r="OE77" s="12">
        <v>0</v>
      </c>
      <c r="OF77" s="12">
        <v>0</v>
      </c>
      <c r="OG77" s="12">
        <v>0</v>
      </c>
      <c r="OH77" s="12">
        <v>0</v>
      </c>
      <c r="OI77" s="12">
        <v>0</v>
      </c>
      <c r="OJ77" s="12">
        <v>0</v>
      </c>
      <c r="OK77" s="12">
        <v>0</v>
      </c>
      <c r="OL77" s="12">
        <v>0</v>
      </c>
      <c r="OM77" s="12">
        <v>0</v>
      </c>
      <c r="ON77" s="12">
        <v>0</v>
      </c>
      <c r="OO77" s="12">
        <v>0</v>
      </c>
      <c r="OP77" s="12">
        <v>0</v>
      </c>
      <c r="OQ77" s="12">
        <v>0</v>
      </c>
      <c r="OR77" s="12">
        <v>0</v>
      </c>
      <c r="OS77" s="12"/>
      <c r="OT77" s="12">
        <f t="shared" si="38"/>
        <v>0</v>
      </c>
      <c r="OU77" s="12"/>
      <c r="OV77" s="13"/>
      <c r="OW77" s="13"/>
      <c r="OX77" s="13"/>
      <c r="OY77" s="13"/>
      <c r="OZ77" s="13"/>
      <c r="PA77" s="13"/>
      <c r="PB77" s="13"/>
      <c r="PC77" s="13"/>
      <c r="PD77" s="13"/>
      <c r="PE77" s="13"/>
      <c r="PF77" s="13"/>
      <c r="PG77" s="13"/>
      <c r="PH77" s="13"/>
      <c r="PI77" s="13"/>
      <c r="PJ77" s="13"/>
      <c r="PK77" s="13"/>
      <c r="PL77" s="13"/>
      <c r="PM77" s="13"/>
      <c r="PN77" s="13"/>
      <c r="PO77" s="13"/>
      <c r="PP77" s="13"/>
      <c r="PQ77" s="13"/>
      <c r="PR77" s="13"/>
      <c r="PS77" s="13"/>
      <c r="PT77" s="13"/>
      <c r="PU77" s="13"/>
      <c r="PV77" s="13"/>
      <c r="PW77" s="13"/>
      <c r="PX77" s="13"/>
      <c r="PY77" s="13"/>
      <c r="PZ77" s="13"/>
      <c r="QA77" s="13"/>
      <c r="QB77" s="13"/>
      <c r="QC77" s="13"/>
      <c r="QD77" s="13"/>
      <c r="QE77" s="13"/>
      <c r="QF77" s="13"/>
      <c r="QG77" s="13"/>
      <c r="QH77" s="13"/>
      <c r="QI77" s="13"/>
    </row>
    <row r="78" spans="1:451" s="14" customFormat="1" ht="12.75" x14ac:dyDescent="0.2">
      <c r="A78" s="2">
        <v>312000</v>
      </c>
      <c r="B78" s="10" t="s">
        <v>537</v>
      </c>
      <c r="C78" s="10" t="s">
        <v>247</v>
      </c>
      <c r="D78" s="11">
        <v>2090</v>
      </c>
      <c r="E78" s="12">
        <v>0</v>
      </c>
      <c r="F78" s="12">
        <v>0</v>
      </c>
      <c r="G78" s="12">
        <v>0</v>
      </c>
      <c r="H78" s="12">
        <v>0</v>
      </c>
      <c r="I78" s="12">
        <v>0</v>
      </c>
      <c r="J78" s="12">
        <v>0</v>
      </c>
      <c r="K78" s="12">
        <v>0</v>
      </c>
      <c r="L78" s="12">
        <v>0</v>
      </c>
      <c r="M78" s="12">
        <v>0</v>
      </c>
      <c r="N78" s="12">
        <v>0</v>
      </c>
      <c r="O78" s="12">
        <v>0</v>
      </c>
      <c r="P78" s="12">
        <v>0</v>
      </c>
      <c r="Q78" s="12">
        <v>0</v>
      </c>
      <c r="R78" s="12">
        <v>0</v>
      </c>
      <c r="S78" s="12">
        <v>0</v>
      </c>
      <c r="T78" s="12">
        <v>0</v>
      </c>
      <c r="U78" s="12">
        <v>0</v>
      </c>
      <c r="V78" s="12">
        <v>0</v>
      </c>
      <c r="W78" s="12">
        <v>0</v>
      </c>
      <c r="X78" s="12">
        <v>0</v>
      </c>
      <c r="Y78" s="12">
        <v>0</v>
      </c>
      <c r="Z78" s="12"/>
      <c r="AA78" s="12">
        <v>0</v>
      </c>
      <c r="AB78" s="12">
        <v>0</v>
      </c>
      <c r="AC78" s="12">
        <v>0</v>
      </c>
      <c r="AD78" s="12">
        <v>0</v>
      </c>
      <c r="AE78" s="15">
        <v>0</v>
      </c>
      <c r="AF78" s="15">
        <v>0</v>
      </c>
      <c r="AG78" s="15">
        <v>0</v>
      </c>
      <c r="AH78" s="15">
        <v>0</v>
      </c>
      <c r="AI78" s="12">
        <v>0</v>
      </c>
      <c r="AJ78" s="12">
        <v>0</v>
      </c>
      <c r="AK78" s="12">
        <v>0</v>
      </c>
      <c r="AL78" s="12">
        <v>0</v>
      </c>
      <c r="AM78" s="12">
        <v>0</v>
      </c>
      <c r="AN78" s="12">
        <v>0</v>
      </c>
      <c r="AO78" s="12">
        <v>0</v>
      </c>
      <c r="AP78" s="12">
        <v>0</v>
      </c>
      <c r="AQ78" s="12">
        <v>0</v>
      </c>
      <c r="AR78" s="12">
        <v>0</v>
      </c>
      <c r="AS78" s="12">
        <v>0</v>
      </c>
      <c r="AT78" s="12">
        <v>0</v>
      </c>
      <c r="AU78" s="12">
        <v>0</v>
      </c>
      <c r="AV78" s="12">
        <v>0</v>
      </c>
      <c r="AW78" s="12">
        <v>0</v>
      </c>
      <c r="AX78" s="12">
        <v>0</v>
      </c>
      <c r="AY78" s="12">
        <v>0</v>
      </c>
      <c r="AZ78" s="12">
        <v>0</v>
      </c>
      <c r="BA78" s="12">
        <v>0</v>
      </c>
      <c r="BB78" s="12">
        <v>0</v>
      </c>
      <c r="BC78" s="12">
        <v>0</v>
      </c>
      <c r="BD78" s="12">
        <v>0</v>
      </c>
      <c r="BE78" s="12">
        <v>0</v>
      </c>
      <c r="BF78" s="12">
        <v>0</v>
      </c>
      <c r="BG78" s="12">
        <v>0</v>
      </c>
      <c r="BH78" s="12">
        <v>0</v>
      </c>
      <c r="BI78" s="12">
        <v>0</v>
      </c>
      <c r="BJ78" s="12">
        <v>0</v>
      </c>
      <c r="BK78" s="12">
        <v>0</v>
      </c>
      <c r="BL78" s="12">
        <v>0</v>
      </c>
      <c r="BM78" s="12">
        <v>0</v>
      </c>
      <c r="BN78" s="12">
        <v>0</v>
      </c>
      <c r="BO78" s="12">
        <v>0</v>
      </c>
      <c r="BP78" s="12">
        <v>0</v>
      </c>
      <c r="BQ78" s="12">
        <v>0</v>
      </c>
      <c r="BR78" s="12">
        <v>0</v>
      </c>
      <c r="BS78" s="12">
        <v>0</v>
      </c>
      <c r="BT78" s="12">
        <v>0</v>
      </c>
      <c r="BU78" s="12">
        <v>0</v>
      </c>
      <c r="BV78" s="12">
        <v>0</v>
      </c>
      <c r="BW78" s="12">
        <v>0</v>
      </c>
      <c r="BX78" s="12">
        <v>0</v>
      </c>
      <c r="BY78" s="12">
        <v>0</v>
      </c>
      <c r="BZ78" s="12">
        <v>0</v>
      </c>
      <c r="CA78" s="12">
        <v>0</v>
      </c>
      <c r="CB78" s="12">
        <v>0</v>
      </c>
      <c r="CC78" s="12">
        <v>0</v>
      </c>
      <c r="CD78" s="12">
        <v>0</v>
      </c>
      <c r="CE78" s="12">
        <v>0</v>
      </c>
      <c r="CF78" s="12">
        <v>0</v>
      </c>
      <c r="CG78" s="12">
        <v>0</v>
      </c>
      <c r="CH78" s="12">
        <v>0</v>
      </c>
      <c r="CI78" s="12">
        <v>0</v>
      </c>
      <c r="CJ78" s="12">
        <v>0</v>
      </c>
      <c r="CK78" s="12">
        <v>0</v>
      </c>
      <c r="CL78" s="12">
        <v>0</v>
      </c>
      <c r="CM78" s="12">
        <v>0</v>
      </c>
      <c r="CN78" s="12">
        <v>0</v>
      </c>
      <c r="CO78" s="12">
        <v>0</v>
      </c>
      <c r="CP78" s="12">
        <v>0</v>
      </c>
      <c r="CQ78" s="12">
        <v>0</v>
      </c>
      <c r="CR78" s="12">
        <v>0</v>
      </c>
      <c r="CS78" s="12">
        <v>0</v>
      </c>
      <c r="CT78" s="12">
        <v>0</v>
      </c>
      <c r="CU78" s="12">
        <v>0</v>
      </c>
      <c r="CV78" s="12">
        <v>0</v>
      </c>
      <c r="CW78" s="12">
        <v>0</v>
      </c>
      <c r="CX78" s="12">
        <v>0</v>
      </c>
      <c r="CY78" s="12">
        <v>0</v>
      </c>
      <c r="CZ78" s="12">
        <f t="shared" si="39"/>
        <v>0</v>
      </c>
      <c r="DA78" s="12">
        <v>0</v>
      </c>
      <c r="DB78" s="12">
        <v>0</v>
      </c>
      <c r="DC78" s="12">
        <v>0</v>
      </c>
      <c r="DD78" s="12">
        <f t="shared" si="25"/>
        <v>0</v>
      </c>
      <c r="DE78" s="12">
        <f t="shared" si="26"/>
        <v>0</v>
      </c>
      <c r="DF78" s="12">
        <f t="shared" si="32"/>
        <v>0</v>
      </c>
      <c r="DG78" s="12">
        <v>0</v>
      </c>
      <c r="DH78" s="12">
        <f t="shared" si="27"/>
        <v>0</v>
      </c>
      <c r="DI78" s="12">
        <v>0</v>
      </c>
      <c r="DJ78" s="12">
        <v>0</v>
      </c>
      <c r="DK78" s="12">
        <v>0</v>
      </c>
      <c r="DL78" s="12">
        <v>0</v>
      </c>
      <c r="DM78" s="12">
        <v>0</v>
      </c>
      <c r="DN78" s="12">
        <v>0</v>
      </c>
      <c r="DO78" s="12">
        <v>0</v>
      </c>
      <c r="DP78" s="12">
        <v>0</v>
      </c>
      <c r="DQ78" s="12">
        <v>0</v>
      </c>
      <c r="DR78" s="12">
        <v>0</v>
      </c>
      <c r="DS78" s="12">
        <v>0</v>
      </c>
      <c r="DT78" s="12">
        <v>0</v>
      </c>
      <c r="DU78" s="12">
        <v>0</v>
      </c>
      <c r="DV78" s="12">
        <v>0</v>
      </c>
      <c r="DW78" s="12">
        <v>0</v>
      </c>
      <c r="DX78" s="12">
        <v>0</v>
      </c>
      <c r="DY78" s="12">
        <v>0</v>
      </c>
      <c r="DZ78" s="12">
        <v>0</v>
      </c>
      <c r="EA78" s="12">
        <v>0</v>
      </c>
      <c r="EB78" s="12">
        <v>0</v>
      </c>
      <c r="EC78" s="12">
        <v>0</v>
      </c>
      <c r="ED78" s="12">
        <f t="shared" si="28"/>
        <v>0</v>
      </c>
      <c r="EE78" s="12">
        <v>0</v>
      </c>
      <c r="EF78" s="12">
        <v>0</v>
      </c>
      <c r="EG78" s="12">
        <v>0</v>
      </c>
      <c r="EH78" s="12">
        <v>0</v>
      </c>
      <c r="EI78" s="12">
        <v>0</v>
      </c>
      <c r="EJ78" s="12">
        <v>0</v>
      </c>
      <c r="EK78" s="12">
        <v>0</v>
      </c>
      <c r="EL78" s="12">
        <v>0</v>
      </c>
      <c r="EM78" s="12">
        <v>0</v>
      </c>
      <c r="EN78" s="12">
        <v>0</v>
      </c>
      <c r="EO78" s="12">
        <v>0</v>
      </c>
      <c r="EP78" s="12">
        <v>0</v>
      </c>
      <c r="EQ78" s="12">
        <v>0</v>
      </c>
      <c r="ER78" s="12">
        <v>0</v>
      </c>
      <c r="ES78" s="12">
        <v>0</v>
      </c>
      <c r="ET78" s="12">
        <v>0</v>
      </c>
      <c r="EU78" s="12">
        <v>0</v>
      </c>
      <c r="EV78" s="12">
        <v>0</v>
      </c>
      <c r="EW78" s="12">
        <v>0</v>
      </c>
      <c r="EX78" s="12">
        <v>0</v>
      </c>
      <c r="EY78" s="12">
        <v>0</v>
      </c>
      <c r="EZ78" s="12">
        <v>0</v>
      </c>
      <c r="FA78" s="12"/>
      <c r="FB78" s="12"/>
      <c r="FC78" s="12"/>
      <c r="FD78" s="12"/>
      <c r="FE78" s="12"/>
      <c r="FF78" s="12"/>
      <c r="FG78" s="12">
        <v>0</v>
      </c>
      <c r="FH78" s="12">
        <v>0</v>
      </c>
      <c r="FI78" s="12">
        <v>0</v>
      </c>
      <c r="FJ78" s="12">
        <v>0</v>
      </c>
      <c r="FK78" s="12">
        <v>0</v>
      </c>
      <c r="FL78" s="12">
        <v>0</v>
      </c>
      <c r="FM78" s="12">
        <f t="shared" si="29"/>
        <v>0</v>
      </c>
      <c r="FN78" s="12">
        <v>0</v>
      </c>
      <c r="FO78" s="12">
        <v>0</v>
      </c>
      <c r="FP78" s="12">
        <v>0</v>
      </c>
      <c r="FQ78" s="12">
        <v>0</v>
      </c>
      <c r="FR78" s="12">
        <v>0</v>
      </c>
      <c r="FS78" s="12">
        <v>0</v>
      </c>
      <c r="FT78" s="12">
        <v>0</v>
      </c>
      <c r="FU78" s="12">
        <v>0</v>
      </c>
      <c r="FV78" s="12">
        <v>0</v>
      </c>
      <c r="FW78" s="12">
        <f t="shared" si="30"/>
        <v>0</v>
      </c>
      <c r="FX78" s="12">
        <v>0</v>
      </c>
      <c r="FY78" s="12">
        <v>0</v>
      </c>
      <c r="FZ78" s="12">
        <v>0</v>
      </c>
      <c r="GA78" s="12">
        <v>0</v>
      </c>
      <c r="GB78" s="12">
        <v>0</v>
      </c>
      <c r="GC78" s="12">
        <v>0</v>
      </c>
      <c r="GD78" s="12">
        <v>0</v>
      </c>
      <c r="GE78" s="12">
        <v>0</v>
      </c>
      <c r="GF78" s="12">
        <v>0</v>
      </c>
      <c r="GG78" s="12">
        <v>0</v>
      </c>
      <c r="GH78" s="12">
        <v>0</v>
      </c>
      <c r="GI78" s="12">
        <v>0</v>
      </c>
      <c r="GJ78" s="12">
        <v>0</v>
      </c>
      <c r="GK78" s="12">
        <v>0</v>
      </c>
      <c r="GL78" s="12">
        <v>0</v>
      </c>
      <c r="GM78" s="12">
        <v>0</v>
      </c>
      <c r="GN78" s="12">
        <v>0</v>
      </c>
      <c r="GO78" s="12">
        <v>0</v>
      </c>
      <c r="GP78" s="12">
        <v>0</v>
      </c>
      <c r="GQ78" s="12">
        <v>0</v>
      </c>
      <c r="GR78" s="12">
        <v>0</v>
      </c>
      <c r="GS78" s="12">
        <v>0</v>
      </c>
      <c r="GT78" s="12">
        <v>0</v>
      </c>
      <c r="GU78" s="12">
        <v>0</v>
      </c>
      <c r="GV78" s="12"/>
      <c r="GW78" s="12"/>
      <c r="GX78" s="12"/>
      <c r="GY78" s="12"/>
      <c r="GZ78" s="12"/>
      <c r="HA78" s="12"/>
      <c r="HB78" s="12"/>
      <c r="HC78" s="12"/>
      <c r="HD78" s="12">
        <v>0</v>
      </c>
      <c r="HE78" s="12">
        <v>0</v>
      </c>
      <c r="HF78" s="12">
        <v>0</v>
      </c>
      <c r="HG78" s="12">
        <v>0</v>
      </c>
      <c r="HH78" s="12">
        <v>0</v>
      </c>
      <c r="HI78" s="12">
        <v>0</v>
      </c>
      <c r="HJ78" s="12">
        <v>0</v>
      </c>
      <c r="HK78" s="12">
        <f t="shared" si="33"/>
        <v>0</v>
      </c>
      <c r="HL78" s="12">
        <v>0</v>
      </c>
      <c r="HM78" s="12">
        <v>0</v>
      </c>
      <c r="HN78" s="12">
        <f t="shared" si="34"/>
        <v>0</v>
      </c>
      <c r="HO78" s="12">
        <v>0</v>
      </c>
      <c r="HP78" s="12">
        <v>0</v>
      </c>
      <c r="HQ78" s="12">
        <f t="shared" si="35"/>
        <v>0</v>
      </c>
      <c r="HR78" s="12">
        <v>0</v>
      </c>
      <c r="HS78" s="12">
        <v>0</v>
      </c>
      <c r="HT78" s="12">
        <f t="shared" si="31"/>
        <v>0</v>
      </c>
      <c r="HU78" s="12">
        <v>0</v>
      </c>
      <c r="HV78" s="12">
        <v>0</v>
      </c>
      <c r="HW78" s="12">
        <f t="shared" si="36"/>
        <v>0</v>
      </c>
      <c r="HX78" s="12">
        <v>0</v>
      </c>
      <c r="HY78" s="12">
        <v>0</v>
      </c>
      <c r="HZ78" s="12">
        <v>0</v>
      </c>
      <c r="IA78" s="12">
        <v>0</v>
      </c>
      <c r="IB78" s="12">
        <v>0</v>
      </c>
      <c r="IC78" s="12">
        <v>0</v>
      </c>
      <c r="ID78" s="12">
        <v>0</v>
      </c>
      <c r="IE78" s="12"/>
      <c r="IF78" s="12"/>
      <c r="IG78" s="12"/>
      <c r="IH78" s="12"/>
      <c r="II78" s="12"/>
      <c r="IJ78" s="12"/>
      <c r="IK78" s="12"/>
      <c r="IL78" s="12"/>
      <c r="IM78" s="12"/>
      <c r="IN78" s="12"/>
      <c r="IO78" s="12"/>
      <c r="IP78" s="12"/>
      <c r="IQ78" s="12"/>
      <c r="IR78" s="12"/>
      <c r="IS78" s="12"/>
      <c r="IT78" s="12"/>
      <c r="IU78" s="12"/>
      <c r="IV78" s="12"/>
      <c r="IW78" s="12"/>
      <c r="IX78" s="12"/>
      <c r="IY78" s="12"/>
      <c r="IZ78" s="12"/>
      <c r="JA78" s="12"/>
      <c r="JB78" s="12"/>
      <c r="JC78" s="12"/>
      <c r="JD78" s="12"/>
      <c r="JE78" s="12"/>
      <c r="JF78" s="12"/>
      <c r="JG78" s="12"/>
      <c r="JH78" s="12"/>
      <c r="JI78" s="12"/>
      <c r="JJ78" s="12"/>
      <c r="JK78" s="12"/>
      <c r="JL78" s="12"/>
      <c r="JM78" s="12"/>
      <c r="JN78" s="12"/>
      <c r="JO78" s="12"/>
      <c r="JP78" s="12"/>
      <c r="JQ78" s="12"/>
      <c r="JR78" s="12"/>
      <c r="JS78" s="12"/>
      <c r="JT78" s="12"/>
      <c r="JU78" s="12"/>
      <c r="JV78" s="12"/>
      <c r="JW78" s="12"/>
      <c r="JX78" s="12"/>
      <c r="JY78" s="12"/>
      <c r="JZ78" s="12"/>
      <c r="KA78" s="12"/>
      <c r="KB78" s="12"/>
      <c r="KC78" s="12"/>
      <c r="KD78" s="12"/>
      <c r="KE78" s="12"/>
      <c r="KF78" s="12"/>
      <c r="KG78" s="12"/>
      <c r="KH78" s="12"/>
      <c r="KI78" s="12"/>
      <c r="KJ78" s="12"/>
      <c r="KK78" s="12"/>
      <c r="KL78" s="12"/>
      <c r="KM78" s="12"/>
      <c r="KN78" s="12"/>
      <c r="KO78" s="12"/>
      <c r="KP78" s="12"/>
      <c r="KQ78" s="12"/>
      <c r="KR78" s="12"/>
      <c r="KS78" s="12"/>
      <c r="KT78" s="12"/>
      <c r="KU78" s="12"/>
      <c r="KV78" s="12"/>
      <c r="KW78" s="12"/>
      <c r="KX78" s="12"/>
      <c r="KY78" s="12"/>
      <c r="KZ78" s="12"/>
      <c r="LA78" s="12"/>
      <c r="LB78" s="12"/>
      <c r="LC78" s="12"/>
      <c r="LD78" s="12"/>
      <c r="LE78" s="12"/>
      <c r="LF78" s="12"/>
      <c r="LG78" s="12"/>
      <c r="LH78" s="12"/>
      <c r="LI78" s="12"/>
      <c r="LJ78" s="12"/>
      <c r="LK78" s="12"/>
      <c r="LL78" s="12"/>
      <c r="LM78" s="12"/>
      <c r="LN78" s="12"/>
      <c r="LO78" s="12"/>
      <c r="LP78" s="12"/>
      <c r="LQ78" s="12"/>
      <c r="LR78" s="12"/>
      <c r="LS78" s="12">
        <v>0</v>
      </c>
      <c r="LT78" s="12">
        <v>0</v>
      </c>
      <c r="LU78" s="12">
        <v>0</v>
      </c>
      <c r="LV78" s="12">
        <v>0</v>
      </c>
      <c r="LW78" s="12">
        <v>0</v>
      </c>
      <c r="LX78" s="12">
        <v>0</v>
      </c>
      <c r="LY78" s="12">
        <v>0</v>
      </c>
      <c r="LZ78" s="12">
        <v>0</v>
      </c>
      <c r="MA78" s="12">
        <v>0</v>
      </c>
      <c r="MB78" s="12">
        <v>0</v>
      </c>
      <c r="MC78" s="12">
        <v>0</v>
      </c>
      <c r="MD78" s="12">
        <v>0</v>
      </c>
      <c r="ME78" s="12">
        <v>0</v>
      </c>
      <c r="MF78" s="12">
        <v>0</v>
      </c>
      <c r="MG78" s="12">
        <v>0</v>
      </c>
      <c r="MH78" s="12">
        <v>0</v>
      </c>
      <c r="MI78" s="12">
        <v>0</v>
      </c>
      <c r="MJ78" s="12">
        <v>0</v>
      </c>
      <c r="MK78" s="12">
        <v>0</v>
      </c>
      <c r="ML78" s="12">
        <v>0</v>
      </c>
      <c r="MM78" s="12">
        <v>0</v>
      </c>
      <c r="MN78" s="12">
        <v>0</v>
      </c>
      <c r="MO78" s="12">
        <v>0</v>
      </c>
      <c r="MP78" s="12">
        <f t="shared" si="37"/>
        <v>0</v>
      </c>
      <c r="MQ78" s="12">
        <v>0</v>
      </c>
      <c r="MR78" s="12">
        <v>0</v>
      </c>
      <c r="MS78" s="12">
        <v>0</v>
      </c>
      <c r="MT78" s="12">
        <v>0</v>
      </c>
      <c r="MU78" s="12">
        <v>0</v>
      </c>
      <c r="MV78" s="12">
        <v>0</v>
      </c>
      <c r="MW78" s="12">
        <v>0</v>
      </c>
      <c r="MX78" s="12">
        <v>0</v>
      </c>
      <c r="MY78" s="12">
        <v>0</v>
      </c>
      <c r="MZ78" s="12">
        <v>0</v>
      </c>
      <c r="NA78" s="12">
        <v>0</v>
      </c>
      <c r="NB78" s="12">
        <v>0</v>
      </c>
      <c r="NC78" s="12">
        <v>0</v>
      </c>
      <c r="ND78" s="12">
        <v>0</v>
      </c>
      <c r="NE78" s="12">
        <v>0</v>
      </c>
      <c r="NF78" s="12">
        <v>0</v>
      </c>
      <c r="NG78" s="12">
        <v>0</v>
      </c>
      <c r="NH78" s="12">
        <v>0</v>
      </c>
      <c r="NI78" s="12">
        <v>0</v>
      </c>
      <c r="NJ78" s="12">
        <v>0</v>
      </c>
      <c r="NK78" s="12">
        <v>0</v>
      </c>
      <c r="NL78" s="12">
        <v>0</v>
      </c>
      <c r="NM78" s="12">
        <v>0</v>
      </c>
      <c r="NN78" s="12">
        <v>0</v>
      </c>
      <c r="NO78" s="12">
        <v>0</v>
      </c>
      <c r="NP78" s="12">
        <v>0</v>
      </c>
      <c r="NQ78" s="12">
        <v>0</v>
      </c>
      <c r="NR78" s="12">
        <v>0</v>
      </c>
      <c r="NS78" s="12">
        <v>0</v>
      </c>
      <c r="NT78" s="12">
        <v>0</v>
      </c>
      <c r="NU78" s="12">
        <v>0</v>
      </c>
      <c r="NV78" s="12">
        <v>0</v>
      </c>
      <c r="NW78" s="12">
        <v>0</v>
      </c>
      <c r="NX78" s="12">
        <v>0</v>
      </c>
      <c r="NY78" s="12">
        <v>0</v>
      </c>
      <c r="NZ78" s="12">
        <v>0</v>
      </c>
      <c r="OA78" s="12">
        <v>0</v>
      </c>
      <c r="OB78" s="12">
        <v>0</v>
      </c>
      <c r="OC78" s="12">
        <v>0</v>
      </c>
      <c r="OD78" s="12">
        <v>0</v>
      </c>
      <c r="OE78" s="12">
        <v>0</v>
      </c>
      <c r="OF78" s="12">
        <v>0</v>
      </c>
      <c r="OG78" s="12">
        <v>0</v>
      </c>
      <c r="OH78" s="12">
        <v>0</v>
      </c>
      <c r="OI78" s="12">
        <v>0</v>
      </c>
      <c r="OJ78" s="12">
        <v>0</v>
      </c>
      <c r="OK78" s="12">
        <v>0</v>
      </c>
      <c r="OL78" s="12">
        <v>0</v>
      </c>
      <c r="OM78" s="12">
        <v>0</v>
      </c>
      <c r="ON78" s="12">
        <v>0</v>
      </c>
      <c r="OO78" s="12">
        <v>0</v>
      </c>
      <c r="OP78" s="12">
        <v>0</v>
      </c>
      <c r="OQ78" s="12">
        <v>0</v>
      </c>
      <c r="OR78" s="12">
        <v>0</v>
      </c>
      <c r="OS78" s="12"/>
      <c r="OT78" s="12">
        <f t="shared" si="38"/>
        <v>0</v>
      </c>
      <c r="OU78" s="12"/>
      <c r="OV78" s="13"/>
      <c r="OW78" s="13"/>
      <c r="OX78" s="13"/>
      <c r="OY78" s="13"/>
      <c r="OZ78" s="13"/>
      <c r="PA78" s="13"/>
      <c r="PB78" s="13"/>
      <c r="PC78" s="13"/>
      <c r="PD78" s="13"/>
      <c r="PE78" s="13"/>
      <c r="PF78" s="13"/>
      <c r="PG78" s="13"/>
      <c r="PH78" s="13"/>
      <c r="PI78" s="13"/>
      <c r="PJ78" s="13"/>
      <c r="PK78" s="13"/>
      <c r="PL78" s="13"/>
      <c r="PM78" s="13"/>
      <c r="PN78" s="13"/>
      <c r="PO78" s="13"/>
      <c r="PP78" s="13"/>
      <c r="PQ78" s="13"/>
      <c r="PR78" s="13"/>
      <c r="PS78" s="13"/>
      <c r="PT78" s="13"/>
      <c r="PU78" s="13"/>
      <c r="PV78" s="13"/>
      <c r="PW78" s="13"/>
      <c r="PX78" s="13"/>
      <c r="PY78" s="13"/>
      <c r="PZ78" s="13"/>
      <c r="QA78" s="13"/>
      <c r="QB78" s="13"/>
      <c r="QC78" s="13"/>
      <c r="QD78" s="13"/>
      <c r="QE78" s="13"/>
      <c r="QF78" s="13"/>
      <c r="QG78" s="13"/>
      <c r="QH78" s="13"/>
      <c r="QI78" s="13"/>
    </row>
    <row r="79" spans="1:451" s="14" customFormat="1" ht="12.75" x14ac:dyDescent="0.2">
      <c r="A79" s="2">
        <v>312000</v>
      </c>
      <c r="B79" s="10" t="s">
        <v>537</v>
      </c>
      <c r="C79" s="10" t="s">
        <v>247</v>
      </c>
      <c r="D79" s="11">
        <v>2091</v>
      </c>
      <c r="E79" s="12">
        <v>0</v>
      </c>
      <c r="F79" s="12">
        <v>0</v>
      </c>
      <c r="G79" s="12">
        <v>0</v>
      </c>
      <c r="H79" s="12">
        <v>0</v>
      </c>
      <c r="I79" s="12">
        <v>0</v>
      </c>
      <c r="J79" s="12">
        <v>0</v>
      </c>
      <c r="K79" s="12">
        <v>0</v>
      </c>
      <c r="L79" s="12">
        <v>0</v>
      </c>
      <c r="M79" s="12">
        <v>0</v>
      </c>
      <c r="N79" s="12">
        <v>0</v>
      </c>
      <c r="O79" s="12">
        <v>0</v>
      </c>
      <c r="P79" s="12">
        <v>0</v>
      </c>
      <c r="Q79" s="12">
        <v>0</v>
      </c>
      <c r="R79" s="12">
        <v>0</v>
      </c>
      <c r="S79" s="12">
        <v>0</v>
      </c>
      <c r="T79" s="12">
        <v>0</v>
      </c>
      <c r="U79" s="12">
        <v>0</v>
      </c>
      <c r="V79" s="12">
        <v>0</v>
      </c>
      <c r="W79" s="12">
        <v>0</v>
      </c>
      <c r="X79" s="12">
        <v>0</v>
      </c>
      <c r="Y79" s="12">
        <v>0</v>
      </c>
      <c r="Z79" s="12"/>
      <c r="AA79" s="12">
        <v>0</v>
      </c>
      <c r="AB79" s="12">
        <v>0</v>
      </c>
      <c r="AC79" s="12">
        <v>0</v>
      </c>
      <c r="AD79" s="12">
        <v>0</v>
      </c>
      <c r="AE79" s="15">
        <v>0</v>
      </c>
      <c r="AF79" s="15">
        <v>0</v>
      </c>
      <c r="AG79" s="15">
        <v>0</v>
      </c>
      <c r="AH79" s="15">
        <v>0</v>
      </c>
      <c r="AI79" s="12">
        <v>0</v>
      </c>
      <c r="AJ79" s="12">
        <v>0</v>
      </c>
      <c r="AK79" s="12">
        <v>0</v>
      </c>
      <c r="AL79" s="12">
        <v>0</v>
      </c>
      <c r="AM79" s="12">
        <v>0</v>
      </c>
      <c r="AN79" s="12">
        <v>0</v>
      </c>
      <c r="AO79" s="12">
        <v>0</v>
      </c>
      <c r="AP79" s="12">
        <v>0</v>
      </c>
      <c r="AQ79" s="12">
        <v>0</v>
      </c>
      <c r="AR79" s="12">
        <v>0</v>
      </c>
      <c r="AS79" s="12">
        <v>0</v>
      </c>
      <c r="AT79" s="12">
        <v>0</v>
      </c>
      <c r="AU79" s="12">
        <v>0</v>
      </c>
      <c r="AV79" s="12">
        <v>0</v>
      </c>
      <c r="AW79" s="12">
        <v>0</v>
      </c>
      <c r="AX79" s="12">
        <v>0</v>
      </c>
      <c r="AY79" s="12">
        <v>0</v>
      </c>
      <c r="AZ79" s="12">
        <v>0</v>
      </c>
      <c r="BA79" s="12">
        <v>0</v>
      </c>
      <c r="BB79" s="12">
        <v>0</v>
      </c>
      <c r="BC79" s="12">
        <v>0</v>
      </c>
      <c r="BD79" s="12">
        <v>0</v>
      </c>
      <c r="BE79" s="12">
        <v>0</v>
      </c>
      <c r="BF79" s="12">
        <v>0</v>
      </c>
      <c r="BG79" s="12">
        <v>0</v>
      </c>
      <c r="BH79" s="12">
        <v>0</v>
      </c>
      <c r="BI79" s="12">
        <v>0</v>
      </c>
      <c r="BJ79" s="12">
        <v>0</v>
      </c>
      <c r="BK79" s="12">
        <v>0</v>
      </c>
      <c r="BL79" s="12">
        <v>0</v>
      </c>
      <c r="BM79" s="12">
        <v>0</v>
      </c>
      <c r="BN79" s="12">
        <v>0</v>
      </c>
      <c r="BO79" s="12">
        <v>0</v>
      </c>
      <c r="BP79" s="12">
        <v>0</v>
      </c>
      <c r="BQ79" s="12">
        <v>0</v>
      </c>
      <c r="BR79" s="12">
        <v>0</v>
      </c>
      <c r="BS79" s="12">
        <v>0</v>
      </c>
      <c r="BT79" s="12">
        <v>0</v>
      </c>
      <c r="BU79" s="12">
        <v>0</v>
      </c>
      <c r="BV79" s="12">
        <v>0</v>
      </c>
      <c r="BW79" s="12">
        <v>0</v>
      </c>
      <c r="BX79" s="12">
        <v>0</v>
      </c>
      <c r="BY79" s="12">
        <v>0</v>
      </c>
      <c r="BZ79" s="12">
        <v>0</v>
      </c>
      <c r="CA79" s="12">
        <v>0</v>
      </c>
      <c r="CB79" s="12">
        <v>0</v>
      </c>
      <c r="CC79" s="12">
        <v>0</v>
      </c>
      <c r="CD79" s="12">
        <v>0</v>
      </c>
      <c r="CE79" s="12">
        <v>0</v>
      </c>
      <c r="CF79" s="12">
        <v>0</v>
      </c>
      <c r="CG79" s="12">
        <v>0</v>
      </c>
      <c r="CH79" s="12">
        <v>0</v>
      </c>
      <c r="CI79" s="12">
        <v>0</v>
      </c>
      <c r="CJ79" s="12">
        <v>0</v>
      </c>
      <c r="CK79" s="12">
        <v>0</v>
      </c>
      <c r="CL79" s="12">
        <v>0</v>
      </c>
      <c r="CM79" s="12">
        <v>0</v>
      </c>
      <c r="CN79" s="12">
        <v>0</v>
      </c>
      <c r="CO79" s="12">
        <v>0</v>
      </c>
      <c r="CP79" s="12">
        <v>0</v>
      </c>
      <c r="CQ79" s="12">
        <v>0</v>
      </c>
      <c r="CR79" s="12">
        <v>0</v>
      </c>
      <c r="CS79" s="12">
        <v>0</v>
      </c>
      <c r="CT79" s="12">
        <v>0</v>
      </c>
      <c r="CU79" s="12">
        <v>0</v>
      </c>
      <c r="CV79" s="12">
        <v>0</v>
      </c>
      <c r="CW79" s="12">
        <v>0</v>
      </c>
      <c r="CX79" s="12">
        <v>0</v>
      </c>
      <c r="CY79" s="12">
        <v>0</v>
      </c>
      <c r="CZ79" s="12">
        <f t="shared" si="39"/>
        <v>0</v>
      </c>
      <c r="DA79" s="12">
        <v>0</v>
      </c>
      <c r="DB79" s="12">
        <v>0</v>
      </c>
      <c r="DC79" s="12">
        <v>0</v>
      </c>
      <c r="DD79" s="12">
        <f t="shared" si="25"/>
        <v>0</v>
      </c>
      <c r="DE79" s="12">
        <f t="shared" si="26"/>
        <v>0</v>
      </c>
      <c r="DF79" s="12">
        <f t="shared" si="32"/>
        <v>0</v>
      </c>
      <c r="DG79" s="12">
        <v>0</v>
      </c>
      <c r="DH79" s="12">
        <f t="shared" si="27"/>
        <v>0</v>
      </c>
      <c r="DI79" s="12">
        <v>0</v>
      </c>
      <c r="DJ79" s="12">
        <v>0</v>
      </c>
      <c r="DK79" s="12">
        <v>0</v>
      </c>
      <c r="DL79" s="12">
        <v>0</v>
      </c>
      <c r="DM79" s="12">
        <v>0</v>
      </c>
      <c r="DN79" s="12">
        <v>0</v>
      </c>
      <c r="DO79" s="12">
        <v>0</v>
      </c>
      <c r="DP79" s="12">
        <v>0</v>
      </c>
      <c r="DQ79" s="12">
        <v>0</v>
      </c>
      <c r="DR79" s="12">
        <v>0</v>
      </c>
      <c r="DS79" s="12">
        <v>0</v>
      </c>
      <c r="DT79" s="12">
        <v>0</v>
      </c>
      <c r="DU79" s="12">
        <v>0</v>
      </c>
      <c r="DV79" s="12">
        <v>0</v>
      </c>
      <c r="DW79" s="12">
        <v>0</v>
      </c>
      <c r="DX79" s="12">
        <v>0</v>
      </c>
      <c r="DY79" s="12">
        <v>0</v>
      </c>
      <c r="DZ79" s="12">
        <v>0</v>
      </c>
      <c r="EA79" s="12">
        <v>0</v>
      </c>
      <c r="EB79" s="12">
        <v>0</v>
      </c>
      <c r="EC79" s="12">
        <v>0</v>
      </c>
      <c r="ED79" s="12">
        <f t="shared" si="28"/>
        <v>0</v>
      </c>
      <c r="EE79" s="12">
        <v>0</v>
      </c>
      <c r="EF79" s="12">
        <v>0</v>
      </c>
      <c r="EG79" s="12">
        <v>0</v>
      </c>
      <c r="EH79" s="12">
        <v>0</v>
      </c>
      <c r="EI79" s="12">
        <v>0</v>
      </c>
      <c r="EJ79" s="12">
        <v>0</v>
      </c>
      <c r="EK79" s="12">
        <v>0</v>
      </c>
      <c r="EL79" s="12">
        <v>0</v>
      </c>
      <c r="EM79" s="12">
        <v>0</v>
      </c>
      <c r="EN79" s="12">
        <v>0</v>
      </c>
      <c r="EO79" s="12">
        <v>0</v>
      </c>
      <c r="EP79" s="12">
        <v>0</v>
      </c>
      <c r="EQ79" s="12">
        <v>0</v>
      </c>
      <c r="ER79" s="12">
        <v>0</v>
      </c>
      <c r="ES79" s="12">
        <v>0</v>
      </c>
      <c r="ET79" s="12">
        <v>0</v>
      </c>
      <c r="EU79" s="12">
        <v>0</v>
      </c>
      <c r="EV79" s="12">
        <v>0</v>
      </c>
      <c r="EW79" s="12">
        <v>0</v>
      </c>
      <c r="EX79" s="12">
        <v>0</v>
      </c>
      <c r="EY79" s="12">
        <v>0</v>
      </c>
      <c r="EZ79" s="12">
        <v>0</v>
      </c>
      <c r="FA79" s="12"/>
      <c r="FB79" s="12"/>
      <c r="FC79" s="12"/>
      <c r="FD79" s="12"/>
      <c r="FE79" s="12"/>
      <c r="FF79" s="12"/>
      <c r="FG79" s="12">
        <v>0</v>
      </c>
      <c r="FH79" s="12">
        <v>0</v>
      </c>
      <c r="FI79" s="12">
        <v>0</v>
      </c>
      <c r="FJ79" s="12">
        <v>0</v>
      </c>
      <c r="FK79" s="12">
        <v>0</v>
      </c>
      <c r="FL79" s="12">
        <v>0</v>
      </c>
      <c r="FM79" s="12">
        <f t="shared" si="29"/>
        <v>0</v>
      </c>
      <c r="FN79" s="12">
        <v>0</v>
      </c>
      <c r="FO79" s="12">
        <v>0</v>
      </c>
      <c r="FP79" s="12">
        <v>0</v>
      </c>
      <c r="FQ79" s="12">
        <v>0</v>
      </c>
      <c r="FR79" s="12">
        <v>0</v>
      </c>
      <c r="FS79" s="12">
        <v>0</v>
      </c>
      <c r="FT79" s="12">
        <v>0</v>
      </c>
      <c r="FU79" s="12">
        <v>0</v>
      </c>
      <c r="FV79" s="12">
        <v>0</v>
      </c>
      <c r="FW79" s="12">
        <f t="shared" si="30"/>
        <v>0</v>
      </c>
      <c r="FX79" s="12">
        <v>0</v>
      </c>
      <c r="FY79" s="12">
        <v>0</v>
      </c>
      <c r="FZ79" s="12">
        <v>0</v>
      </c>
      <c r="GA79" s="12">
        <v>0</v>
      </c>
      <c r="GB79" s="12">
        <v>0</v>
      </c>
      <c r="GC79" s="12">
        <v>0</v>
      </c>
      <c r="GD79" s="12">
        <v>0</v>
      </c>
      <c r="GE79" s="12">
        <v>0</v>
      </c>
      <c r="GF79" s="12">
        <v>0</v>
      </c>
      <c r="GG79" s="12">
        <v>0</v>
      </c>
      <c r="GH79" s="12">
        <v>0</v>
      </c>
      <c r="GI79" s="12">
        <v>0</v>
      </c>
      <c r="GJ79" s="12">
        <v>0</v>
      </c>
      <c r="GK79" s="12">
        <v>0</v>
      </c>
      <c r="GL79" s="12">
        <v>0</v>
      </c>
      <c r="GM79" s="12">
        <v>0</v>
      </c>
      <c r="GN79" s="12">
        <v>0</v>
      </c>
      <c r="GO79" s="12">
        <v>0</v>
      </c>
      <c r="GP79" s="12">
        <v>0</v>
      </c>
      <c r="GQ79" s="12">
        <v>0</v>
      </c>
      <c r="GR79" s="12">
        <v>0</v>
      </c>
      <c r="GS79" s="12">
        <v>0</v>
      </c>
      <c r="GT79" s="12">
        <v>0</v>
      </c>
      <c r="GU79" s="12">
        <v>0</v>
      </c>
      <c r="GV79" s="12"/>
      <c r="GW79" s="12"/>
      <c r="GX79" s="12"/>
      <c r="GY79" s="12"/>
      <c r="GZ79" s="12"/>
      <c r="HA79" s="12"/>
      <c r="HB79" s="12"/>
      <c r="HC79" s="12"/>
      <c r="HD79" s="12">
        <v>0</v>
      </c>
      <c r="HE79" s="12">
        <v>0</v>
      </c>
      <c r="HF79" s="12">
        <v>0</v>
      </c>
      <c r="HG79" s="12">
        <v>0</v>
      </c>
      <c r="HH79" s="12">
        <v>0</v>
      </c>
      <c r="HI79" s="12">
        <v>0</v>
      </c>
      <c r="HJ79" s="12">
        <v>0</v>
      </c>
      <c r="HK79" s="12">
        <f t="shared" si="33"/>
        <v>0</v>
      </c>
      <c r="HL79" s="12">
        <v>0</v>
      </c>
      <c r="HM79" s="12">
        <v>0</v>
      </c>
      <c r="HN79" s="12">
        <f t="shared" si="34"/>
        <v>0</v>
      </c>
      <c r="HO79" s="12">
        <v>0</v>
      </c>
      <c r="HP79" s="12">
        <v>0</v>
      </c>
      <c r="HQ79" s="12">
        <f t="shared" si="35"/>
        <v>0</v>
      </c>
      <c r="HR79" s="12">
        <v>0</v>
      </c>
      <c r="HS79" s="12">
        <v>0</v>
      </c>
      <c r="HT79" s="12">
        <f t="shared" si="31"/>
        <v>0</v>
      </c>
      <c r="HU79" s="12">
        <v>0</v>
      </c>
      <c r="HV79" s="12">
        <v>0</v>
      </c>
      <c r="HW79" s="12">
        <f t="shared" si="36"/>
        <v>0</v>
      </c>
      <c r="HX79" s="12">
        <v>0</v>
      </c>
      <c r="HY79" s="12">
        <v>0</v>
      </c>
      <c r="HZ79" s="12">
        <v>0</v>
      </c>
      <c r="IA79" s="12">
        <v>0</v>
      </c>
      <c r="IB79" s="12">
        <v>0</v>
      </c>
      <c r="IC79" s="12">
        <v>0</v>
      </c>
      <c r="ID79" s="12">
        <v>0</v>
      </c>
      <c r="IE79" s="12"/>
      <c r="IF79" s="12"/>
      <c r="IG79" s="12"/>
      <c r="IH79" s="12"/>
      <c r="II79" s="12"/>
      <c r="IJ79" s="12"/>
      <c r="IK79" s="12"/>
      <c r="IL79" s="12"/>
      <c r="IM79" s="12"/>
      <c r="IN79" s="12"/>
      <c r="IO79" s="12"/>
      <c r="IP79" s="12"/>
      <c r="IQ79" s="12"/>
      <c r="IR79" s="12"/>
      <c r="IS79" s="12"/>
      <c r="IT79" s="12"/>
      <c r="IU79" s="12"/>
      <c r="IV79" s="12"/>
      <c r="IW79" s="12"/>
      <c r="IX79" s="12"/>
      <c r="IY79" s="12"/>
      <c r="IZ79" s="12"/>
      <c r="JA79" s="12"/>
      <c r="JB79" s="12"/>
      <c r="JC79" s="12"/>
      <c r="JD79" s="12"/>
      <c r="JE79" s="12"/>
      <c r="JF79" s="12"/>
      <c r="JG79" s="12"/>
      <c r="JH79" s="12"/>
      <c r="JI79" s="12"/>
      <c r="JJ79" s="12"/>
      <c r="JK79" s="12"/>
      <c r="JL79" s="12"/>
      <c r="JM79" s="12"/>
      <c r="JN79" s="12"/>
      <c r="JO79" s="12"/>
      <c r="JP79" s="12"/>
      <c r="JQ79" s="12"/>
      <c r="JR79" s="12"/>
      <c r="JS79" s="12"/>
      <c r="JT79" s="12"/>
      <c r="JU79" s="12"/>
      <c r="JV79" s="12"/>
      <c r="JW79" s="12"/>
      <c r="JX79" s="12"/>
      <c r="JY79" s="12"/>
      <c r="JZ79" s="12"/>
      <c r="KA79" s="12"/>
      <c r="KB79" s="12"/>
      <c r="KC79" s="12"/>
      <c r="KD79" s="12"/>
      <c r="KE79" s="12"/>
      <c r="KF79" s="12"/>
      <c r="KG79" s="12"/>
      <c r="KH79" s="12"/>
      <c r="KI79" s="12"/>
      <c r="KJ79" s="12"/>
      <c r="KK79" s="12"/>
      <c r="KL79" s="12"/>
      <c r="KM79" s="12"/>
      <c r="KN79" s="12"/>
      <c r="KO79" s="12"/>
      <c r="KP79" s="12"/>
      <c r="KQ79" s="12"/>
      <c r="KR79" s="12"/>
      <c r="KS79" s="12"/>
      <c r="KT79" s="12"/>
      <c r="KU79" s="12"/>
      <c r="KV79" s="12"/>
      <c r="KW79" s="12"/>
      <c r="KX79" s="12"/>
      <c r="KY79" s="12"/>
      <c r="KZ79" s="12"/>
      <c r="LA79" s="12"/>
      <c r="LB79" s="12"/>
      <c r="LC79" s="12"/>
      <c r="LD79" s="12"/>
      <c r="LE79" s="12"/>
      <c r="LF79" s="12"/>
      <c r="LG79" s="12"/>
      <c r="LH79" s="12"/>
      <c r="LI79" s="12"/>
      <c r="LJ79" s="12"/>
      <c r="LK79" s="12"/>
      <c r="LL79" s="12"/>
      <c r="LM79" s="12"/>
      <c r="LN79" s="12"/>
      <c r="LO79" s="12"/>
      <c r="LP79" s="12"/>
      <c r="LQ79" s="12"/>
      <c r="LR79" s="12"/>
      <c r="LS79" s="12">
        <v>0</v>
      </c>
      <c r="LT79" s="12">
        <v>0</v>
      </c>
      <c r="LU79" s="12">
        <v>0</v>
      </c>
      <c r="LV79" s="12">
        <v>0</v>
      </c>
      <c r="LW79" s="12">
        <v>0</v>
      </c>
      <c r="LX79" s="12">
        <v>0</v>
      </c>
      <c r="LY79" s="12">
        <v>0</v>
      </c>
      <c r="LZ79" s="12">
        <v>0</v>
      </c>
      <c r="MA79" s="12">
        <v>0</v>
      </c>
      <c r="MB79" s="12">
        <v>0</v>
      </c>
      <c r="MC79" s="12">
        <v>0</v>
      </c>
      <c r="MD79" s="12">
        <v>0</v>
      </c>
      <c r="ME79" s="12">
        <v>0</v>
      </c>
      <c r="MF79" s="12">
        <v>0</v>
      </c>
      <c r="MG79" s="12">
        <v>0</v>
      </c>
      <c r="MH79" s="12">
        <v>0</v>
      </c>
      <c r="MI79" s="12">
        <v>0</v>
      </c>
      <c r="MJ79" s="12">
        <v>0</v>
      </c>
      <c r="MK79" s="12">
        <v>0</v>
      </c>
      <c r="ML79" s="12">
        <v>0</v>
      </c>
      <c r="MM79" s="12">
        <v>0</v>
      </c>
      <c r="MN79" s="12">
        <v>0</v>
      </c>
      <c r="MO79" s="12">
        <v>0</v>
      </c>
      <c r="MP79" s="12">
        <f t="shared" si="37"/>
        <v>0</v>
      </c>
      <c r="MQ79" s="12">
        <v>0</v>
      </c>
      <c r="MR79" s="12">
        <v>0</v>
      </c>
      <c r="MS79" s="12">
        <v>0</v>
      </c>
      <c r="MT79" s="12">
        <v>0</v>
      </c>
      <c r="MU79" s="12">
        <v>0</v>
      </c>
      <c r="MV79" s="12">
        <v>0</v>
      </c>
      <c r="MW79" s="12">
        <v>0</v>
      </c>
      <c r="MX79" s="12">
        <v>0</v>
      </c>
      <c r="MY79" s="12">
        <v>0</v>
      </c>
      <c r="MZ79" s="12">
        <v>0</v>
      </c>
      <c r="NA79" s="12">
        <v>0</v>
      </c>
      <c r="NB79" s="12">
        <v>0</v>
      </c>
      <c r="NC79" s="12">
        <v>0</v>
      </c>
      <c r="ND79" s="12">
        <v>0</v>
      </c>
      <c r="NE79" s="12">
        <v>0</v>
      </c>
      <c r="NF79" s="12">
        <v>0</v>
      </c>
      <c r="NG79" s="12">
        <v>0</v>
      </c>
      <c r="NH79" s="12">
        <v>0</v>
      </c>
      <c r="NI79" s="12">
        <v>0</v>
      </c>
      <c r="NJ79" s="12">
        <v>0</v>
      </c>
      <c r="NK79" s="12">
        <v>0</v>
      </c>
      <c r="NL79" s="12">
        <v>0</v>
      </c>
      <c r="NM79" s="12">
        <v>0</v>
      </c>
      <c r="NN79" s="12">
        <v>0</v>
      </c>
      <c r="NO79" s="12">
        <v>0</v>
      </c>
      <c r="NP79" s="12">
        <v>0</v>
      </c>
      <c r="NQ79" s="12">
        <v>0</v>
      </c>
      <c r="NR79" s="12">
        <v>0</v>
      </c>
      <c r="NS79" s="12">
        <v>0</v>
      </c>
      <c r="NT79" s="12">
        <v>0</v>
      </c>
      <c r="NU79" s="12">
        <v>0</v>
      </c>
      <c r="NV79" s="12">
        <v>0</v>
      </c>
      <c r="NW79" s="12">
        <v>0</v>
      </c>
      <c r="NX79" s="12">
        <v>0</v>
      </c>
      <c r="NY79" s="12">
        <v>0</v>
      </c>
      <c r="NZ79" s="12">
        <v>0</v>
      </c>
      <c r="OA79" s="12">
        <v>0</v>
      </c>
      <c r="OB79" s="12">
        <v>0</v>
      </c>
      <c r="OC79" s="12">
        <v>0</v>
      </c>
      <c r="OD79" s="12">
        <v>0</v>
      </c>
      <c r="OE79" s="12">
        <v>0</v>
      </c>
      <c r="OF79" s="12">
        <v>0</v>
      </c>
      <c r="OG79" s="12">
        <v>0</v>
      </c>
      <c r="OH79" s="12">
        <v>0</v>
      </c>
      <c r="OI79" s="12">
        <v>0</v>
      </c>
      <c r="OJ79" s="12">
        <v>0</v>
      </c>
      <c r="OK79" s="12">
        <v>0</v>
      </c>
      <c r="OL79" s="12">
        <v>0</v>
      </c>
      <c r="OM79" s="12">
        <v>0</v>
      </c>
      <c r="ON79" s="12">
        <v>0</v>
      </c>
      <c r="OO79" s="12">
        <v>0</v>
      </c>
      <c r="OP79" s="12">
        <v>0</v>
      </c>
      <c r="OQ79" s="12">
        <v>0</v>
      </c>
      <c r="OR79" s="12">
        <v>0</v>
      </c>
      <c r="OS79" s="12"/>
      <c r="OT79" s="12">
        <f t="shared" si="38"/>
        <v>0</v>
      </c>
      <c r="OU79" s="12"/>
      <c r="OV79" s="13"/>
      <c r="OW79" s="13"/>
      <c r="OX79" s="13"/>
      <c r="OY79" s="13"/>
      <c r="OZ79" s="13"/>
      <c r="PA79" s="13"/>
      <c r="PB79" s="13"/>
      <c r="PC79" s="13"/>
      <c r="PD79" s="13"/>
      <c r="PE79" s="13"/>
      <c r="PF79" s="13"/>
      <c r="PG79" s="13"/>
      <c r="PH79" s="13"/>
      <c r="PI79" s="13"/>
      <c r="PJ79" s="13"/>
      <c r="PK79" s="13"/>
      <c r="PL79" s="13"/>
      <c r="PM79" s="13"/>
      <c r="PN79" s="13"/>
      <c r="PO79" s="13"/>
      <c r="PP79" s="13"/>
      <c r="PQ79" s="13"/>
      <c r="PR79" s="13"/>
      <c r="PS79" s="13"/>
      <c r="PT79" s="13"/>
      <c r="PU79" s="13"/>
      <c r="PV79" s="13"/>
      <c r="PW79" s="13"/>
      <c r="PX79" s="13"/>
      <c r="PY79" s="13"/>
      <c r="PZ79" s="13"/>
      <c r="QA79" s="13"/>
      <c r="QB79" s="13"/>
      <c r="QC79" s="13"/>
      <c r="QD79" s="13"/>
      <c r="QE79" s="13"/>
      <c r="QF79" s="13"/>
      <c r="QG79" s="13"/>
      <c r="QH79" s="13"/>
      <c r="QI79" s="13"/>
    </row>
    <row r="80" spans="1:451" s="14" customFormat="1" ht="12.75" x14ac:dyDescent="0.2">
      <c r="A80" s="2">
        <v>312000</v>
      </c>
      <c r="B80" s="10" t="s">
        <v>537</v>
      </c>
      <c r="C80" s="10" t="s">
        <v>247</v>
      </c>
      <c r="D80" s="11">
        <v>2092</v>
      </c>
      <c r="E80" s="12">
        <v>0</v>
      </c>
      <c r="F80" s="12">
        <v>0</v>
      </c>
      <c r="G80" s="12">
        <v>0</v>
      </c>
      <c r="H80" s="12">
        <v>0</v>
      </c>
      <c r="I80" s="12">
        <v>0</v>
      </c>
      <c r="J80" s="12">
        <v>0</v>
      </c>
      <c r="K80" s="12">
        <v>0</v>
      </c>
      <c r="L80" s="12">
        <v>0</v>
      </c>
      <c r="M80" s="12">
        <v>0</v>
      </c>
      <c r="N80" s="12">
        <v>0</v>
      </c>
      <c r="O80" s="12">
        <v>0</v>
      </c>
      <c r="P80" s="12">
        <v>0</v>
      </c>
      <c r="Q80" s="12">
        <v>0</v>
      </c>
      <c r="R80" s="12">
        <v>0</v>
      </c>
      <c r="S80" s="12">
        <v>0</v>
      </c>
      <c r="T80" s="12">
        <v>0</v>
      </c>
      <c r="U80" s="12">
        <v>0</v>
      </c>
      <c r="V80" s="12">
        <v>0</v>
      </c>
      <c r="W80" s="12">
        <v>0</v>
      </c>
      <c r="X80" s="12">
        <v>0</v>
      </c>
      <c r="Y80" s="12">
        <v>0</v>
      </c>
      <c r="Z80" s="12"/>
      <c r="AA80" s="12">
        <v>0</v>
      </c>
      <c r="AB80" s="12">
        <v>0</v>
      </c>
      <c r="AC80" s="12">
        <v>0</v>
      </c>
      <c r="AD80" s="12">
        <v>0</v>
      </c>
      <c r="AE80" s="15">
        <v>0</v>
      </c>
      <c r="AF80" s="15">
        <v>0</v>
      </c>
      <c r="AG80" s="15">
        <v>0</v>
      </c>
      <c r="AH80" s="15">
        <v>0</v>
      </c>
      <c r="AI80" s="12">
        <v>0</v>
      </c>
      <c r="AJ80" s="12">
        <v>0</v>
      </c>
      <c r="AK80" s="12">
        <v>0</v>
      </c>
      <c r="AL80" s="12">
        <v>0</v>
      </c>
      <c r="AM80" s="12">
        <v>0</v>
      </c>
      <c r="AN80" s="12">
        <v>0</v>
      </c>
      <c r="AO80" s="12">
        <v>0</v>
      </c>
      <c r="AP80" s="12">
        <v>0</v>
      </c>
      <c r="AQ80" s="12">
        <v>0</v>
      </c>
      <c r="AR80" s="12">
        <v>0</v>
      </c>
      <c r="AS80" s="12">
        <v>0</v>
      </c>
      <c r="AT80" s="12">
        <v>0</v>
      </c>
      <c r="AU80" s="12">
        <v>0</v>
      </c>
      <c r="AV80" s="12">
        <v>0</v>
      </c>
      <c r="AW80" s="12">
        <v>0</v>
      </c>
      <c r="AX80" s="12">
        <v>0</v>
      </c>
      <c r="AY80" s="12">
        <v>0</v>
      </c>
      <c r="AZ80" s="12">
        <v>0</v>
      </c>
      <c r="BA80" s="12">
        <v>0</v>
      </c>
      <c r="BB80" s="12">
        <v>0</v>
      </c>
      <c r="BC80" s="12">
        <v>0</v>
      </c>
      <c r="BD80" s="12">
        <v>0</v>
      </c>
      <c r="BE80" s="12">
        <v>0</v>
      </c>
      <c r="BF80" s="12">
        <v>0</v>
      </c>
      <c r="BG80" s="12">
        <v>0</v>
      </c>
      <c r="BH80" s="12">
        <v>0</v>
      </c>
      <c r="BI80" s="12">
        <v>0</v>
      </c>
      <c r="BJ80" s="12">
        <v>0</v>
      </c>
      <c r="BK80" s="12">
        <v>0</v>
      </c>
      <c r="BL80" s="12">
        <v>0</v>
      </c>
      <c r="BM80" s="12">
        <v>0</v>
      </c>
      <c r="BN80" s="12">
        <v>0</v>
      </c>
      <c r="BO80" s="12">
        <v>0</v>
      </c>
      <c r="BP80" s="12">
        <v>0</v>
      </c>
      <c r="BQ80" s="12">
        <v>0</v>
      </c>
      <c r="BR80" s="12">
        <v>0</v>
      </c>
      <c r="BS80" s="12">
        <v>0</v>
      </c>
      <c r="BT80" s="12">
        <v>0</v>
      </c>
      <c r="BU80" s="12">
        <v>0</v>
      </c>
      <c r="BV80" s="12">
        <v>0</v>
      </c>
      <c r="BW80" s="12">
        <v>0</v>
      </c>
      <c r="BX80" s="12">
        <v>0</v>
      </c>
      <c r="BY80" s="12">
        <v>0</v>
      </c>
      <c r="BZ80" s="12">
        <v>0</v>
      </c>
      <c r="CA80" s="12">
        <v>0</v>
      </c>
      <c r="CB80" s="12">
        <v>0</v>
      </c>
      <c r="CC80" s="12">
        <v>0</v>
      </c>
      <c r="CD80" s="12">
        <v>0</v>
      </c>
      <c r="CE80" s="12">
        <v>0</v>
      </c>
      <c r="CF80" s="12">
        <v>0</v>
      </c>
      <c r="CG80" s="12">
        <v>0</v>
      </c>
      <c r="CH80" s="12">
        <v>0</v>
      </c>
      <c r="CI80" s="12">
        <v>0</v>
      </c>
      <c r="CJ80" s="12">
        <v>0</v>
      </c>
      <c r="CK80" s="12">
        <v>0</v>
      </c>
      <c r="CL80" s="12">
        <v>0</v>
      </c>
      <c r="CM80" s="12">
        <v>0</v>
      </c>
      <c r="CN80" s="12">
        <v>0</v>
      </c>
      <c r="CO80" s="12">
        <v>0</v>
      </c>
      <c r="CP80" s="12">
        <v>0</v>
      </c>
      <c r="CQ80" s="12">
        <v>0</v>
      </c>
      <c r="CR80" s="12">
        <v>0</v>
      </c>
      <c r="CS80" s="12">
        <v>0</v>
      </c>
      <c r="CT80" s="12">
        <v>0</v>
      </c>
      <c r="CU80" s="12">
        <v>0</v>
      </c>
      <c r="CV80" s="12">
        <v>0</v>
      </c>
      <c r="CW80" s="12">
        <v>0</v>
      </c>
      <c r="CX80" s="12">
        <v>0</v>
      </c>
      <c r="CY80" s="12">
        <v>0</v>
      </c>
      <c r="CZ80" s="12">
        <f t="shared" si="39"/>
        <v>0</v>
      </c>
      <c r="DA80" s="12">
        <v>0</v>
      </c>
      <c r="DB80" s="12">
        <v>0</v>
      </c>
      <c r="DC80" s="12">
        <v>0</v>
      </c>
      <c r="DD80" s="12">
        <f t="shared" si="25"/>
        <v>0</v>
      </c>
      <c r="DE80" s="12">
        <f t="shared" si="26"/>
        <v>0</v>
      </c>
      <c r="DF80" s="12">
        <f t="shared" si="32"/>
        <v>0</v>
      </c>
      <c r="DG80" s="12">
        <v>0</v>
      </c>
      <c r="DH80" s="12">
        <f t="shared" si="27"/>
        <v>0</v>
      </c>
      <c r="DI80" s="12">
        <v>0</v>
      </c>
      <c r="DJ80" s="12">
        <v>0</v>
      </c>
      <c r="DK80" s="12">
        <v>0</v>
      </c>
      <c r="DL80" s="12">
        <v>0</v>
      </c>
      <c r="DM80" s="12">
        <v>0</v>
      </c>
      <c r="DN80" s="12">
        <v>0</v>
      </c>
      <c r="DO80" s="12">
        <v>0</v>
      </c>
      <c r="DP80" s="12">
        <v>0</v>
      </c>
      <c r="DQ80" s="12">
        <v>0</v>
      </c>
      <c r="DR80" s="12">
        <v>0</v>
      </c>
      <c r="DS80" s="12">
        <v>0</v>
      </c>
      <c r="DT80" s="12">
        <v>0</v>
      </c>
      <c r="DU80" s="12">
        <v>0</v>
      </c>
      <c r="DV80" s="12">
        <v>0</v>
      </c>
      <c r="DW80" s="12">
        <v>0</v>
      </c>
      <c r="DX80" s="12">
        <v>0</v>
      </c>
      <c r="DY80" s="12">
        <v>0</v>
      </c>
      <c r="DZ80" s="12">
        <v>0</v>
      </c>
      <c r="EA80" s="12">
        <v>0</v>
      </c>
      <c r="EB80" s="12">
        <v>0</v>
      </c>
      <c r="EC80" s="12">
        <v>0</v>
      </c>
      <c r="ED80" s="12">
        <f t="shared" si="28"/>
        <v>0</v>
      </c>
      <c r="EE80" s="12">
        <v>0</v>
      </c>
      <c r="EF80" s="12">
        <v>0</v>
      </c>
      <c r="EG80" s="12">
        <v>0</v>
      </c>
      <c r="EH80" s="12">
        <v>0</v>
      </c>
      <c r="EI80" s="12">
        <v>0</v>
      </c>
      <c r="EJ80" s="12">
        <v>0</v>
      </c>
      <c r="EK80" s="12">
        <v>0</v>
      </c>
      <c r="EL80" s="12">
        <v>0</v>
      </c>
      <c r="EM80" s="12">
        <v>0</v>
      </c>
      <c r="EN80" s="12">
        <v>0</v>
      </c>
      <c r="EO80" s="12">
        <v>0</v>
      </c>
      <c r="EP80" s="12">
        <v>0</v>
      </c>
      <c r="EQ80" s="12">
        <v>0</v>
      </c>
      <c r="ER80" s="12">
        <v>0</v>
      </c>
      <c r="ES80" s="12">
        <v>0</v>
      </c>
      <c r="ET80" s="12">
        <v>0</v>
      </c>
      <c r="EU80" s="12">
        <v>0</v>
      </c>
      <c r="EV80" s="12">
        <v>0</v>
      </c>
      <c r="EW80" s="12">
        <v>0</v>
      </c>
      <c r="EX80" s="12">
        <v>0</v>
      </c>
      <c r="EY80" s="12">
        <v>0</v>
      </c>
      <c r="EZ80" s="12">
        <v>0</v>
      </c>
      <c r="FA80" s="12"/>
      <c r="FB80" s="12"/>
      <c r="FC80" s="12"/>
      <c r="FD80" s="12"/>
      <c r="FE80" s="12"/>
      <c r="FF80" s="12"/>
      <c r="FG80" s="12">
        <v>0</v>
      </c>
      <c r="FH80" s="12">
        <v>0</v>
      </c>
      <c r="FI80" s="12">
        <v>0</v>
      </c>
      <c r="FJ80" s="12">
        <v>0</v>
      </c>
      <c r="FK80" s="12">
        <v>0</v>
      </c>
      <c r="FL80" s="12">
        <v>0</v>
      </c>
      <c r="FM80" s="12">
        <f t="shared" si="29"/>
        <v>0</v>
      </c>
      <c r="FN80" s="12">
        <v>0</v>
      </c>
      <c r="FO80" s="12">
        <v>0</v>
      </c>
      <c r="FP80" s="12">
        <v>0</v>
      </c>
      <c r="FQ80" s="12">
        <v>0</v>
      </c>
      <c r="FR80" s="12">
        <v>0</v>
      </c>
      <c r="FS80" s="12">
        <v>0</v>
      </c>
      <c r="FT80" s="12">
        <v>0</v>
      </c>
      <c r="FU80" s="12">
        <v>0</v>
      </c>
      <c r="FV80" s="12">
        <v>0</v>
      </c>
      <c r="FW80" s="12">
        <f t="shared" si="30"/>
        <v>0</v>
      </c>
      <c r="FX80" s="12">
        <v>0</v>
      </c>
      <c r="FY80" s="12">
        <v>0</v>
      </c>
      <c r="FZ80" s="12">
        <v>0</v>
      </c>
      <c r="GA80" s="12">
        <v>0</v>
      </c>
      <c r="GB80" s="12">
        <v>0</v>
      </c>
      <c r="GC80" s="12">
        <v>0</v>
      </c>
      <c r="GD80" s="12">
        <v>0</v>
      </c>
      <c r="GE80" s="12">
        <v>0</v>
      </c>
      <c r="GF80" s="12">
        <v>0</v>
      </c>
      <c r="GG80" s="12">
        <v>0</v>
      </c>
      <c r="GH80" s="12">
        <v>0</v>
      </c>
      <c r="GI80" s="12">
        <v>0</v>
      </c>
      <c r="GJ80" s="12">
        <v>0</v>
      </c>
      <c r="GK80" s="12">
        <v>0</v>
      </c>
      <c r="GL80" s="12">
        <v>0</v>
      </c>
      <c r="GM80" s="12">
        <v>0</v>
      </c>
      <c r="GN80" s="12">
        <v>0</v>
      </c>
      <c r="GO80" s="12">
        <v>0</v>
      </c>
      <c r="GP80" s="12">
        <v>0</v>
      </c>
      <c r="GQ80" s="12">
        <v>0</v>
      </c>
      <c r="GR80" s="12">
        <v>0</v>
      </c>
      <c r="GS80" s="12">
        <v>0</v>
      </c>
      <c r="GT80" s="12">
        <v>0</v>
      </c>
      <c r="GU80" s="12">
        <v>0</v>
      </c>
      <c r="GV80" s="12"/>
      <c r="GW80" s="12"/>
      <c r="GX80" s="12"/>
      <c r="GY80" s="12"/>
      <c r="GZ80" s="12"/>
      <c r="HA80" s="12"/>
      <c r="HB80" s="12"/>
      <c r="HC80" s="12"/>
      <c r="HD80" s="12">
        <v>0</v>
      </c>
      <c r="HE80" s="12">
        <v>0</v>
      </c>
      <c r="HF80" s="12">
        <v>0</v>
      </c>
      <c r="HG80" s="12">
        <v>0</v>
      </c>
      <c r="HH80" s="12">
        <v>0</v>
      </c>
      <c r="HI80" s="12">
        <v>0</v>
      </c>
      <c r="HJ80" s="12">
        <v>0</v>
      </c>
      <c r="HK80" s="12">
        <f t="shared" si="33"/>
        <v>0</v>
      </c>
      <c r="HL80" s="12">
        <v>0</v>
      </c>
      <c r="HM80" s="12">
        <v>0</v>
      </c>
      <c r="HN80" s="12">
        <f t="shared" si="34"/>
        <v>0</v>
      </c>
      <c r="HO80" s="12">
        <v>0</v>
      </c>
      <c r="HP80" s="12">
        <v>0</v>
      </c>
      <c r="HQ80" s="12">
        <f t="shared" si="35"/>
        <v>0</v>
      </c>
      <c r="HR80" s="12">
        <v>0</v>
      </c>
      <c r="HS80" s="12">
        <v>0</v>
      </c>
      <c r="HT80" s="12">
        <f t="shared" si="31"/>
        <v>0</v>
      </c>
      <c r="HU80" s="12">
        <v>0</v>
      </c>
      <c r="HV80" s="12">
        <v>0</v>
      </c>
      <c r="HW80" s="12">
        <f t="shared" si="36"/>
        <v>0</v>
      </c>
      <c r="HX80" s="12">
        <v>0</v>
      </c>
      <c r="HY80" s="12">
        <v>0</v>
      </c>
      <c r="HZ80" s="12">
        <v>0</v>
      </c>
      <c r="IA80" s="12">
        <v>0</v>
      </c>
      <c r="IB80" s="12">
        <v>0</v>
      </c>
      <c r="IC80" s="12">
        <v>0</v>
      </c>
      <c r="ID80" s="12">
        <v>0</v>
      </c>
      <c r="IE80" s="12"/>
      <c r="IF80" s="12"/>
      <c r="IG80" s="12"/>
      <c r="IH80" s="12"/>
      <c r="II80" s="12"/>
      <c r="IJ80" s="12"/>
      <c r="IK80" s="12"/>
      <c r="IL80" s="12"/>
      <c r="IM80" s="12"/>
      <c r="IN80" s="12"/>
      <c r="IO80" s="12"/>
      <c r="IP80" s="12"/>
      <c r="IQ80" s="12"/>
      <c r="IR80" s="12"/>
      <c r="IS80" s="12"/>
      <c r="IT80" s="12"/>
      <c r="IU80" s="12"/>
      <c r="IV80" s="12"/>
      <c r="IW80" s="12"/>
      <c r="IX80" s="12"/>
      <c r="IY80" s="12"/>
      <c r="IZ80" s="12"/>
      <c r="JA80" s="12"/>
      <c r="JB80" s="12"/>
      <c r="JC80" s="12"/>
      <c r="JD80" s="12"/>
      <c r="JE80" s="12"/>
      <c r="JF80" s="12"/>
      <c r="JG80" s="12"/>
      <c r="JH80" s="12"/>
      <c r="JI80" s="12"/>
      <c r="JJ80" s="12"/>
      <c r="JK80" s="12"/>
      <c r="JL80" s="12"/>
      <c r="JM80" s="12"/>
      <c r="JN80" s="12"/>
      <c r="JO80" s="12"/>
      <c r="JP80" s="12"/>
      <c r="JQ80" s="12"/>
      <c r="JR80" s="12"/>
      <c r="JS80" s="12"/>
      <c r="JT80" s="12"/>
      <c r="JU80" s="12"/>
      <c r="JV80" s="12"/>
      <c r="JW80" s="12"/>
      <c r="JX80" s="12"/>
      <c r="JY80" s="12"/>
      <c r="JZ80" s="12"/>
      <c r="KA80" s="12"/>
      <c r="KB80" s="12"/>
      <c r="KC80" s="12"/>
      <c r="KD80" s="12"/>
      <c r="KE80" s="12"/>
      <c r="KF80" s="12"/>
      <c r="KG80" s="12"/>
      <c r="KH80" s="12"/>
      <c r="KI80" s="12"/>
      <c r="KJ80" s="12"/>
      <c r="KK80" s="12"/>
      <c r="KL80" s="12"/>
      <c r="KM80" s="12"/>
      <c r="KN80" s="12"/>
      <c r="KO80" s="12"/>
      <c r="KP80" s="12"/>
      <c r="KQ80" s="12"/>
      <c r="KR80" s="12"/>
      <c r="KS80" s="12"/>
      <c r="KT80" s="12"/>
      <c r="KU80" s="12"/>
      <c r="KV80" s="12"/>
      <c r="KW80" s="12"/>
      <c r="KX80" s="12"/>
      <c r="KY80" s="12"/>
      <c r="KZ80" s="12"/>
      <c r="LA80" s="12"/>
      <c r="LB80" s="12"/>
      <c r="LC80" s="12"/>
      <c r="LD80" s="12"/>
      <c r="LE80" s="12"/>
      <c r="LF80" s="12"/>
      <c r="LG80" s="12"/>
      <c r="LH80" s="12"/>
      <c r="LI80" s="12"/>
      <c r="LJ80" s="12"/>
      <c r="LK80" s="12"/>
      <c r="LL80" s="12"/>
      <c r="LM80" s="12"/>
      <c r="LN80" s="12"/>
      <c r="LO80" s="12"/>
      <c r="LP80" s="12"/>
      <c r="LQ80" s="12"/>
      <c r="LR80" s="12"/>
      <c r="LS80" s="12">
        <v>0</v>
      </c>
      <c r="LT80" s="12">
        <v>0</v>
      </c>
      <c r="LU80" s="12">
        <v>0</v>
      </c>
      <c r="LV80" s="12">
        <v>0</v>
      </c>
      <c r="LW80" s="12">
        <v>0</v>
      </c>
      <c r="LX80" s="12">
        <v>0</v>
      </c>
      <c r="LY80" s="12">
        <v>0</v>
      </c>
      <c r="LZ80" s="12">
        <v>0</v>
      </c>
      <c r="MA80" s="12">
        <v>0</v>
      </c>
      <c r="MB80" s="12">
        <v>0</v>
      </c>
      <c r="MC80" s="12">
        <v>0</v>
      </c>
      <c r="MD80" s="12">
        <v>0</v>
      </c>
      <c r="ME80" s="12">
        <v>0</v>
      </c>
      <c r="MF80" s="12">
        <v>0</v>
      </c>
      <c r="MG80" s="12">
        <v>0</v>
      </c>
      <c r="MH80" s="12">
        <v>0</v>
      </c>
      <c r="MI80" s="12">
        <v>0</v>
      </c>
      <c r="MJ80" s="12">
        <v>0</v>
      </c>
      <c r="MK80" s="12">
        <v>0</v>
      </c>
      <c r="ML80" s="12">
        <v>0</v>
      </c>
      <c r="MM80" s="12">
        <v>0</v>
      </c>
      <c r="MN80" s="12">
        <v>0</v>
      </c>
      <c r="MO80" s="12">
        <v>0</v>
      </c>
      <c r="MP80" s="12">
        <f t="shared" si="37"/>
        <v>0</v>
      </c>
      <c r="MQ80" s="12">
        <v>0</v>
      </c>
      <c r="MR80" s="12">
        <v>0</v>
      </c>
      <c r="MS80" s="12">
        <v>0</v>
      </c>
      <c r="MT80" s="12">
        <v>0</v>
      </c>
      <c r="MU80" s="12">
        <v>0</v>
      </c>
      <c r="MV80" s="12">
        <v>0</v>
      </c>
      <c r="MW80" s="12">
        <v>0</v>
      </c>
      <c r="MX80" s="12">
        <v>0</v>
      </c>
      <c r="MY80" s="12">
        <v>0</v>
      </c>
      <c r="MZ80" s="12">
        <v>0</v>
      </c>
      <c r="NA80" s="12">
        <v>0</v>
      </c>
      <c r="NB80" s="12">
        <v>0</v>
      </c>
      <c r="NC80" s="12">
        <v>0</v>
      </c>
      <c r="ND80" s="12">
        <v>0</v>
      </c>
      <c r="NE80" s="12">
        <v>0</v>
      </c>
      <c r="NF80" s="12">
        <v>0</v>
      </c>
      <c r="NG80" s="12">
        <v>0</v>
      </c>
      <c r="NH80" s="12">
        <v>0</v>
      </c>
      <c r="NI80" s="12">
        <v>0</v>
      </c>
      <c r="NJ80" s="12">
        <v>0</v>
      </c>
      <c r="NK80" s="12">
        <v>0</v>
      </c>
      <c r="NL80" s="12">
        <v>0</v>
      </c>
      <c r="NM80" s="12">
        <v>0</v>
      </c>
      <c r="NN80" s="12">
        <v>0</v>
      </c>
      <c r="NO80" s="12">
        <v>0</v>
      </c>
      <c r="NP80" s="12">
        <v>0</v>
      </c>
      <c r="NQ80" s="12">
        <v>0</v>
      </c>
      <c r="NR80" s="12">
        <v>0</v>
      </c>
      <c r="NS80" s="12">
        <v>0</v>
      </c>
      <c r="NT80" s="12">
        <v>0</v>
      </c>
      <c r="NU80" s="12">
        <v>0</v>
      </c>
      <c r="NV80" s="12">
        <v>0</v>
      </c>
      <c r="NW80" s="12">
        <v>0</v>
      </c>
      <c r="NX80" s="12">
        <v>0</v>
      </c>
      <c r="NY80" s="12">
        <v>0</v>
      </c>
      <c r="NZ80" s="12">
        <v>0</v>
      </c>
      <c r="OA80" s="12">
        <v>0</v>
      </c>
      <c r="OB80" s="12">
        <v>0</v>
      </c>
      <c r="OC80" s="12">
        <v>0</v>
      </c>
      <c r="OD80" s="12">
        <v>0</v>
      </c>
      <c r="OE80" s="12">
        <v>0</v>
      </c>
      <c r="OF80" s="12">
        <v>0</v>
      </c>
      <c r="OG80" s="12">
        <v>0</v>
      </c>
      <c r="OH80" s="12">
        <v>0</v>
      </c>
      <c r="OI80" s="12">
        <v>0</v>
      </c>
      <c r="OJ80" s="12">
        <v>0</v>
      </c>
      <c r="OK80" s="12">
        <v>0</v>
      </c>
      <c r="OL80" s="12">
        <v>0</v>
      </c>
      <c r="OM80" s="12">
        <v>0</v>
      </c>
      <c r="ON80" s="12">
        <v>0</v>
      </c>
      <c r="OO80" s="12">
        <v>0</v>
      </c>
      <c r="OP80" s="12">
        <v>0</v>
      </c>
      <c r="OQ80" s="12">
        <v>0</v>
      </c>
      <c r="OR80" s="12">
        <v>0</v>
      </c>
      <c r="OS80" s="12"/>
      <c r="OT80" s="12">
        <f t="shared" si="38"/>
        <v>0</v>
      </c>
      <c r="OU80" s="12"/>
      <c r="OV80" s="13"/>
      <c r="OW80" s="13"/>
      <c r="OX80" s="13"/>
      <c r="OY80" s="13"/>
      <c r="OZ80" s="13"/>
      <c r="PA80" s="13"/>
      <c r="PB80" s="13"/>
      <c r="PC80" s="13"/>
      <c r="PD80" s="13"/>
      <c r="PE80" s="13"/>
      <c r="PF80" s="13"/>
      <c r="PG80" s="13"/>
      <c r="PH80" s="13"/>
      <c r="PI80" s="13"/>
      <c r="PJ80" s="13"/>
      <c r="PK80" s="13"/>
      <c r="PL80" s="13"/>
      <c r="PM80" s="13"/>
      <c r="PN80" s="13"/>
      <c r="PO80" s="13"/>
      <c r="PP80" s="13"/>
      <c r="PQ80" s="13"/>
      <c r="PR80" s="13"/>
      <c r="PS80" s="13"/>
      <c r="PT80" s="13"/>
      <c r="PU80" s="13"/>
      <c r="PV80" s="13"/>
      <c r="PW80" s="13"/>
      <c r="PX80" s="13"/>
      <c r="PY80" s="13"/>
      <c r="PZ80" s="13"/>
      <c r="QA80" s="13"/>
      <c r="QB80" s="13"/>
      <c r="QC80" s="13"/>
      <c r="QD80" s="13"/>
      <c r="QE80" s="13"/>
      <c r="QF80" s="13"/>
      <c r="QG80" s="13"/>
      <c r="QH80" s="13"/>
      <c r="QI80" s="13"/>
    </row>
    <row r="81" spans="1:451" s="14" customFormat="1" ht="12.75" x14ac:dyDescent="0.2">
      <c r="A81" s="2">
        <v>312000</v>
      </c>
      <c r="B81" s="10" t="s">
        <v>537</v>
      </c>
      <c r="C81" s="10" t="s">
        <v>247</v>
      </c>
      <c r="D81" s="11">
        <v>2093</v>
      </c>
      <c r="E81" s="12">
        <v>0</v>
      </c>
      <c r="F81" s="12">
        <v>0</v>
      </c>
      <c r="G81" s="12">
        <v>0</v>
      </c>
      <c r="H81" s="12">
        <v>0</v>
      </c>
      <c r="I81" s="12">
        <v>0</v>
      </c>
      <c r="J81" s="12">
        <v>0</v>
      </c>
      <c r="K81" s="12">
        <v>0</v>
      </c>
      <c r="L81" s="12">
        <v>0</v>
      </c>
      <c r="M81" s="12">
        <v>0</v>
      </c>
      <c r="N81" s="12">
        <v>0</v>
      </c>
      <c r="O81" s="12">
        <v>0</v>
      </c>
      <c r="P81" s="12">
        <v>0</v>
      </c>
      <c r="Q81" s="12">
        <v>0</v>
      </c>
      <c r="R81" s="12">
        <v>0</v>
      </c>
      <c r="S81" s="12">
        <v>0</v>
      </c>
      <c r="T81" s="12">
        <v>0</v>
      </c>
      <c r="U81" s="12">
        <v>0</v>
      </c>
      <c r="V81" s="12">
        <v>0</v>
      </c>
      <c r="W81" s="12">
        <v>0</v>
      </c>
      <c r="X81" s="12">
        <v>0</v>
      </c>
      <c r="Y81" s="12">
        <v>0</v>
      </c>
      <c r="Z81" s="12"/>
      <c r="AA81" s="12">
        <v>0</v>
      </c>
      <c r="AB81" s="12">
        <v>0</v>
      </c>
      <c r="AC81" s="12">
        <v>0</v>
      </c>
      <c r="AD81" s="12">
        <v>0</v>
      </c>
      <c r="AE81" s="15">
        <v>0</v>
      </c>
      <c r="AF81" s="15">
        <v>0</v>
      </c>
      <c r="AG81" s="15">
        <v>0</v>
      </c>
      <c r="AH81" s="15">
        <v>0</v>
      </c>
      <c r="AI81" s="12">
        <v>0</v>
      </c>
      <c r="AJ81" s="12">
        <v>0</v>
      </c>
      <c r="AK81" s="12">
        <v>0</v>
      </c>
      <c r="AL81" s="12">
        <v>0</v>
      </c>
      <c r="AM81" s="12">
        <v>0</v>
      </c>
      <c r="AN81" s="12">
        <v>0</v>
      </c>
      <c r="AO81" s="12">
        <v>0</v>
      </c>
      <c r="AP81" s="12">
        <v>0</v>
      </c>
      <c r="AQ81" s="12">
        <v>0</v>
      </c>
      <c r="AR81" s="12">
        <v>0</v>
      </c>
      <c r="AS81" s="12">
        <v>0</v>
      </c>
      <c r="AT81" s="12">
        <v>0</v>
      </c>
      <c r="AU81" s="12">
        <v>0</v>
      </c>
      <c r="AV81" s="12">
        <v>0</v>
      </c>
      <c r="AW81" s="12">
        <v>0</v>
      </c>
      <c r="AX81" s="12">
        <v>0</v>
      </c>
      <c r="AY81" s="12">
        <v>0</v>
      </c>
      <c r="AZ81" s="12">
        <v>0</v>
      </c>
      <c r="BA81" s="12">
        <v>0</v>
      </c>
      <c r="BB81" s="12">
        <v>0</v>
      </c>
      <c r="BC81" s="12">
        <v>0</v>
      </c>
      <c r="BD81" s="12">
        <v>0</v>
      </c>
      <c r="BE81" s="12">
        <v>0</v>
      </c>
      <c r="BF81" s="12">
        <v>0</v>
      </c>
      <c r="BG81" s="12">
        <v>0</v>
      </c>
      <c r="BH81" s="12">
        <v>0</v>
      </c>
      <c r="BI81" s="12">
        <v>0</v>
      </c>
      <c r="BJ81" s="12">
        <v>0</v>
      </c>
      <c r="BK81" s="12">
        <v>0</v>
      </c>
      <c r="BL81" s="12">
        <v>0</v>
      </c>
      <c r="BM81" s="12">
        <v>0</v>
      </c>
      <c r="BN81" s="12">
        <v>0</v>
      </c>
      <c r="BO81" s="12">
        <v>0</v>
      </c>
      <c r="BP81" s="12">
        <v>0</v>
      </c>
      <c r="BQ81" s="12">
        <v>0</v>
      </c>
      <c r="BR81" s="12">
        <v>0</v>
      </c>
      <c r="BS81" s="12">
        <v>0</v>
      </c>
      <c r="BT81" s="12">
        <v>0</v>
      </c>
      <c r="BU81" s="12">
        <v>0</v>
      </c>
      <c r="BV81" s="12">
        <v>0</v>
      </c>
      <c r="BW81" s="12">
        <v>0</v>
      </c>
      <c r="BX81" s="12">
        <v>0</v>
      </c>
      <c r="BY81" s="12">
        <v>0</v>
      </c>
      <c r="BZ81" s="12">
        <v>0</v>
      </c>
      <c r="CA81" s="12">
        <v>0</v>
      </c>
      <c r="CB81" s="12">
        <v>0</v>
      </c>
      <c r="CC81" s="12">
        <v>0</v>
      </c>
      <c r="CD81" s="12">
        <v>0</v>
      </c>
      <c r="CE81" s="12">
        <v>0</v>
      </c>
      <c r="CF81" s="12">
        <v>0</v>
      </c>
      <c r="CG81" s="12">
        <v>0</v>
      </c>
      <c r="CH81" s="12">
        <v>0</v>
      </c>
      <c r="CI81" s="12">
        <v>0</v>
      </c>
      <c r="CJ81" s="12">
        <v>0</v>
      </c>
      <c r="CK81" s="12">
        <v>0</v>
      </c>
      <c r="CL81" s="12">
        <v>0</v>
      </c>
      <c r="CM81" s="12">
        <v>0</v>
      </c>
      <c r="CN81" s="12">
        <v>0</v>
      </c>
      <c r="CO81" s="12">
        <v>0</v>
      </c>
      <c r="CP81" s="12">
        <v>0</v>
      </c>
      <c r="CQ81" s="12">
        <v>0</v>
      </c>
      <c r="CR81" s="12">
        <v>0</v>
      </c>
      <c r="CS81" s="12">
        <v>0</v>
      </c>
      <c r="CT81" s="12">
        <v>0</v>
      </c>
      <c r="CU81" s="12">
        <v>0</v>
      </c>
      <c r="CV81" s="12">
        <v>0</v>
      </c>
      <c r="CW81" s="12">
        <v>0</v>
      </c>
      <c r="CX81" s="12">
        <v>0</v>
      </c>
      <c r="CY81" s="12">
        <v>0</v>
      </c>
      <c r="CZ81" s="12">
        <f t="shared" si="39"/>
        <v>0</v>
      </c>
      <c r="DA81" s="12">
        <v>0</v>
      </c>
      <c r="DB81" s="12">
        <v>0</v>
      </c>
      <c r="DC81" s="12">
        <v>0</v>
      </c>
      <c r="DD81" s="12">
        <f t="shared" si="25"/>
        <v>0</v>
      </c>
      <c r="DE81" s="12">
        <f t="shared" si="26"/>
        <v>0</v>
      </c>
      <c r="DF81" s="12">
        <f t="shared" si="32"/>
        <v>0</v>
      </c>
      <c r="DG81" s="12">
        <v>0</v>
      </c>
      <c r="DH81" s="12">
        <f t="shared" si="27"/>
        <v>0</v>
      </c>
      <c r="DI81" s="12">
        <v>0</v>
      </c>
      <c r="DJ81" s="12">
        <v>0</v>
      </c>
      <c r="DK81" s="12">
        <v>0</v>
      </c>
      <c r="DL81" s="12">
        <v>0</v>
      </c>
      <c r="DM81" s="12">
        <v>0</v>
      </c>
      <c r="DN81" s="12">
        <v>0</v>
      </c>
      <c r="DO81" s="12">
        <v>0</v>
      </c>
      <c r="DP81" s="12">
        <v>0</v>
      </c>
      <c r="DQ81" s="12">
        <v>0</v>
      </c>
      <c r="DR81" s="12">
        <v>0</v>
      </c>
      <c r="DS81" s="12">
        <v>0</v>
      </c>
      <c r="DT81" s="12">
        <v>0</v>
      </c>
      <c r="DU81" s="12">
        <v>0</v>
      </c>
      <c r="DV81" s="12">
        <v>0</v>
      </c>
      <c r="DW81" s="12">
        <v>0</v>
      </c>
      <c r="DX81" s="12">
        <v>0</v>
      </c>
      <c r="DY81" s="12">
        <v>0</v>
      </c>
      <c r="DZ81" s="12">
        <v>0</v>
      </c>
      <c r="EA81" s="12">
        <v>0</v>
      </c>
      <c r="EB81" s="12">
        <v>0</v>
      </c>
      <c r="EC81" s="12">
        <v>0</v>
      </c>
      <c r="ED81" s="12">
        <f t="shared" si="28"/>
        <v>0</v>
      </c>
      <c r="EE81" s="12">
        <v>0</v>
      </c>
      <c r="EF81" s="12">
        <v>0</v>
      </c>
      <c r="EG81" s="12">
        <v>0</v>
      </c>
      <c r="EH81" s="12">
        <v>0</v>
      </c>
      <c r="EI81" s="12">
        <v>0</v>
      </c>
      <c r="EJ81" s="12">
        <v>0</v>
      </c>
      <c r="EK81" s="12">
        <v>0</v>
      </c>
      <c r="EL81" s="12">
        <v>0</v>
      </c>
      <c r="EM81" s="12">
        <v>0</v>
      </c>
      <c r="EN81" s="12">
        <v>0</v>
      </c>
      <c r="EO81" s="12">
        <v>0</v>
      </c>
      <c r="EP81" s="12">
        <v>0</v>
      </c>
      <c r="EQ81" s="12">
        <v>0</v>
      </c>
      <c r="ER81" s="12">
        <v>0</v>
      </c>
      <c r="ES81" s="12">
        <v>0</v>
      </c>
      <c r="ET81" s="12">
        <v>0</v>
      </c>
      <c r="EU81" s="12">
        <v>0</v>
      </c>
      <c r="EV81" s="12">
        <v>0</v>
      </c>
      <c r="EW81" s="12">
        <v>0</v>
      </c>
      <c r="EX81" s="12">
        <v>0</v>
      </c>
      <c r="EY81" s="12">
        <v>0</v>
      </c>
      <c r="EZ81" s="12">
        <v>0</v>
      </c>
      <c r="FA81" s="12"/>
      <c r="FB81" s="12"/>
      <c r="FC81" s="12"/>
      <c r="FD81" s="12"/>
      <c r="FE81" s="12"/>
      <c r="FF81" s="12"/>
      <c r="FG81" s="12">
        <v>0</v>
      </c>
      <c r="FH81" s="12">
        <v>0</v>
      </c>
      <c r="FI81" s="12">
        <v>0</v>
      </c>
      <c r="FJ81" s="12">
        <v>0</v>
      </c>
      <c r="FK81" s="12">
        <v>0</v>
      </c>
      <c r="FL81" s="12">
        <v>0</v>
      </c>
      <c r="FM81" s="12">
        <f t="shared" si="29"/>
        <v>0</v>
      </c>
      <c r="FN81" s="12">
        <v>0</v>
      </c>
      <c r="FO81" s="12">
        <v>0</v>
      </c>
      <c r="FP81" s="12">
        <v>0</v>
      </c>
      <c r="FQ81" s="12">
        <v>0</v>
      </c>
      <c r="FR81" s="12">
        <v>0</v>
      </c>
      <c r="FS81" s="12">
        <v>0</v>
      </c>
      <c r="FT81" s="12">
        <v>0</v>
      </c>
      <c r="FU81" s="12">
        <v>0</v>
      </c>
      <c r="FV81" s="12">
        <v>0</v>
      </c>
      <c r="FW81" s="12">
        <f t="shared" si="30"/>
        <v>0</v>
      </c>
      <c r="FX81" s="12">
        <v>0</v>
      </c>
      <c r="FY81" s="12">
        <v>0</v>
      </c>
      <c r="FZ81" s="12">
        <v>0</v>
      </c>
      <c r="GA81" s="12">
        <v>0</v>
      </c>
      <c r="GB81" s="12">
        <v>0</v>
      </c>
      <c r="GC81" s="12">
        <v>0</v>
      </c>
      <c r="GD81" s="12">
        <v>0</v>
      </c>
      <c r="GE81" s="12">
        <v>0</v>
      </c>
      <c r="GF81" s="12">
        <v>0</v>
      </c>
      <c r="GG81" s="12">
        <v>0</v>
      </c>
      <c r="GH81" s="12">
        <v>0</v>
      </c>
      <c r="GI81" s="12">
        <v>0</v>
      </c>
      <c r="GJ81" s="12">
        <v>0</v>
      </c>
      <c r="GK81" s="12">
        <v>0</v>
      </c>
      <c r="GL81" s="12">
        <v>0</v>
      </c>
      <c r="GM81" s="12">
        <v>0</v>
      </c>
      <c r="GN81" s="12">
        <v>0</v>
      </c>
      <c r="GO81" s="12">
        <v>0</v>
      </c>
      <c r="GP81" s="12">
        <v>0</v>
      </c>
      <c r="GQ81" s="12">
        <v>0</v>
      </c>
      <c r="GR81" s="12">
        <v>0</v>
      </c>
      <c r="GS81" s="12">
        <v>0</v>
      </c>
      <c r="GT81" s="12">
        <v>0</v>
      </c>
      <c r="GU81" s="12">
        <v>0</v>
      </c>
      <c r="GV81" s="12"/>
      <c r="GW81" s="12"/>
      <c r="GX81" s="12"/>
      <c r="GY81" s="12"/>
      <c r="GZ81" s="12"/>
      <c r="HA81" s="12"/>
      <c r="HB81" s="12"/>
      <c r="HC81" s="12"/>
      <c r="HD81" s="12">
        <v>0</v>
      </c>
      <c r="HE81" s="12">
        <v>0</v>
      </c>
      <c r="HF81" s="12">
        <v>0</v>
      </c>
      <c r="HG81" s="12">
        <v>0</v>
      </c>
      <c r="HH81" s="12">
        <v>0</v>
      </c>
      <c r="HI81" s="12">
        <v>0</v>
      </c>
      <c r="HJ81" s="12">
        <v>0</v>
      </c>
      <c r="HK81" s="12">
        <f t="shared" si="33"/>
        <v>0</v>
      </c>
      <c r="HL81" s="12">
        <v>0</v>
      </c>
      <c r="HM81" s="12">
        <v>0</v>
      </c>
      <c r="HN81" s="12">
        <f t="shared" si="34"/>
        <v>0</v>
      </c>
      <c r="HO81" s="12">
        <v>0</v>
      </c>
      <c r="HP81" s="12">
        <v>0</v>
      </c>
      <c r="HQ81" s="12">
        <f t="shared" si="35"/>
        <v>0</v>
      </c>
      <c r="HR81" s="12">
        <v>0</v>
      </c>
      <c r="HS81" s="12">
        <v>0</v>
      </c>
      <c r="HT81" s="12">
        <f t="shared" si="31"/>
        <v>0</v>
      </c>
      <c r="HU81" s="12">
        <v>0</v>
      </c>
      <c r="HV81" s="12">
        <v>0</v>
      </c>
      <c r="HW81" s="12">
        <f t="shared" si="36"/>
        <v>0</v>
      </c>
      <c r="HX81" s="12">
        <v>0</v>
      </c>
      <c r="HY81" s="12">
        <v>0</v>
      </c>
      <c r="HZ81" s="12">
        <v>0</v>
      </c>
      <c r="IA81" s="12">
        <v>0</v>
      </c>
      <c r="IB81" s="12">
        <v>0</v>
      </c>
      <c r="IC81" s="12">
        <v>0</v>
      </c>
      <c r="ID81" s="12">
        <v>0</v>
      </c>
      <c r="IE81" s="12"/>
      <c r="IF81" s="12"/>
      <c r="IG81" s="12"/>
      <c r="IH81" s="12"/>
      <c r="II81" s="12"/>
      <c r="IJ81" s="12"/>
      <c r="IK81" s="12"/>
      <c r="IL81" s="12"/>
      <c r="IM81" s="12"/>
      <c r="IN81" s="12"/>
      <c r="IO81" s="12"/>
      <c r="IP81" s="12"/>
      <c r="IQ81" s="12"/>
      <c r="IR81" s="12"/>
      <c r="IS81" s="12"/>
      <c r="IT81" s="12"/>
      <c r="IU81" s="12"/>
      <c r="IV81" s="12"/>
      <c r="IW81" s="12"/>
      <c r="IX81" s="12"/>
      <c r="IY81" s="12"/>
      <c r="IZ81" s="12"/>
      <c r="JA81" s="12"/>
      <c r="JB81" s="12"/>
      <c r="JC81" s="12"/>
      <c r="JD81" s="12"/>
      <c r="JE81" s="12"/>
      <c r="JF81" s="12"/>
      <c r="JG81" s="12"/>
      <c r="JH81" s="12"/>
      <c r="JI81" s="12"/>
      <c r="JJ81" s="12"/>
      <c r="JK81" s="12"/>
      <c r="JL81" s="12"/>
      <c r="JM81" s="12"/>
      <c r="JN81" s="12"/>
      <c r="JO81" s="12"/>
      <c r="JP81" s="12"/>
      <c r="JQ81" s="12"/>
      <c r="JR81" s="12"/>
      <c r="JS81" s="12"/>
      <c r="JT81" s="12"/>
      <c r="JU81" s="12"/>
      <c r="JV81" s="12"/>
      <c r="JW81" s="12"/>
      <c r="JX81" s="12"/>
      <c r="JY81" s="12"/>
      <c r="JZ81" s="12"/>
      <c r="KA81" s="12"/>
      <c r="KB81" s="12"/>
      <c r="KC81" s="12"/>
      <c r="KD81" s="12"/>
      <c r="KE81" s="12"/>
      <c r="KF81" s="12"/>
      <c r="KG81" s="12"/>
      <c r="KH81" s="12"/>
      <c r="KI81" s="12"/>
      <c r="KJ81" s="12"/>
      <c r="KK81" s="12"/>
      <c r="KL81" s="12"/>
      <c r="KM81" s="12"/>
      <c r="KN81" s="12"/>
      <c r="KO81" s="12"/>
      <c r="KP81" s="12"/>
      <c r="KQ81" s="12"/>
      <c r="KR81" s="12"/>
      <c r="KS81" s="12"/>
      <c r="KT81" s="12"/>
      <c r="KU81" s="12"/>
      <c r="KV81" s="12"/>
      <c r="KW81" s="12"/>
      <c r="KX81" s="12"/>
      <c r="KY81" s="12"/>
      <c r="KZ81" s="12"/>
      <c r="LA81" s="12"/>
      <c r="LB81" s="12"/>
      <c r="LC81" s="12"/>
      <c r="LD81" s="12"/>
      <c r="LE81" s="12"/>
      <c r="LF81" s="12"/>
      <c r="LG81" s="12"/>
      <c r="LH81" s="12"/>
      <c r="LI81" s="12"/>
      <c r="LJ81" s="12"/>
      <c r="LK81" s="12"/>
      <c r="LL81" s="12"/>
      <c r="LM81" s="12"/>
      <c r="LN81" s="12"/>
      <c r="LO81" s="12"/>
      <c r="LP81" s="12"/>
      <c r="LQ81" s="12"/>
      <c r="LR81" s="12"/>
      <c r="LS81" s="12">
        <v>0</v>
      </c>
      <c r="LT81" s="12">
        <v>0</v>
      </c>
      <c r="LU81" s="12">
        <v>0</v>
      </c>
      <c r="LV81" s="12">
        <v>0</v>
      </c>
      <c r="LW81" s="12">
        <v>0</v>
      </c>
      <c r="LX81" s="12">
        <v>0</v>
      </c>
      <c r="LY81" s="12">
        <v>0</v>
      </c>
      <c r="LZ81" s="12">
        <v>0</v>
      </c>
      <c r="MA81" s="12">
        <v>0</v>
      </c>
      <c r="MB81" s="12">
        <v>0</v>
      </c>
      <c r="MC81" s="12">
        <v>0</v>
      </c>
      <c r="MD81" s="12">
        <v>0</v>
      </c>
      <c r="ME81" s="12">
        <v>0</v>
      </c>
      <c r="MF81" s="12">
        <v>0</v>
      </c>
      <c r="MG81" s="12">
        <v>0</v>
      </c>
      <c r="MH81" s="12">
        <v>0</v>
      </c>
      <c r="MI81" s="12">
        <v>0</v>
      </c>
      <c r="MJ81" s="12">
        <v>0</v>
      </c>
      <c r="MK81" s="12">
        <v>0</v>
      </c>
      <c r="ML81" s="12">
        <v>0</v>
      </c>
      <c r="MM81" s="12">
        <v>0</v>
      </c>
      <c r="MN81" s="12">
        <v>0</v>
      </c>
      <c r="MO81" s="12">
        <v>0</v>
      </c>
      <c r="MP81" s="12">
        <f t="shared" si="37"/>
        <v>0</v>
      </c>
      <c r="MQ81" s="12">
        <v>0</v>
      </c>
      <c r="MR81" s="12">
        <v>0</v>
      </c>
      <c r="MS81" s="12">
        <v>0</v>
      </c>
      <c r="MT81" s="12">
        <v>0</v>
      </c>
      <c r="MU81" s="12">
        <v>0</v>
      </c>
      <c r="MV81" s="12">
        <v>0</v>
      </c>
      <c r="MW81" s="12">
        <v>0</v>
      </c>
      <c r="MX81" s="12">
        <v>0</v>
      </c>
      <c r="MY81" s="12">
        <v>0</v>
      </c>
      <c r="MZ81" s="12">
        <v>0</v>
      </c>
      <c r="NA81" s="12">
        <v>0</v>
      </c>
      <c r="NB81" s="12">
        <v>0</v>
      </c>
      <c r="NC81" s="12">
        <v>0</v>
      </c>
      <c r="ND81" s="12">
        <v>0</v>
      </c>
      <c r="NE81" s="12">
        <v>0</v>
      </c>
      <c r="NF81" s="12">
        <v>0</v>
      </c>
      <c r="NG81" s="12">
        <v>0</v>
      </c>
      <c r="NH81" s="12">
        <v>0</v>
      </c>
      <c r="NI81" s="12">
        <v>0</v>
      </c>
      <c r="NJ81" s="12">
        <v>0</v>
      </c>
      <c r="NK81" s="12">
        <v>0</v>
      </c>
      <c r="NL81" s="12">
        <v>0</v>
      </c>
      <c r="NM81" s="12">
        <v>0</v>
      </c>
      <c r="NN81" s="12">
        <v>0</v>
      </c>
      <c r="NO81" s="12">
        <v>0</v>
      </c>
      <c r="NP81" s="12">
        <v>0</v>
      </c>
      <c r="NQ81" s="12">
        <v>0</v>
      </c>
      <c r="NR81" s="12">
        <v>0</v>
      </c>
      <c r="NS81" s="12">
        <v>0</v>
      </c>
      <c r="NT81" s="12">
        <v>0</v>
      </c>
      <c r="NU81" s="12">
        <v>0</v>
      </c>
      <c r="NV81" s="12">
        <v>0</v>
      </c>
      <c r="NW81" s="12">
        <v>0</v>
      </c>
      <c r="NX81" s="12">
        <v>0</v>
      </c>
      <c r="NY81" s="12">
        <v>0</v>
      </c>
      <c r="NZ81" s="12">
        <v>0</v>
      </c>
      <c r="OA81" s="12">
        <v>0</v>
      </c>
      <c r="OB81" s="12">
        <v>0</v>
      </c>
      <c r="OC81" s="12">
        <v>0</v>
      </c>
      <c r="OD81" s="12">
        <v>0</v>
      </c>
      <c r="OE81" s="12">
        <v>0</v>
      </c>
      <c r="OF81" s="12">
        <v>0</v>
      </c>
      <c r="OG81" s="12">
        <v>0</v>
      </c>
      <c r="OH81" s="12">
        <v>0</v>
      </c>
      <c r="OI81" s="12">
        <v>0</v>
      </c>
      <c r="OJ81" s="12">
        <v>0</v>
      </c>
      <c r="OK81" s="12">
        <v>0</v>
      </c>
      <c r="OL81" s="12">
        <v>0</v>
      </c>
      <c r="OM81" s="12">
        <v>0</v>
      </c>
      <c r="ON81" s="12">
        <v>0</v>
      </c>
      <c r="OO81" s="12">
        <v>0</v>
      </c>
      <c r="OP81" s="12">
        <v>0</v>
      </c>
      <c r="OQ81" s="12">
        <v>0</v>
      </c>
      <c r="OR81" s="12">
        <v>0</v>
      </c>
      <c r="OS81" s="12"/>
      <c r="OT81" s="12">
        <f t="shared" si="38"/>
        <v>0</v>
      </c>
      <c r="OU81" s="12"/>
      <c r="OV81" s="13"/>
      <c r="OW81" s="13"/>
      <c r="OX81" s="13"/>
      <c r="OY81" s="13"/>
      <c r="OZ81" s="13"/>
      <c r="PA81" s="13"/>
      <c r="PB81" s="13"/>
      <c r="PC81" s="13"/>
      <c r="PD81" s="13"/>
      <c r="PE81" s="13"/>
      <c r="PF81" s="13"/>
      <c r="PG81" s="13"/>
      <c r="PH81" s="13"/>
      <c r="PI81" s="13"/>
      <c r="PJ81" s="13"/>
      <c r="PK81" s="13"/>
      <c r="PL81" s="13"/>
      <c r="PM81" s="13"/>
      <c r="PN81" s="13"/>
      <c r="PO81" s="13"/>
      <c r="PP81" s="13"/>
      <c r="PQ81" s="13"/>
      <c r="PR81" s="13"/>
      <c r="PS81" s="13"/>
      <c r="PT81" s="13"/>
      <c r="PU81" s="13"/>
      <c r="PV81" s="13"/>
      <c r="PW81" s="13"/>
      <c r="PX81" s="13"/>
      <c r="PY81" s="13"/>
      <c r="PZ81" s="13"/>
      <c r="QA81" s="13"/>
      <c r="QB81" s="13"/>
      <c r="QC81" s="13"/>
      <c r="QD81" s="13"/>
      <c r="QE81" s="13"/>
      <c r="QF81" s="13"/>
      <c r="QG81" s="13"/>
      <c r="QH81" s="13"/>
      <c r="QI81" s="13"/>
    </row>
    <row r="82" spans="1:451" s="14" customFormat="1" ht="12.75" x14ac:dyDescent="0.2">
      <c r="A82" s="2">
        <v>312000</v>
      </c>
      <c r="B82" s="10" t="s">
        <v>537</v>
      </c>
      <c r="C82" s="10" t="s">
        <v>247</v>
      </c>
      <c r="D82" s="11">
        <v>2094</v>
      </c>
      <c r="E82" s="12">
        <v>0</v>
      </c>
      <c r="F82" s="12">
        <v>0</v>
      </c>
      <c r="G82" s="12">
        <v>0</v>
      </c>
      <c r="H82" s="12">
        <v>0</v>
      </c>
      <c r="I82" s="12">
        <v>0</v>
      </c>
      <c r="J82" s="12">
        <v>0</v>
      </c>
      <c r="K82" s="12">
        <v>0</v>
      </c>
      <c r="L82" s="12">
        <v>0</v>
      </c>
      <c r="M82" s="12">
        <v>0</v>
      </c>
      <c r="N82" s="12">
        <v>0</v>
      </c>
      <c r="O82" s="12">
        <v>0</v>
      </c>
      <c r="P82" s="12">
        <v>0</v>
      </c>
      <c r="Q82" s="12">
        <v>0</v>
      </c>
      <c r="R82" s="12">
        <v>0</v>
      </c>
      <c r="S82" s="12">
        <v>0</v>
      </c>
      <c r="T82" s="12">
        <v>0</v>
      </c>
      <c r="U82" s="12">
        <v>0</v>
      </c>
      <c r="V82" s="12">
        <v>0</v>
      </c>
      <c r="W82" s="12">
        <v>0</v>
      </c>
      <c r="X82" s="12">
        <v>0</v>
      </c>
      <c r="Y82" s="12">
        <v>0</v>
      </c>
      <c r="Z82" s="12"/>
      <c r="AA82" s="12">
        <v>0</v>
      </c>
      <c r="AB82" s="12">
        <v>0</v>
      </c>
      <c r="AC82" s="12">
        <v>0</v>
      </c>
      <c r="AD82" s="12">
        <v>0</v>
      </c>
      <c r="AE82" s="15">
        <v>0</v>
      </c>
      <c r="AF82" s="15">
        <v>0</v>
      </c>
      <c r="AG82" s="15">
        <v>0</v>
      </c>
      <c r="AH82" s="15">
        <v>0</v>
      </c>
      <c r="AI82" s="12">
        <v>0</v>
      </c>
      <c r="AJ82" s="12">
        <v>0</v>
      </c>
      <c r="AK82" s="12">
        <v>0</v>
      </c>
      <c r="AL82" s="12">
        <v>0</v>
      </c>
      <c r="AM82" s="12">
        <v>0</v>
      </c>
      <c r="AN82" s="12">
        <v>0</v>
      </c>
      <c r="AO82" s="12">
        <v>0</v>
      </c>
      <c r="AP82" s="12">
        <v>0</v>
      </c>
      <c r="AQ82" s="12">
        <v>0</v>
      </c>
      <c r="AR82" s="12">
        <v>0</v>
      </c>
      <c r="AS82" s="12">
        <v>0</v>
      </c>
      <c r="AT82" s="12">
        <v>0</v>
      </c>
      <c r="AU82" s="12">
        <v>0</v>
      </c>
      <c r="AV82" s="12">
        <v>0</v>
      </c>
      <c r="AW82" s="12">
        <v>0</v>
      </c>
      <c r="AX82" s="12">
        <v>0</v>
      </c>
      <c r="AY82" s="12">
        <v>0</v>
      </c>
      <c r="AZ82" s="12">
        <v>0</v>
      </c>
      <c r="BA82" s="12">
        <v>0</v>
      </c>
      <c r="BB82" s="12">
        <v>0</v>
      </c>
      <c r="BC82" s="12">
        <v>0</v>
      </c>
      <c r="BD82" s="12">
        <v>0</v>
      </c>
      <c r="BE82" s="12">
        <v>0</v>
      </c>
      <c r="BF82" s="12">
        <v>0</v>
      </c>
      <c r="BG82" s="12">
        <v>0</v>
      </c>
      <c r="BH82" s="12">
        <v>0</v>
      </c>
      <c r="BI82" s="12">
        <v>0</v>
      </c>
      <c r="BJ82" s="12">
        <v>0</v>
      </c>
      <c r="BK82" s="12">
        <v>0</v>
      </c>
      <c r="BL82" s="12">
        <v>0</v>
      </c>
      <c r="BM82" s="12">
        <v>0</v>
      </c>
      <c r="BN82" s="12">
        <v>0</v>
      </c>
      <c r="BO82" s="12">
        <v>0</v>
      </c>
      <c r="BP82" s="12">
        <v>0</v>
      </c>
      <c r="BQ82" s="12">
        <v>0</v>
      </c>
      <c r="BR82" s="12">
        <v>0</v>
      </c>
      <c r="BS82" s="12">
        <v>0</v>
      </c>
      <c r="BT82" s="12">
        <v>0</v>
      </c>
      <c r="BU82" s="12">
        <v>0</v>
      </c>
      <c r="BV82" s="12">
        <v>0</v>
      </c>
      <c r="BW82" s="12">
        <v>0</v>
      </c>
      <c r="BX82" s="12">
        <v>0</v>
      </c>
      <c r="BY82" s="12">
        <v>0</v>
      </c>
      <c r="BZ82" s="12">
        <v>0</v>
      </c>
      <c r="CA82" s="12">
        <v>0</v>
      </c>
      <c r="CB82" s="12">
        <v>0</v>
      </c>
      <c r="CC82" s="12">
        <v>0</v>
      </c>
      <c r="CD82" s="12">
        <v>0</v>
      </c>
      <c r="CE82" s="12">
        <v>0</v>
      </c>
      <c r="CF82" s="12">
        <v>0</v>
      </c>
      <c r="CG82" s="12">
        <v>0</v>
      </c>
      <c r="CH82" s="12">
        <v>0</v>
      </c>
      <c r="CI82" s="12">
        <v>0</v>
      </c>
      <c r="CJ82" s="12">
        <v>0</v>
      </c>
      <c r="CK82" s="12">
        <v>0</v>
      </c>
      <c r="CL82" s="12">
        <v>0</v>
      </c>
      <c r="CM82" s="12">
        <v>0</v>
      </c>
      <c r="CN82" s="12">
        <v>0</v>
      </c>
      <c r="CO82" s="12">
        <v>0</v>
      </c>
      <c r="CP82" s="12">
        <v>0</v>
      </c>
      <c r="CQ82" s="12">
        <v>0</v>
      </c>
      <c r="CR82" s="12">
        <v>0</v>
      </c>
      <c r="CS82" s="12">
        <v>0</v>
      </c>
      <c r="CT82" s="12">
        <v>0</v>
      </c>
      <c r="CU82" s="12">
        <v>0</v>
      </c>
      <c r="CV82" s="12">
        <v>0</v>
      </c>
      <c r="CW82" s="12">
        <v>0</v>
      </c>
      <c r="CX82" s="12">
        <v>0</v>
      </c>
      <c r="CY82" s="12">
        <v>0</v>
      </c>
      <c r="CZ82" s="12">
        <f t="shared" si="39"/>
        <v>0</v>
      </c>
      <c r="DA82" s="12">
        <v>0</v>
      </c>
      <c r="DB82" s="12">
        <v>0</v>
      </c>
      <c r="DC82" s="12">
        <v>0</v>
      </c>
      <c r="DD82" s="12">
        <f t="shared" si="25"/>
        <v>0</v>
      </c>
      <c r="DE82" s="12">
        <f t="shared" si="26"/>
        <v>0</v>
      </c>
      <c r="DF82" s="12">
        <f t="shared" si="32"/>
        <v>0</v>
      </c>
      <c r="DG82" s="12">
        <v>0</v>
      </c>
      <c r="DH82" s="12">
        <f t="shared" si="27"/>
        <v>0</v>
      </c>
      <c r="DI82" s="12">
        <v>0</v>
      </c>
      <c r="DJ82" s="12">
        <v>0</v>
      </c>
      <c r="DK82" s="12">
        <v>0</v>
      </c>
      <c r="DL82" s="12">
        <v>0</v>
      </c>
      <c r="DM82" s="12">
        <v>0</v>
      </c>
      <c r="DN82" s="12">
        <v>0</v>
      </c>
      <c r="DO82" s="12">
        <v>0</v>
      </c>
      <c r="DP82" s="12">
        <v>0</v>
      </c>
      <c r="DQ82" s="12">
        <v>0</v>
      </c>
      <c r="DR82" s="12">
        <v>0</v>
      </c>
      <c r="DS82" s="12">
        <v>0</v>
      </c>
      <c r="DT82" s="12">
        <v>0</v>
      </c>
      <c r="DU82" s="12">
        <v>0</v>
      </c>
      <c r="DV82" s="12">
        <v>0</v>
      </c>
      <c r="DW82" s="12">
        <v>0</v>
      </c>
      <c r="DX82" s="12">
        <v>0</v>
      </c>
      <c r="DY82" s="12">
        <v>0</v>
      </c>
      <c r="DZ82" s="12">
        <v>0</v>
      </c>
      <c r="EA82" s="12">
        <v>0</v>
      </c>
      <c r="EB82" s="12">
        <v>0</v>
      </c>
      <c r="EC82" s="12">
        <v>0</v>
      </c>
      <c r="ED82" s="12">
        <f t="shared" si="28"/>
        <v>0</v>
      </c>
      <c r="EE82" s="12">
        <v>0</v>
      </c>
      <c r="EF82" s="12">
        <v>0</v>
      </c>
      <c r="EG82" s="12">
        <v>0</v>
      </c>
      <c r="EH82" s="12">
        <v>0</v>
      </c>
      <c r="EI82" s="12">
        <v>0</v>
      </c>
      <c r="EJ82" s="12">
        <v>0</v>
      </c>
      <c r="EK82" s="12">
        <v>0</v>
      </c>
      <c r="EL82" s="12">
        <v>0</v>
      </c>
      <c r="EM82" s="12">
        <v>0</v>
      </c>
      <c r="EN82" s="12">
        <v>0</v>
      </c>
      <c r="EO82" s="12">
        <v>0</v>
      </c>
      <c r="EP82" s="12">
        <v>0</v>
      </c>
      <c r="EQ82" s="12">
        <v>0</v>
      </c>
      <c r="ER82" s="12">
        <v>0</v>
      </c>
      <c r="ES82" s="12">
        <v>0</v>
      </c>
      <c r="ET82" s="12">
        <v>0</v>
      </c>
      <c r="EU82" s="12">
        <v>0</v>
      </c>
      <c r="EV82" s="12">
        <v>0</v>
      </c>
      <c r="EW82" s="12">
        <v>0</v>
      </c>
      <c r="EX82" s="12">
        <v>0</v>
      </c>
      <c r="EY82" s="12">
        <v>0</v>
      </c>
      <c r="EZ82" s="12">
        <v>0</v>
      </c>
      <c r="FA82" s="12"/>
      <c r="FB82" s="12"/>
      <c r="FC82" s="12"/>
      <c r="FD82" s="12"/>
      <c r="FE82" s="12"/>
      <c r="FF82" s="12"/>
      <c r="FG82" s="12">
        <v>0</v>
      </c>
      <c r="FH82" s="12">
        <v>0</v>
      </c>
      <c r="FI82" s="12">
        <v>0</v>
      </c>
      <c r="FJ82" s="12">
        <v>0</v>
      </c>
      <c r="FK82" s="12">
        <v>0</v>
      </c>
      <c r="FL82" s="12">
        <v>0</v>
      </c>
      <c r="FM82" s="12">
        <f t="shared" si="29"/>
        <v>0</v>
      </c>
      <c r="FN82" s="12">
        <v>0</v>
      </c>
      <c r="FO82" s="12">
        <v>0</v>
      </c>
      <c r="FP82" s="12">
        <v>0</v>
      </c>
      <c r="FQ82" s="12">
        <v>0</v>
      </c>
      <c r="FR82" s="12">
        <v>0</v>
      </c>
      <c r="FS82" s="12">
        <v>0</v>
      </c>
      <c r="FT82" s="12">
        <v>0</v>
      </c>
      <c r="FU82" s="12">
        <v>0</v>
      </c>
      <c r="FV82" s="12">
        <v>0</v>
      </c>
      <c r="FW82" s="12">
        <f t="shared" si="30"/>
        <v>0</v>
      </c>
      <c r="FX82" s="12">
        <v>0</v>
      </c>
      <c r="FY82" s="12">
        <v>0</v>
      </c>
      <c r="FZ82" s="12">
        <v>0</v>
      </c>
      <c r="GA82" s="12">
        <v>0</v>
      </c>
      <c r="GB82" s="12">
        <v>0</v>
      </c>
      <c r="GC82" s="12">
        <v>0</v>
      </c>
      <c r="GD82" s="12">
        <v>0</v>
      </c>
      <c r="GE82" s="12">
        <v>0</v>
      </c>
      <c r="GF82" s="12">
        <v>0</v>
      </c>
      <c r="GG82" s="12">
        <v>0</v>
      </c>
      <c r="GH82" s="12">
        <v>0</v>
      </c>
      <c r="GI82" s="12">
        <v>0</v>
      </c>
      <c r="GJ82" s="12">
        <v>0</v>
      </c>
      <c r="GK82" s="12">
        <v>0</v>
      </c>
      <c r="GL82" s="12">
        <v>0</v>
      </c>
      <c r="GM82" s="12">
        <v>0</v>
      </c>
      <c r="GN82" s="12">
        <v>0</v>
      </c>
      <c r="GO82" s="12">
        <v>0</v>
      </c>
      <c r="GP82" s="12">
        <v>0</v>
      </c>
      <c r="GQ82" s="12">
        <v>0</v>
      </c>
      <c r="GR82" s="12">
        <v>0</v>
      </c>
      <c r="GS82" s="12">
        <v>0</v>
      </c>
      <c r="GT82" s="12">
        <v>0</v>
      </c>
      <c r="GU82" s="12">
        <v>0</v>
      </c>
      <c r="GV82" s="12"/>
      <c r="GW82" s="12"/>
      <c r="GX82" s="12"/>
      <c r="GY82" s="12"/>
      <c r="GZ82" s="12"/>
      <c r="HA82" s="12"/>
      <c r="HB82" s="12"/>
      <c r="HC82" s="12"/>
      <c r="HD82" s="12">
        <v>0</v>
      </c>
      <c r="HE82" s="12">
        <v>0</v>
      </c>
      <c r="HF82" s="12">
        <v>0</v>
      </c>
      <c r="HG82" s="12">
        <v>0</v>
      </c>
      <c r="HH82" s="12">
        <v>0</v>
      </c>
      <c r="HI82" s="12">
        <v>0</v>
      </c>
      <c r="HJ82" s="12">
        <v>0</v>
      </c>
      <c r="HK82" s="12">
        <f t="shared" si="33"/>
        <v>0</v>
      </c>
      <c r="HL82" s="12">
        <v>0</v>
      </c>
      <c r="HM82" s="12">
        <v>0</v>
      </c>
      <c r="HN82" s="12">
        <f t="shared" si="34"/>
        <v>0</v>
      </c>
      <c r="HO82" s="12">
        <v>0</v>
      </c>
      <c r="HP82" s="12">
        <v>0</v>
      </c>
      <c r="HQ82" s="12">
        <f t="shared" si="35"/>
        <v>0</v>
      </c>
      <c r="HR82" s="12">
        <v>0</v>
      </c>
      <c r="HS82" s="12">
        <v>0</v>
      </c>
      <c r="HT82" s="12">
        <f t="shared" si="31"/>
        <v>0</v>
      </c>
      <c r="HU82" s="12">
        <v>0</v>
      </c>
      <c r="HV82" s="12">
        <v>0</v>
      </c>
      <c r="HW82" s="12">
        <f t="shared" si="36"/>
        <v>0</v>
      </c>
      <c r="HX82" s="12">
        <v>0</v>
      </c>
      <c r="HY82" s="12">
        <v>0</v>
      </c>
      <c r="HZ82" s="12">
        <v>0</v>
      </c>
      <c r="IA82" s="12">
        <v>0</v>
      </c>
      <c r="IB82" s="12">
        <v>0</v>
      </c>
      <c r="IC82" s="12">
        <v>0</v>
      </c>
      <c r="ID82" s="12">
        <v>0</v>
      </c>
      <c r="IE82" s="12"/>
      <c r="IF82" s="12"/>
      <c r="IG82" s="12"/>
      <c r="IH82" s="12"/>
      <c r="II82" s="12"/>
      <c r="IJ82" s="12"/>
      <c r="IK82" s="12"/>
      <c r="IL82" s="12"/>
      <c r="IM82" s="12"/>
      <c r="IN82" s="12"/>
      <c r="IO82" s="12"/>
      <c r="IP82" s="12"/>
      <c r="IQ82" s="12"/>
      <c r="IR82" s="12"/>
      <c r="IS82" s="12"/>
      <c r="IT82" s="12"/>
      <c r="IU82" s="12"/>
      <c r="IV82" s="12"/>
      <c r="IW82" s="12"/>
      <c r="IX82" s="12"/>
      <c r="IY82" s="12"/>
      <c r="IZ82" s="12"/>
      <c r="JA82" s="12"/>
      <c r="JB82" s="12"/>
      <c r="JC82" s="12"/>
      <c r="JD82" s="12"/>
      <c r="JE82" s="12"/>
      <c r="JF82" s="12"/>
      <c r="JG82" s="12"/>
      <c r="JH82" s="12"/>
      <c r="JI82" s="12"/>
      <c r="JJ82" s="12"/>
      <c r="JK82" s="12"/>
      <c r="JL82" s="12"/>
      <c r="JM82" s="12"/>
      <c r="JN82" s="12"/>
      <c r="JO82" s="12"/>
      <c r="JP82" s="12"/>
      <c r="JQ82" s="12"/>
      <c r="JR82" s="12"/>
      <c r="JS82" s="12"/>
      <c r="JT82" s="12"/>
      <c r="JU82" s="12"/>
      <c r="JV82" s="12"/>
      <c r="JW82" s="12"/>
      <c r="JX82" s="12"/>
      <c r="JY82" s="12"/>
      <c r="JZ82" s="12"/>
      <c r="KA82" s="12"/>
      <c r="KB82" s="12"/>
      <c r="KC82" s="12"/>
      <c r="KD82" s="12"/>
      <c r="KE82" s="12"/>
      <c r="KF82" s="12"/>
      <c r="KG82" s="12"/>
      <c r="KH82" s="12"/>
      <c r="KI82" s="12"/>
      <c r="KJ82" s="12"/>
      <c r="KK82" s="12"/>
      <c r="KL82" s="12"/>
      <c r="KM82" s="12"/>
      <c r="KN82" s="12"/>
      <c r="KO82" s="12"/>
      <c r="KP82" s="12"/>
      <c r="KQ82" s="12"/>
      <c r="KR82" s="12"/>
      <c r="KS82" s="12"/>
      <c r="KT82" s="12"/>
      <c r="KU82" s="12"/>
      <c r="KV82" s="12"/>
      <c r="KW82" s="12"/>
      <c r="KX82" s="12"/>
      <c r="KY82" s="12"/>
      <c r="KZ82" s="12"/>
      <c r="LA82" s="12"/>
      <c r="LB82" s="12"/>
      <c r="LC82" s="12"/>
      <c r="LD82" s="12"/>
      <c r="LE82" s="12"/>
      <c r="LF82" s="12"/>
      <c r="LG82" s="12"/>
      <c r="LH82" s="12"/>
      <c r="LI82" s="12"/>
      <c r="LJ82" s="12"/>
      <c r="LK82" s="12"/>
      <c r="LL82" s="12"/>
      <c r="LM82" s="12"/>
      <c r="LN82" s="12"/>
      <c r="LO82" s="12"/>
      <c r="LP82" s="12"/>
      <c r="LQ82" s="12"/>
      <c r="LR82" s="12"/>
      <c r="LS82" s="12">
        <v>0</v>
      </c>
      <c r="LT82" s="12">
        <v>0</v>
      </c>
      <c r="LU82" s="12">
        <v>0</v>
      </c>
      <c r="LV82" s="12">
        <v>0</v>
      </c>
      <c r="LW82" s="12">
        <v>0</v>
      </c>
      <c r="LX82" s="12">
        <v>0</v>
      </c>
      <c r="LY82" s="12">
        <v>0</v>
      </c>
      <c r="LZ82" s="12">
        <v>0</v>
      </c>
      <c r="MA82" s="12">
        <v>0</v>
      </c>
      <c r="MB82" s="12">
        <v>0</v>
      </c>
      <c r="MC82" s="12">
        <v>0</v>
      </c>
      <c r="MD82" s="12">
        <v>0</v>
      </c>
      <c r="ME82" s="12">
        <v>0</v>
      </c>
      <c r="MF82" s="12">
        <v>0</v>
      </c>
      <c r="MG82" s="12">
        <v>0</v>
      </c>
      <c r="MH82" s="12">
        <v>0</v>
      </c>
      <c r="MI82" s="12">
        <v>0</v>
      </c>
      <c r="MJ82" s="12">
        <v>0</v>
      </c>
      <c r="MK82" s="12">
        <v>0</v>
      </c>
      <c r="ML82" s="12">
        <v>0</v>
      </c>
      <c r="MM82" s="12">
        <v>0</v>
      </c>
      <c r="MN82" s="12">
        <v>0</v>
      </c>
      <c r="MO82" s="12">
        <v>0</v>
      </c>
      <c r="MP82" s="12">
        <f t="shared" si="37"/>
        <v>0</v>
      </c>
      <c r="MQ82" s="12">
        <v>0</v>
      </c>
      <c r="MR82" s="12">
        <v>0</v>
      </c>
      <c r="MS82" s="12">
        <v>0</v>
      </c>
      <c r="MT82" s="12">
        <v>0</v>
      </c>
      <c r="MU82" s="12">
        <v>0</v>
      </c>
      <c r="MV82" s="12">
        <v>0</v>
      </c>
      <c r="MW82" s="12">
        <v>0</v>
      </c>
      <c r="MX82" s="12">
        <v>0</v>
      </c>
      <c r="MY82" s="12">
        <v>0</v>
      </c>
      <c r="MZ82" s="12">
        <v>0</v>
      </c>
      <c r="NA82" s="12">
        <v>0</v>
      </c>
      <c r="NB82" s="12">
        <v>0</v>
      </c>
      <c r="NC82" s="12">
        <v>0</v>
      </c>
      <c r="ND82" s="12">
        <v>0</v>
      </c>
      <c r="NE82" s="12">
        <v>0</v>
      </c>
      <c r="NF82" s="12">
        <v>0</v>
      </c>
      <c r="NG82" s="12">
        <v>0</v>
      </c>
      <c r="NH82" s="12">
        <v>0</v>
      </c>
      <c r="NI82" s="12">
        <v>0</v>
      </c>
      <c r="NJ82" s="12">
        <v>0</v>
      </c>
      <c r="NK82" s="12">
        <v>0</v>
      </c>
      <c r="NL82" s="12">
        <v>0</v>
      </c>
      <c r="NM82" s="12">
        <v>0</v>
      </c>
      <c r="NN82" s="12">
        <v>0</v>
      </c>
      <c r="NO82" s="12">
        <v>0</v>
      </c>
      <c r="NP82" s="12">
        <v>0</v>
      </c>
      <c r="NQ82" s="12">
        <v>0</v>
      </c>
      <c r="NR82" s="12">
        <v>0</v>
      </c>
      <c r="NS82" s="12">
        <v>0</v>
      </c>
      <c r="NT82" s="12">
        <v>0</v>
      </c>
      <c r="NU82" s="12">
        <v>0</v>
      </c>
      <c r="NV82" s="12">
        <v>0</v>
      </c>
      <c r="NW82" s="12">
        <v>0</v>
      </c>
      <c r="NX82" s="12">
        <v>0</v>
      </c>
      <c r="NY82" s="12">
        <v>0</v>
      </c>
      <c r="NZ82" s="12">
        <v>0</v>
      </c>
      <c r="OA82" s="12">
        <v>0</v>
      </c>
      <c r="OB82" s="12">
        <v>0</v>
      </c>
      <c r="OC82" s="12">
        <v>0</v>
      </c>
      <c r="OD82" s="12">
        <v>0</v>
      </c>
      <c r="OE82" s="12">
        <v>0</v>
      </c>
      <c r="OF82" s="12">
        <v>0</v>
      </c>
      <c r="OG82" s="12">
        <v>0</v>
      </c>
      <c r="OH82" s="12">
        <v>0</v>
      </c>
      <c r="OI82" s="12">
        <v>0</v>
      </c>
      <c r="OJ82" s="12">
        <v>0</v>
      </c>
      <c r="OK82" s="12">
        <v>0</v>
      </c>
      <c r="OL82" s="12">
        <v>0</v>
      </c>
      <c r="OM82" s="12">
        <v>0</v>
      </c>
      <c r="ON82" s="12">
        <v>0</v>
      </c>
      <c r="OO82" s="12">
        <v>0</v>
      </c>
      <c r="OP82" s="12">
        <v>0</v>
      </c>
      <c r="OQ82" s="12">
        <v>0</v>
      </c>
      <c r="OR82" s="12">
        <v>0</v>
      </c>
      <c r="OS82" s="12"/>
      <c r="OT82" s="12">
        <f t="shared" si="38"/>
        <v>0</v>
      </c>
      <c r="OU82" s="12"/>
      <c r="OV82" s="13"/>
      <c r="OW82" s="13"/>
      <c r="OX82" s="13"/>
      <c r="OY82" s="13"/>
      <c r="OZ82" s="13"/>
      <c r="PA82" s="13"/>
      <c r="PB82" s="13"/>
      <c r="PC82" s="13"/>
      <c r="PD82" s="13"/>
      <c r="PE82" s="13"/>
      <c r="PF82" s="13"/>
      <c r="PG82" s="13"/>
      <c r="PH82" s="13"/>
      <c r="PI82" s="13"/>
      <c r="PJ82" s="13"/>
      <c r="PK82" s="13"/>
      <c r="PL82" s="13"/>
      <c r="PM82" s="13"/>
      <c r="PN82" s="13"/>
      <c r="PO82" s="13"/>
      <c r="PP82" s="13"/>
      <c r="PQ82" s="13"/>
      <c r="PR82" s="13"/>
      <c r="PS82" s="13"/>
      <c r="PT82" s="13"/>
      <c r="PU82" s="13"/>
      <c r="PV82" s="13"/>
      <c r="PW82" s="13"/>
      <c r="PX82" s="13"/>
      <c r="PY82" s="13"/>
      <c r="PZ82" s="13"/>
      <c r="QA82" s="13"/>
      <c r="QB82" s="13"/>
      <c r="QC82" s="13"/>
      <c r="QD82" s="13"/>
      <c r="QE82" s="13"/>
      <c r="QF82" s="13"/>
      <c r="QG82" s="13"/>
      <c r="QH82" s="13"/>
      <c r="QI82" s="13"/>
    </row>
    <row r="83" spans="1:451" s="14" customFormat="1" ht="12.75" x14ac:dyDescent="0.2">
      <c r="A83" s="2">
        <v>312000</v>
      </c>
      <c r="B83" s="10" t="s">
        <v>537</v>
      </c>
      <c r="C83" s="10" t="s">
        <v>247</v>
      </c>
      <c r="D83" s="11">
        <v>2095</v>
      </c>
      <c r="E83" s="12">
        <v>0</v>
      </c>
      <c r="F83" s="12">
        <v>0</v>
      </c>
      <c r="G83" s="12">
        <v>0</v>
      </c>
      <c r="H83" s="12">
        <v>0</v>
      </c>
      <c r="I83" s="12">
        <v>0</v>
      </c>
      <c r="J83" s="12">
        <v>0</v>
      </c>
      <c r="K83" s="12">
        <v>0</v>
      </c>
      <c r="L83" s="12">
        <v>0</v>
      </c>
      <c r="M83" s="12">
        <v>0</v>
      </c>
      <c r="N83" s="12">
        <v>0</v>
      </c>
      <c r="O83" s="12">
        <v>0</v>
      </c>
      <c r="P83" s="12">
        <v>0</v>
      </c>
      <c r="Q83" s="12">
        <v>0</v>
      </c>
      <c r="R83" s="12">
        <v>0</v>
      </c>
      <c r="S83" s="12">
        <v>0</v>
      </c>
      <c r="T83" s="12">
        <v>0</v>
      </c>
      <c r="U83" s="12">
        <v>0</v>
      </c>
      <c r="V83" s="12">
        <v>0</v>
      </c>
      <c r="W83" s="12">
        <v>0</v>
      </c>
      <c r="X83" s="12">
        <v>0</v>
      </c>
      <c r="Y83" s="12">
        <v>0</v>
      </c>
      <c r="Z83" s="12"/>
      <c r="AA83" s="12">
        <v>0</v>
      </c>
      <c r="AB83" s="12">
        <v>0</v>
      </c>
      <c r="AC83" s="12">
        <v>0</v>
      </c>
      <c r="AD83" s="12">
        <v>0</v>
      </c>
      <c r="AE83" s="15">
        <v>0</v>
      </c>
      <c r="AF83" s="15">
        <v>0</v>
      </c>
      <c r="AG83" s="15">
        <v>0</v>
      </c>
      <c r="AH83" s="15">
        <v>0</v>
      </c>
      <c r="AI83" s="12">
        <v>0</v>
      </c>
      <c r="AJ83" s="12">
        <v>0</v>
      </c>
      <c r="AK83" s="12">
        <v>0</v>
      </c>
      <c r="AL83" s="12">
        <v>0</v>
      </c>
      <c r="AM83" s="12">
        <v>0</v>
      </c>
      <c r="AN83" s="12">
        <v>0</v>
      </c>
      <c r="AO83" s="12">
        <v>0</v>
      </c>
      <c r="AP83" s="12">
        <v>0</v>
      </c>
      <c r="AQ83" s="12">
        <v>0</v>
      </c>
      <c r="AR83" s="12">
        <v>0</v>
      </c>
      <c r="AS83" s="12">
        <v>0</v>
      </c>
      <c r="AT83" s="12">
        <v>0</v>
      </c>
      <c r="AU83" s="12">
        <v>0</v>
      </c>
      <c r="AV83" s="12">
        <v>0</v>
      </c>
      <c r="AW83" s="12">
        <v>0</v>
      </c>
      <c r="AX83" s="12">
        <v>0</v>
      </c>
      <c r="AY83" s="12">
        <v>0</v>
      </c>
      <c r="AZ83" s="12">
        <v>0</v>
      </c>
      <c r="BA83" s="12">
        <v>0</v>
      </c>
      <c r="BB83" s="12">
        <v>0</v>
      </c>
      <c r="BC83" s="12">
        <v>0</v>
      </c>
      <c r="BD83" s="12">
        <v>0</v>
      </c>
      <c r="BE83" s="12">
        <v>0</v>
      </c>
      <c r="BF83" s="12">
        <v>0</v>
      </c>
      <c r="BG83" s="12">
        <v>0</v>
      </c>
      <c r="BH83" s="12">
        <v>0</v>
      </c>
      <c r="BI83" s="12">
        <v>0</v>
      </c>
      <c r="BJ83" s="12">
        <v>0</v>
      </c>
      <c r="BK83" s="12">
        <v>0</v>
      </c>
      <c r="BL83" s="12">
        <v>0</v>
      </c>
      <c r="BM83" s="12">
        <v>0</v>
      </c>
      <c r="BN83" s="12">
        <v>0</v>
      </c>
      <c r="BO83" s="12">
        <v>0</v>
      </c>
      <c r="BP83" s="12">
        <v>0</v>
      </c>
      <c r="BQ83" s="12">
        <v>0</v>
      </c>
      <c r="BR83" s="12">
        <v>0</v>
      </c>
      <c r="BS83" s="12">
        <v>0</v>
      </c>
      <c r="BT83" s="12">
        <v>0</v>
      </c>
      <c r="BU83" s="12">
        <v>0</v>
      </c>
      <c r="BV83" s="12">
        <v>0</v>
      </c>
      <c r="BW83" s="12">
        <v>0</v>
      </c>
      <c r="BX83" s="12">
        <v>0</v>
      </c>
      <c r="BY83" s="12">
        <v>0</v>
      </c>
      <c r="BZ83" s="12">
        <v>0</v>
      </c>
      <c r="CA83" s="12">
        <v>0</v>
      </c>
      <c r="CB83" s="12">
        <v>0</v>
      </c>
      <c r="CC83" s="12">
        <v>0</v>
      </c>
      <c r="CD83" s="12">
        <v>0</v>
      </c>
      <c r="CE83" s="12">
        <v>0</v>
      </c>
      <c r="CF83" s="12">
        <v>0</v>
      </c>
      <c r="CG83" s="12">
        <v>0</v>
      </c>
      <c r="CH83" s="12">
        <v>0</v>
      </c>
      <c r="CI83" s="12">
        <v>0</v>
      </c>
      <c r="CJ83" s="12">
        <v>0</v>
      </c>
      <c r="CK83" s="12">
        <v>0</v>
      </c>
      <c r="CL83" s="12">
        <v>0</v>
      </c>
      <c r="CM83" s="12">
        <v>0</v>
      </c>
      <c r="CN83" s="12">
        <v>0</v>
      </c>
      <c r="CO83" s="12">
        <v>0</v>
      </c>
      <c r="CP83" s="12">
        <v>0</v>
      </c>
      <c r="CQ83" s="12">
        <v>0</v>
      </c>
      <c r="CR83" s="12">
        <v>0</v>
      </c>
      <c r="CS83" s="12">
        <v>0</v>
      </c>
      <c r="CT83" s="12">
        <v>0</v>
      </c>
      <c r="CU83" s="12">
        <v>0</v>
      </c>
      <c r="CV83" s="12">
        <v>0</v>
      </c>
      <c r="CW83" s="12">
        <v>0</v>
      </c>
      <c r="CX83" s="12">
        <v>0</v>
      </c>
      <c r="CY83" s="12">
        <v>0</v>
      </c>
      <c r="CZ83" s="12">
        <f t="shared" si="39"/>
        <v>0</v>
      </c>
      <c r="DA83" s="12">
        <v>0</v>
      </c>
      <c r="DB83" s="12">
        <v>0</v>
      </c>
      <c r="DC83" s="12">
        <v>0</v>
      </c>
      <c r="DD83" s="12">
        <f t="shared" si="25"/>
        <v>0</v>
      </c>
      <c r="DE83" s="12">
        <f t="shared" si="26"/>
        <v>0</v>
      </c>
      <c r="DF83" s="12">
        <f t="shared" si="32"/>
        <v>0</v>
      </c>
      <c r="DG83" s="12">
        <v>0</v>
      </c>
      <c r="DH83" s="12">
        <f t="shared" si="27"/>
        <v>0</v>
      </c>
      <c r="DI83" s="12">
        <v>0</v>
      </c>
      <c r="DJ83" s="12">
        <v>0</v>
      </c>
      <c r="DK83" s="12">
        <v>0</v>
      </c>
      <c r="DL83" s="12">
        <v>0</v>
      </c>
      <c r="DM83" s="12">
        <v>0</v>
      </c>
      <c r="DN83" s="12">
        <v>0</v>
      </c>
      <c r="DO83" s="12">
        <v>0</v>
      </c>
      <c r="DP83" s="12">
        <v>0</v>
      </c>
      <c r="DQ83" s="12">
        <v>0</v>
      </c>
      <c r="DR83" s="12">
        <v>0</v>
      </c>
      <c r="DS83" s="12">
        <v>0</v>
      </c>
      <c r="DT83" s="12">
        <v>0</v>
      </c>
      <c r="DU83" s="12">
        <v>0</v>
      </c>
      <c r="DV83" s="12">
        <v>0</v>
      </c>
      <c r="DW83" s="12">
        <v>0</v>
      </c>
      <c r="DX83" s="12">
        <v>0</v>
      </c>
      <c r="DY83" s="12">
        <v>0</v>
      </c>
      <c r="DZ83" s="12">
        <v>0</v>
      </c>
      <c r="EA83" s="12">
        <v>0</v>
      </c>
      <c r="EB83" s="12">
        <v>0</v>
      </c>
      <c r="EC83" s="12">
        <v>0</v>
      </c>
      <c r="ED83" s="12">
        <f t="shared" si="28"/>
        <v>0</v>
      </c>
      <c r="EE83" s="12">
        <v>0</v>
      </c>
      <c r="EF83" s="12">
        <v>0</v>
      </c>
      <c r="EG83" s="12">
        <v>0</v>
      </c>
      <c r="EH83" s="12">
        <v>0</v>
      </c>
      <c r="EI83" s="12">
        <v>0</v>
      </c>
      <c r="EJ83" s="12">
        <v>0</v>
      </c>
      <c r="EK83" s="12">
        <v>0</v>
      </c>
      <c r="EL83" s="12">
        <v>0</v>
      </c>
      <c r="EM83" s="12">
        <v>0</v>
      </c>
      <c r="EN83" s="12">
        <v>0</v>
      </c>
      <c r="EO83" s="12">
        <v>0</v>
      </c>
      <c r="EP83" s="12">
        <v>0</v>
      </c>
      <c r="EQ83" s="12">
        <v>0</v>
      </c>
      <c r="ER83" s="12">
        <v>0</v>
      </c>
      <c r="ES83" s="12">
        <v>0</v>
      </c>
      <c r="ET83" s="12">
        <v>0</v>
      </c>
      <c r="EU83" s="12">
        <v>0</v>
      </c>
      <c r="EV83" s="12">
        <v>0</v>
      </c>
      <c r="EW83" s="12">
        <v>0</v>
      </c>
      <c r="EX83" s="12">
        <v>0</v>
      </c>
      <c r="EY83" s="12">
        <v>0</v>
      </c>
      <c r="EZ83" s="12">
        <v>0</v>
      </c>
      <c r="FA83" s="12"/>
      <c r="FB83" s="12"/>
      <c r="FC83" s="12"/>
      <c r="FD83" s="12"/>
      <c r="FE83" s="12"/>
      <c r="FF83" s="12"/>
      <c r="FG83" s="12">
        <v>0</v>
      </c>
      <c r="FH83" s="12">
        <v>0</v>
      </c>
      <c r="FI83" s="12">
        <v>0</v>
      </c>
      <c r="FJ83" s="12">
        <v>0</v>
      </c>
      <c r="FK83" s="12">
        <v>0</v>
      </c>
      <c r="FL83" s="12">
        <v>0</v>
      </c>
      <c r="FM83" s="12">
        <f t="shared" si="29"/>
        <v>0</v>
      </c>
      <c r="FN83" s="12">
        <v>0</v>
      </c>
      <c r="FO83" s="12">
        <v>0</v>
      </c>
      <c r="FP83" s="12">
        <v>0</v>
      </c>
      <c r="FQ83" s="12">
        <v>0</v>
      </c>
      <c r="FR83" s="12">
        <v>0</v>
      </c>
      <c r="FS83" s="12">
        <v>0</v>
      </c>
      <c r="FT83" s="12">
        <v>0</v>
      </c>
      <c r="FU83" s="12">
        <v>0</v>
      </c>
      <c r="FV83" s="12">
        <v>0</v>
      </c>
      <c r="FW83" s="12">
        <f t="shared" si="30"/>
        <v>0</v>
      </c>
      <c r="FX83" s="12">
        <v>0</v>
      </c>
      <c r="FY83" s="12">
        <v>0</v>
      </c>
      <c r="FZ83" s="12">
        <v>0</v>
      </c>
      <c r="GA83" s="12">
        <v>0</v>
      </c>
      <c r="GB83" s="12">
        <v>0</v>
      </c>
      <c r="GC83" s="12">
        <v>0</v>
      </c>
      <c r="GD83" s="12">
        <v>0</v>
      </c>
      <c r="GE83" s="12">
        <v>0</v>
      </c>
      <c r="GF83" s="12">
        <v>0</v>
      </c>
      <c r="GG83" s="12">
        <v>0</v>
      </c>
      <c r="GH83" s="12">
        <v>0</v>
      </c>
      <c r="GI83" s="12">
        <v>0</v>
      </c>
      <c r="GJ83" s="12">
        <v>0</v>
      </c>
      <c r="GK83" s="12">
        <v>0</v>
      </c>
      <c r="GL83" s="12">
        <v>0</v>
      </c>
      <c r="GM83" s="12">
        <v>0</v>
      </c>
      <c r="GN83" s="12">
        <v>0</v>
      </c>
      <c r="GO83" s="12">
        <v>0</v>
      </c>
      <c r="GP83" s="12">
        <v>0</v>
      </c>
      <c r="GQ83" s="12">
        <v>0</v>
      </c>
      <c r="GR83" s="12">
        <v>0</v>
      </c>
      <c r="GS83" s="12">
        <v>0</v>
      </c>
      <c r="GT83" s="12">
        <v>0</v>
      </c>
      <c r="GU83" s="12">
        <v>0</v>
      </c>
      <c r="GV83" s="12"/>
      <c r="GW83" s="12"/>
      <c r="GX83" s="12"/>
      <c r="GY83" s="12"/>
      <c r="GZ83" s="12"/>
      <c r="HA83" s="12"/>
      <c r="HB83" s="12"/>
      <c r="HC83" s="12"/>
      <c r="HD83" s="12">
        <v>0</v>
      </c>
      <c r="HE83" s="12">
        <v>0</v>
      </c>
      <c r="HF83" s="12">
        <v>0</v>
      </c>
      <c r="HG83" s="12">
        <v>0</v>
      </c>
      <c r="HH83" s="12">
        <v>0</v>
      </c>
      <c r="HI83" s="12">
        <v>0</v>
      </c>
      <c r="HJ83" s="12">
        <v>0</v>
      </c>
      <c r="HK83" s="12">
        <f t="shared" si="33"/>
        <v>0</v>
      </c>
      <c r="HL83" s="12">
        <v>0</v>
      </c>
      <c r="HM83" s="12">
        <v>0</v>
      </c>
      <c r="HN83" s="12">
        <f t="shared" si="34"/>
        <v>0</v>
      </c>
      <c r="HO83" s="12">
        <v>0</v>
      </c>
      <c r="HP83" s="12">
        <v>0</v>
      </c>
      <c r="HQ83" s="12">
        <f t="shared" si="35"/>
        <v>0</v>
      </c>
      <c r="HR83" s="12">
        <v>0</v>
      </c>
      <c r="HS83" s="12">
        <v>0</v>
      </c>
      <c r="HT83" s="12">
        <f t="shared" si="31"/>
        <v>0</v>
      </c>
      <c r="HU83" s="12">
        <v>0</v>
      </c>
      <c r="HV83" s="12">
        <v>0</v>
      </c>
      <c r="HW83" s="12">
        <f t="shared" si="36"/>
        <v>0</v>
      </c>
      <c r="HX83" s="12">
        <v>0</v>
      </c>
      <c r="HY83" s="12">
        <v>0</v>
      </c>
      <c r="HZ83" s="12">
        <v>0</v>
      </c>
      <c r="IA83" s="12">
        <v>0</v>
      </c>
      <c r="IB83" s="12">
        <v>0</v>
      </c>
      <c r="IC83" s="12">
        <v>0</v>
      </c>
      <c r="ID83" s="12">
        <v>0</v>
      </c>
      <c r="IE83" s="12"/>
      <c r="IF83" s="12"/>
      <c r="IG83" s="12"/>
      <c r="IH83" s="12"/>
      <c r="II83" s="12"/>
      <c r="IJ83" s="12"/>
      <c r="IK83" s="12"/>
      <c r="IL83" s="12"/>
      <c r="IM83" s="12"/>
      <c r="IN83" s="12"/>
      <c r="IO83" s="12"/>
      <c r="IP83" s="12"/>
      <c r="IQ83" s="12"/>
      <c r="IR83" s="12"/>
      <c r="IS83" s="12"/>
      <c r="IT83" s="12"/>
      <c r="IU83" s="12"/>
      <c r="IV83" s="12"/>
      <c r="IW83" s="12"/>
      <c r="IX83" s="12"/>
      <c r="IY83" s="12"/>
      <c r="IZ83" s="12"/>
      <c r="JA83" s="12"/>
      <c r="JB83" s="12"/>
      <c r="JC83" s="12"/>
      <c r="JD83" s="12"/>
      <c r="JE83" s="12"/>
      <c r="JF83" s="12"/>
      <c r="JG83" s="12"/>
      <c r="JH83" s="12"/>
      <c r="JI83" s="12"/>
      <c r="JJ83" s="12"/>
      <c r="JK83" s="12"/>
      <c r="JL83" s="12"/>
      <c r="JM83" s="12"/>
      <c r="JN83" s="12"/>
      <c r="JO83" s="12"/>
      <c r="JP83" s="12"/>
      <c r="JQ83" s="12"/>
      <c r="JR83" s="12"/>
      <c r="JS83" s="12"/>
      <c r="JT83" s="12"/>
      <c r="JU83" s="12"/>
      <c r="JV83" s="12"/>
      <c r="JW83" s="12"/>
      <c r="JX83" s="12"/>
      <c r="JY83" s="12"/>
      <c r="JZ83" s="12"/>
      <c r="KA83" s="12"/>
      <c r="KB83" s="12"/>
      <c r="KC83" s="12"/>
      <c r="KD83" s="12"/>
      <c r="KE83" s="12"/>
      <c r="KF83" s="12"/>
      <c r="KG83" s="12"/>
      <c r="KH83" s="12"/>
      <c r="KI83" s="12"/>
      <c r="KJ83" s="12"/>
      <c r="KK83" s="12"/>
      <c r="KL83" s="12"/>
      <c r="KM83" s="12"/>
      <c r="KN83" s="12"/>
      <c r="KO83" s="12"/>
      <c r="KP83" s="12"/>
      <c r="KQ83" s="12"/>
      <c r="KR83" s="12"/>
      <c r="KS83" s="12"/>
      <c r="KT83" s="12"/>
      <c r="KU83" s="12"/>
      <c r="KV83" s="12"/>
      <c r="KW83" s="12"/>
      <c r="KX83" s="12"/>
      <c r="KY83" s="12"/>
      <c r="KZ83" s="12"/>
      <c r="LA83" s="12"/>
      <c r="LB83" s="12"/>
      <c r="LC83" s="12"/>
      <c r="LD83" s="12"/>
      <c r="LE83" s="12"/>
      <c r="LF83" s="12"/>
      <c r="LG83" s="12"/>
      <c r="LH83" s="12"/>
      <c r="LI83" s="12"/>
      <c r="LJ83" s="12"/>
      <c r="LK83" s="12"/>
      <c r="LL83" s="12"/>
      <c r="LM83" s="12"/>
      <c r="LN83" s="12"/>
      <c r="LO83" s="12"/>
      <c r="LP83" s="12"/>
      <c r="LQ83" s="12"/>
      <c r="LR83" s="12"/>
      <c r="LS83" s="12">
        <v>0</v>
      </c>
      <c r="LT83" s="12">
        <v>0</v>
      </c>
      <c r="LU83" s="12">
        <v>0</v>
      </c>
      <c r="LV83" s="12">
        <v>0</v>
      </c>
      <c r="LW83" s="12">
        <v>0</v>
      </c>
      <c r="LX83" s="12">
        <v>0</v>
      </c>
      <c r="LY83" s="12">
        <v>0</v>
      </c>
      <c r="LZ83" s="12">
        <v>0</v>
      </c>
      <c r="MA83" s="12">
        <v>0</v>
      </c>
      <c r="MB83" s="12">
        <v>0</v>
      </c>
      <c r="MC83" s="12">
        <v>0</v>
      </c>
      <c r="MD83" s="12">
        <v>0</v>
      </c>
      <c r="ME83" s="12">
        <v>0</v>
      </c>
      <c r="MF83" s="12">
        <v>0</v>
      </c>
      <c r="MG83" s="12">
        <v>0</v>
      </c>
      <c r="MH83" s="12">
        <v>0</v>
      </c>
      <c r="MI83" s="12">
        <v>0</v>
      </c>
      <c r="MJ83" s="12">
        <v>0</v>
      </c>
      <c r="MK83" s="12">
        <v>0</v>
      </c>
      <c r="ML83" s="12">
        <v>0</v>
      </c>
      <c r="MM83" s="12">
        <v>0</v>
      </c>
      <c r="MN83" s="12">
        <v>0</v>
      </c>
      <c r="MO83" s="12">
        <v>0</v>
      </c>
      <c r="MP83" s="12">
        <f t="shared" si="37"/>
        <v>0</v>
      </c>
      <c r="MQ83" s="12">
        <v>0</v>
      </c>
      <c r="MR83" s="12">
        <v>0</v>
      </c>
      <c r="MS83" s="12">
        <v>0</v>
      </c>
      <c r="MT83" s="12">
        <v>0</v>
      </c>
      <c r="MU83" s="12">
        <v>0</v>
      </c>
      <c r="MV83" s="12">
        <v>0</v>
      </c>
      <c r="MW83" s="12">
        <v>0</v>
      </c>
      <c r="MX83" s="12">
        <v>0</v>
      </c>
      <c r="MY83" s="12">
        <v>0</v>
      </c>
      <c r="MZ83" s="12">
        <v>0</v>
      </c>
      <c r="NA83" s="12">
        <v>0</v>
      </c>
      <c r="NB83" s="12">
        <v>0</v>
      </c>
      <c r="NC83" s="12">
        <v>0</v>
      </c>
      <c r="ND83" s="12">
        <v>0</v>
      </c>
      <c r="NE83" s="12">
        <v>0</v>
      </c>
      <c r="NF83" s="12">
        <v>0</v>
      </c>
      <c r="NG83" s="12">
        <v>0</v>
      </c>
      <c r="NH83" s="12">
        <v>0</v>
      </c>
      <c r="NI83" s="12">
        <v>0</v>
      </c>
      <c r="NJ83" s="12">
        <v>0</v>
      </c>
      <c r="NK83" s="12">
        <v>0</v>
      </c>
      <c r="NL83" s="12">
        <v>0</v>
      </c>
      <c r="NM83" s="12">
        <v>0</v>
      </c>
      <c r="NN83" s="12">
        <v>0</v>
      </c>
      <c r="NO83" s="12">
        <v>0</v>
      </c>
      <c r="NP83" s="12">
        <v>0</v>
      </c>
      <c r="NQ83" s="12">
        <v>0</v>
      </c>
      <c r="NR83" s="12">
        <v>0</v>
      </c>
      <c r="NS83" s="12">
        <v>0</v>
      </c>
      <c r="NT83" s="12">
        <v>0</v>
      </c>
      <c r="NU83" s="12">
        <v>0</v>
      </c>
      <c r="NV83" s="12">
        <v>0</v>
      </c>
      <c r="NW83" s="12">
        <v>0</v>
      </c>
      <c r="NX83" s="12">
        <v>0</v>
      </c>
      <c r="NY83" s="12">
        <v>0</v>
      </c>
      <c r="NZ83" s="12">
        <v>0</v>
      </c>
      <c r="OA83" s="12">
        <v>0</v>
      </c>
      <c r="OB83" s="12">
        <v>0</v>
      </c>
      <c r="OC83" s="12">
        <v>0</v>
      </c>
      <c r="OD83" s="12">
        <v>0</v>
      </c>
      <c r="OE83" s="12">
        <v>0</v>
      </c>
      <c r="OF83" s="12">
        <v>0</v>
      </c>
      <c r="OG83" s="12">
        <v>0</v>
      </c>
      <c r="OH83" s="12">
        <v>0</v>
      </c>
      <c r="OI83" s="12">
        <v>0</v>
      </c>
      <c r="OJ83" s="12">
        <v>0</v>
      </c>
      <c r="OK83" s="12">
        <v>0</v>
      </c>
      <c r="OL83" s="12">
        <v>0</v>
      </c>
      <c r="OM83" s="12">
        <v>0</v>
      </c>
      <c r="ON83" s="12">
        <v>0</v>
      </c>
      <c r="OO83" s="12">
        <v>0</v>
      </c>
      <c r="OP83" s="12">
        <v>0</v>
      </c>
      <c r="OQ83" s="12">
        <v>0</v>
      </c>
      <c r="OR83" s="12">
        <v>0</v>
      </c>
      <c r="OS83" s="12"/>
      <c r="OT83" s="12">
        <f t="shared" si="38"/>
        <v>0</v>
      </c>
      <c r="OU83" s="12"/>
      <c r="OV83" s="13"/>
      <c r="OW83" s="13"/>
      <c r="OX83" s="13"/>
      <c r="OY83" s="13"/>
      <c r="OZ83" s="13"/>
      <c r="PA83" s="13"/>
      <c r="PB83" s="13"/>
      <c r="PC83" s="13"/>
      <c r="PD83" s="13"/>
      <c r="PE83" s="13"/>
      <c r="PF83" s="13"/>
      <c r="PG83" s="13"/>
      <c r="PH83" s="13"/>
      <c r="PI83" s="13"/>
      <c r="PJ83" s="13"/>
      <c r="PK83" s="13"/>
      <c r="PL83" s="13"/>
      <c r="PM83" s="13"/>
      <c r="PN83" s="13"/>
      <c r="PO83" s="13"/>
      <c r="PP83" s="13"/>
      <c r="PQ83" s="13"/>
      <c r="PR83" s="13"/>
      <c r="PS83" s="13"/>
      <c r="PT83" s="13"/>
      <c r="PU83" s="13"/>
      <c r="PV83" s="13"/>
      <c r="PW83" s="13"/>
      <c r="PX83" s="13"/>
      <c r="PY83" s="13"/>
      <c r="PZ83" s="13"/>
      <c r="QA83" s="13"/>
      <c r="QB83" s="13"/>
      <c r="QC83" s="13"/>
      <c r="QD83" s="13"/>
      <c r="QE83" s="13"/>
      <c r="QF83" s="13"/>
      <c r="QG83" s="13"/>
      <c r="QH83" s="13"/>
      <c r="QI83" s="13"/>
    </row>
    <row r="84" spans="1:451" ht="12" customHeight="1" x14ac:dyDescent="0.2">
      <c r="A84" s="10"/>
      <c r="B84" s="10"/>
      <c r="C84" s="10"/>
      <c r="N84" s="12"/>
      <c r="O84" s="12"/>
      <c r="R84" s="12"/>
      <c r="S84" s="12"/>
      <c r="T84" s="12"/>
      <c r="U84" s="12"/>
      <c r="V84" s="12"/>
      <c r="AA84" s="12"/>
      <c r="AB84" s="12"/>
      <c r="AC84" s="12"/>
      <c r="AD84" s="12"/>
      <c r="AE84" s="15"/>
      <c r="AF84" s="15"/>
      <c r="AG84" s="15"/>
      <c r="AH84" s="15"/>
      <c r="AI84" s="12"/>
      <c r="AK84" s="12"/>
      <c r="AM84" s="12"/>
      <c r="AN84" s="12"/>
      <c r="AO84" s="12"/>
      <c r="AP84" s="12"/>
      <c r="AS84" s="12"/>
      <c r="AT84" s="12"/>
      <c r="CY84" s="12"/>
      <c r="DC84" s="12"/>
      <c r="DG84" s="12"/>
      <c r="DI84" s="12"/>
      <c r="DJ84" s="12"/>
      <c r="DK84" s="12"/>
      <c r="DM84" s="12"/>
      <c r="DN84" s="12"/>
      <c r="DO84" s="12"/>
      <c r="DP84" s="12"/>
      <c r="DR84" s="12"/>
      <c r="DS84" s="12"/>
      <c r="DT84" s="12"/>
      <c r="DU84" s="12"/>
      <c r="DY84" s="12"/>
      <c r="DZ84" s="12"/>
      <c r="EJ84" s="12"/>
      <c r="EK84" s="12"/>
      <c r="EM84" s="12"/>
      <c r="EO84" s="12"/>
      <c r="EV84" s="12"/>
      <c r="FG84" s="12"/>
      <c r="FH84" s="12"/>
      <c r="FI84" s="12"/>
      <c r="FJ84" s="12"/>
      <c r="FK84" s="12"/>
      <c r="FL84" s="12"/>
      <c r="FS84" s="12"/>
      <c r="FX84" s="12"/>
      <c r="FY84" s="12"/>
      <c r="FZ84" s="12"/>
      <c r="GA84" s="12"/>
      <c r="GB84" s="12"/>
      <c r="GC84" s="12"/>
      <c r="GD84" s="12"/>
      <c r="GE84" s="12"/>
      <c r="GF84" s="12"/>
      <c r="GG84" s="12"/>
      <c r="GH84" s="12"/>
      <c r="GI84" s="14"/>
      <c r="GJ84" s="14"/>
      <c r="GK84" s="14"/>
      <c r="GL84" s="14"/>
      <c r="GM84" s="14"/>
      <c r="GN84" s="14"/>
      <c r="GO84" s="14"/>
      <c r="GP84" s="14"/>
      <c r="GQ84" s="14"/>
      <c r="GR84" s="14"/>
      <c r="GT84" s="14"/>
      <c r="HD84" s="14"/>
      <c r="HE84" s="14"/>
      <c r="HF84" s="14"/>
      <c r="HG84" s="14"/>
      <c r="HH84" s="14"/>
      <c r="IA84" s="14"/>
      <c r="IC84" s="14"/>
      <c r="ID84" s="14"/>
      <c r="IE84" s="14"/>
      <c r="IF84" s="14"/>
      <c r="IG84" s="14"/>
      <c r="IH84" s="14"/>
      <c r="II84" s="14"/>
      <c r="IJ84" s="14"/>
      <c r="IK84" s="14"/>
      <c r="IL84" s="14"/>
      <c r="IM84" s="14"/>
      <c r="IN84" s="14"/>
      <c r="IO84" s="14"/>
      <c r="IP84" s="14"/>
      <c r="IQ84" s="14"/>
      <c r="IR84" s="14"/>
      <c r="IS84" s="14"/>
      <c r="IT84" s="14"/>
      <c r="IU84" s="14"/>
      <c r="IV84" s="14"/>
      <c r="IW84" s="14"/>
      <c r="IX84" s="14"/>
      <c r="IY84" s="14"/>
      <c r="IZ84" s="14"/>
      <c r="JA84" s="14"/>
      <c r="JB84" s="14"/>
      <c r="JC84" s="14"/>
      <c r="JD84" s="14"/>
      <c r="JE84" s="14"/>
      <c r="JF84" s="14"/>
      <c r="JG84" s="14"/>
      <c r="JH84" s="14"/>
      <c r="JI84" s="14"/>
      <c r="JJ84" s="14"/>
      <c r="JK84" s="14"/>
      <c r="JL84" s="14"/>
      <c r="JM84" s="14"/>
      <c r="JN84" s="14"/>
      <c r="JO84" s="14"/>
      <c r="JP84" s="14"/>
      <c r="JQ84" s="14"/>
      <c r="JR84" s="14"/>
      <c r="JS84" s="14"/>
      <c r="JT84" s="14"/>
      <c r="JU84" s="14"/>
      <c r="JV84" s="14"/>
      <c r="JW84" s="14"/>
      <c r="JX84" s="14"/>
      <c r="JY84" s="14"/>
      <c r="JZ84" s="14"/>
      <c r="KA84" s="14"/>
      <c r="KB84" s="14"/>
      <c r="KC84" s="14"/>
      <c r="KD84" s="14"/>
      <c r="KE84" s="14"/>
      <c r="KF84" s="14"/>
      <c r="KG84" s="14"/>
      <c r="KH84" s="14"/>
      <c r="KI84" s="14"/>
      <c r="KJ84" s="14"/>
      <c r="KK84" s="14"/>
      <c r="KL84" s="14"/>
      <c r="KM84" s="14"/>
      <c r="KN84" s="14"/>
      <c r="KO84" s="14"/>
      <c r="KP84" s="14"/>
      <c r="KQ84" s="14"/>
      <c r="KR84" s="14"/>
      <c r="KS84" s="14"/>
      <c r="KT84" s="14"/>
      <c r="KU84" s="14"/>
      <c r="KV84" s="14"/>
      <c r="KW84" s="14"/>
      <c r="KX84" s="14"/>
      <c r="KY84" s="14"/>
      <c r="KZ84" s="14"/>
      <c r="LA84" s="14"/>
      <c r="LB84" s="14"/>
      <c r="LC84" s="14"/>
      <c r="LD84" s="14"/>
      <c r="LE84" s="14"/>
      <c r="LF84" s="14"/>
      <c r="LG84" s="14"/>
      <c r="LH84" s="14"/>
      <c r="LI84" s="14"/>
      <c r="LJ84" s="14"/>
      <c r="LK84" s="14"/>
      <c r="LL84" s="14"/>
      <c r="LM84" s="14"/>
      <c r="LN84" s="14"/>
      <c r="LO84" s="14"/>
      <c r="LP84" s="14"/>
      <c r="LQ84" s="14"/>
      <c r="LR84" s="14"/>
      <c r="LS84" s="14"/>
      <c r="LT84" s="14"/>
      <c r="LV84" s="12">
        <v>0</v>
      </c>
      <c r="LW84" s="14"/>
      <c r="LX84" s="14"/>
      <c r="LY84" s="14"/>
      <c r="LZ84" s="14"/>
      <c r="MA84" s="14"/>
      <c r="MC84" s="14"/>
      <c r="MD84" s="14"/>
      <c r="MF84" s="14"/>
      <c r="MG84" s="14"/>
      <c r="MH84" s="12">
        <v>0</v>
      </c>
      <c r="MI84" s="14"/>
      <c r="MJ84" s="14"/>
      <c r="MK84" s="14"/>
      <c r="ML84" s="14"/>
      <c r="MN84" s="14"/>
      <c r="MQ84" s="14"/>
      <c r="MR84" s="14"/>
      <c r="NH84" s="14"/>
      <c r="NO84" s="14"/>
      <c r="NP84" s="14"/>
      <c r="NQ84" s="14"/>
      <c r="NR84" s="14"/>
      <c r="NS84" s="14"/>
      <c r="NT84" s="14"/>
      <c r="NU84" s="12">
        <v>0</v>
      </c>
      <c r="NV84" s="12">
        <v>0</v>
      </c>
      <c r="NW84" s="12">
        <v>0</v>
      </c>
      <c r="NX84" s="12">
        <v>0</v>
      </c>
      <c r="NY84" s="12">
        <v>0</v>
      </c>
      <c r="NZ84" s="12">
        <v>0</v>
      </c>
      <c r="OA84" s="12">
        <v>0</v>
      </c>
      <c r="OB84" s="14"/>
      <c r="OC84" s="14"/>
      <c r="OD84" s="14"/>
      <c r="OE84" s="14"/>
      <c r="OI84" s="14"/>
      <c r="OK84" s="14"/>
      <c r="OL84" s="14"/>
      <c r="OM84" s="14"/>
      <c r="ON84" s="14"/>
      <c r="OO84" s="14"/>
      <c r="OP84" s="14"/>
      <c r="OQ84" s="14"/>
      <c r="OR84" s="14"/>
      <c r="OS84" s="14"/>
      <c r="OV84" s="13"/>
      <c r="PQ84" s="13"/>
      <c r="PR84" s="13"/>
      <c r="PS84" s="13"/>
      <c r="PT84" s="13"/>
      <c r="PU84" s="13"/>
      <c r="PV84" s="13"/>
      <c r="PW84" s="13"/>
      <c r="PX84" s="13"/>
      <c r="PY84" s="13"/>
      <c r="PZ84" s="13"/>
      <c r="QA84" s="13"/>
      <c r="QB84" s="13"/>
      <c r="QC84" s="13"/>
      <c r="QD84" s="13"/>
      <c r="QE84" s="13"/>
      <c r="QF84" s="13"/>
      <c r="QG84" s="13"/>
      <c r="QH84" s="13"/>
      <c r="QI84" s="13"/>
    </row>
    <row r="85" spans="1:451" ht="12" customHeight="1" x14ac:dyDescent="0.2">
      <c r="A85" s="10"/>
      <c r="B85" s="10"/>
      <c r="C85" s="10"/>
      <c r="N85" s="12"/>
      <c r="O85" s="12"/>
      <c r="R85" s="12"/>
      <c r="S85" s="12"/>
      <c r="T85" s="12"/>
      <c r="U85" s="12"/>
      <c r="V85" s="12"/>
      <c r="AA85" s="12"/>
      <c r="AB85" s="12"/>
      <c r="AC85" s="12"/>
      <c r="AD85" s="12"/>
      <c r="AE85" s="15"/>
      <c r="AF85" s="15"/>
      <c r="AG85" s="15"/>
      <c r="AH85" s="15"/>
      <c r="AI85" s="12"/>
      <c r="AK85" s="12"/>
      <c r="AM85" s="12"/>
      <c r="AN85" s="12"/>
      <c r="AO85" s="12"/>
      <c r="AP85" s="12"/>
      <c r="AS85" s="12"/>
      <c r="AT85" s="12"/>
      <c r="CY85" s="12"/>
      <c r="DC85" s="12"/>
      <c r="DG85" s="12"/>
      <c r="DI85" s="12"/>
      <c r="DJ85" s="12"/>
      <c r="DK85" s="12"/>
      <c r="DM85" s="12"/>
      <c r="DN85" s="12"/>
      <c r="DO85" s="12"/>
      <c r="DP85" s="12"/>
      <c r="DR85" s="12"/>
      <c r="DS85" s="12"/>
      <c r="DT85" s="12"/>
      <c r="DU85" s="12"/>
      <c r="DY85" s="12"/>
      <c r="DZ85" s="12"/>
      <c r="EJ85" s="12"/>
      <c r="EK85" s="12"/>
      <c r="EM85" s="12"/>
      <c r="EO85" s="12"/>
      <c r="EV85" s="12"/>
      <c r="FG85" s="12"/>
      <c r="FH85" s="12"/>
      <c r="FI85" s="12"/>
      <c r="FJ85" s="12"/>
      <c r="FK85" s="12"/>
      <c r="FL85" s="12"/>
      <c r="FS85" s="12"/>
      <c r="FX85" s="12"/>
      <c r="FY85" s="12"/>
      <c r="FZ85" s="12"/>
      <c r="GA85" s="12"/>
      <c r="GB85" s="12"/>
      <c r="GC85" s="12"/>
      <c r="GD85" s="12"/>
      <c r="GE85" s="12"/>
      <c r="GF85" s="12"/>
      <c r="GG85" s="12"/>
      <c r="GH85" s="12"/>
      <c r="GI85" s="14"/>
      <c r="GJ85" s="14"/>
      <c r="GK85" s="14"/>
      <c r="GL85" s="14"/>
      <c r="GM85" s="14"/>
      <c r="GN85" s="14"/>
      <c r="GO85" s="14"/>
      <c r="GP85" s="14"/>
      <c r="GQ85" s="14"/>
      <c r="GR85" s="14"/>
      <c r="GT85" s="14"/>
      <c r="HD85" s="14"/>
      <c r="HE85" s="14"/>
      <c r="HF85" s="14"/>
      <c r="HG85" s="14"/>
      <c r="HH85" s="14"/>
      <c r="IA85" s="14"/>
      <c r="IC85" s="14"/>
      <c r="ID85" s="14"/>
      <c r="IE85" s="14"/>
      <c r="IF85" s="14"/>
      <c r="IG85" s="14"/>
      <c r="IH85" s="14"/>
      <c r="II85" s="14"/>
      <c r="IJ85" s="14"/>
      <c r="IK85" s="14"/>
      <c r="IL85" s="14"/>
      <c r="IM85" s="14"/>
      <c r="IN85" s="14"/>
      <c r="IO85" s="14"/>
      <c r="IP85" s="14"/>
      <c r="IQ85" s="14"/>
      <c r="IR85" s="14"/>
      <c r="IS85" s="14"/>
      <c r="IT85" s="14"/>
      <c r="IU85" s="14"/>
      <c r="IV85" s="14"/>
      <c r="IW85" s="14"/>
      <c r="IX85" s="14"/>
      <c r="IY85" s="14"/>
      <c r="IZ85" s="14"/>
      <c r="JA85" s="14"/>
      <c r="JB85" s="14"/>
      <c r="JC85" s="14"/>
      <c r="JD85" s="14"/>
      <c r="JE85" s="14"/>
      <c r="JF85" s="14"/>
      <c r="JG85" s="14"/>
      <c r="JH85" s="14"/>
      <c r="JI85" s="14"/>
      <c r="JJ85" s="14"/>
      <c r="JK85" s="14"/>
      <c r="JL85" s="14"/>
      <c r="JM85" s="14"/>
      <c r="JN85" s="14"/>
      <c r="JO85" s="14"/>
      <c r="JP85" s="14"/>
      <c r="JQ85" s="14"/>
      <c r="JR85" s="14"/>
      <c r="JS85" s="14"/>
      <c r="JT85" s="14"/>
      <c r="JU85" s="14"/>
      <c r="JV85" s="14"/>
      <c r="JW85" s="14"/>
      <c r="JX85" s="14"/>
      <c r="JY85" s="14"/>
      <c r="JZ85" s="14"/>
      <c r="KA85" s="14"/>
      <c r="KB85" s="14"/>
      <c r="KC85" s="14"/>
      <c r="KD85" s="14"/>
      <c r="KE85" s="14"/>
      <c r="KF85" s="14"/>
      <c r="KG85" s="14"/>
      <c r="KH85" s="14"/>
      <c r="KI85" s="14"/>
      <c r="KJ85" s="14"/>
      <c r="KK85" s="14"/>
      <c r="KL85" s="14"/>
      <c r="KM85" s="14"/>
      <c r="KN85" s="14"/>
      <c r="KO85" s="14"/>
      <c r="KP85" s="14"/>
      <c r="KQ85" s="14"/>
      <c r="KR85" s="14"/>
      <c r="KS85" s="14"/>
      <c r="KT85" s="14"/>
      <c r="KU85" s="14"/>
      <c r="KV85" s="14"/>
      <c r="KW85" s="14"/>
      <c r="KX85" s="14"/>
      <c r="KY85" s="14"/>
      <c r="KZ85" s="14"/>
      <c r="LA85" s="14"/>
      <c r="LB85" s="14"/>
      <c r="LC85" s="14"/>
      <c r="LD85" s="14"/>
      <c r="LE85" s="14"/>
      <c r="LF85" s="14"/>
      <c r="LG85" s="14"/>
      <c r="LH85" s="14"/>
      <c r="LI85" s="14"/>
      <c r="LJ85" s="14"/>
      <c r="LK85" s="14"/>
      <c r="LL85" s="14"/>
      <c r="LM85" s="14"/>
      <c r="LN85" s="14"/>
      <c r="LO85" s="14"/>
      <c r="LP85" s="14"/>
      <c r="LQ85" s="14"/>
      <c r="LR85" s="14"/>
      <c r="LS85" s="14"/>
      <c r="LT85" s="14"/>
      <c r="LV85" s="12">
        <v>0</v>
      </c>
      <c r="LW85" s="14"/>
      <c r="LX85" s="14"/>
      <c r="LY85" s="14"/>
      <c r="LZ85" s="14"/>
      <c r="MA85" s="14"/>
      <c r="MC85" s="14"/>
      <c r="MD85" s="14"/>
      <c r="MF85" s="14"/>
      <c r="MG85" s="14"/>
      <c r="MH85" s="12">
        <v>0</v>
      </c>
      <c r="MI85" s="14"/>
      <c r="MJ85" s="14"/>
      <c r="MK85" s="14"/>
      <c r="ML85" s="14"/>
      <c r="MN85" s="14"/>
      <c r="MQ85" s="14"/>
      <c r="MR85" s="14"/>
      <c r="NH85" s="14"/>
      <c r="NO85" s="14"/>
      <c r="NP85" s="14"/>
      <c r="NQ85" s="14"/>
      <c r="NR85" s="14"/>
      <c r="NS85" s="14"/>
      <c r="NT85" s="14"/>
      <c r="NU85" s="12">
        <v>0</v>
      </c>
      <c r="NV85" s="12">
        <v>0</v>
      </c>
      <c r="NW85" s="12">
        <v>0</v>
      </c>
      <c r="NX85" s="12">
        <v>0</v>
      </c>
      <c r="NY85" s="12">
        <v>0</v>
      </c>
      <c r="NZ85" s="12">
        <v>0</v>
      </c>
      <c r="OA85" s="12">
        <v>0</v>
      </c>
      <c r="OB85" s="14"/>
      <c r="OC85" s="14"/>
      <c r="OD85" s="14"/>
      <c r="OE85" s="14"/>
      <c r="OI85" s="14"/>
      <c r="OK85" s="14"/>
      <c r="OL85" s="14"/>
      <c r="OM85" s="14"/>
      <c r="ON85" s="14"/>
      <c r="OO85" s="14"/>
      <c r="OP85" s="14"/>
      <c r="OQ85" s="14"/>
      <c r="OR85" s="14"/>
      <c r="OS85" s="14"/>
      <c r="PQ85" s="13"/>
      <c r="PR85" s="13"/>
      <c r="PS85" s="13"/>
      <c r="PT85" s="13"/>
      <c r="PU85" s="13"/>
      <c r="PV85" s="13"/>
      <c r="PW85" s="13"/>
      <c r="PX85" s="13"/>
      <c r="PY85" s="13"/>
      <c r="PZ85" s="13"/>
      <c r="QA85" s="13"/>
      <c r="QB85" s="13"/>
      <c r="QC85" s="13"/>
      <c r="QD85" s="13"/>
      <c r="QE85" s="13"/>
      <c r="QF85" s="13"/>
      <c r="QG85" s="13"/>
      <c r="QH85" s="13"/>
      <c r="QI85" s="13"/>
    </row>
    <row r="86" spans="1:451" ht="12" customHeight="1" x14ac:dyDescent="0.2">
      <c r="N86" s="12"/>
      <c r="O86" s="12"/>
      <c r="R86" s="12"/>
      <c r="S86" s="12"/>
      <c r="T86" s="12"/>
      <c r="U86" s="12"/>
      <c r="V86" s="12"/>
      <c r="AA86" s="12"/>
      <c r="AB86" s="12"/>
      <c r="AC86" s="12"/>
      <c r="AD86" s="12"/>
      <c r="AE86" s="15"/>
      <c r="AF86" s="15"/>
      <c r="AG86" s="15"/>
      <c r="AH86" s="15"/>
      <c r="AI86" s="12"/>
      <c r="AK86" s="12"/>
      <c r="AM86" s="12"/>
      <c r="AN86" s="12"/>
      <c r="AO86" s="12"/>
      <c r="AP86" s="12"/>
      <c r="AS86" s="12"/>
      <c r="AT86" s="12"/>
      <c r="CY86" s="12"/>
      <c r="DC86" s="12"/>
      <c r="DG86" s="12"/>
      <c r="DI86" s="12"/>
      <c r="DJ86" s="12"/>
      <c r="DK86" s="12"/>
      <c r="DM86" s="12"/>
      <c r="DN86" s="12"/>
      <c r="DO86" s="12"/>
      <c r="DP86" s="12"/>
      <c r="DR86" s="12"/>
      <c r="DS86" s="12"/>
      <c r="DT86" s="12"/>
      <c r="DU86" s="12"/>
      <c r="DY86" s="12"/>
      <c r="DZ86" s="12"/>
      <c r="EJ86" s="12"/>
      <c r="EK86" s="12"/>
      <c r="EM86" s="12"/>
      <c r="EO86" s="12"/>
      <c r="EV86" s="12"/>
      <c r="FG86" s="12"/>
      <c r="FH86" s="12"/>
      <c r="FI86" s="12"/>
      <c r="FJ86" s="12"/>
      <c r="FK86" s="12"/>
      <c r="FL86" s="12"/>
      <c r="FS86" s="12"/>
      <c r="FX86" s="12"/>
      <c r="FY86" s="12"/>
      <c r="FZ86" s="12"/>
      <c r="GA86" s="12"/>
      <c r="GB86" s="12"/>
      <c r="GC86" s="12"/>
      <c r="GD86" s="12"/>
      <c r="GE86" s="12"/>
      <c r="GF86" s="12"/>
      <c r="GG86" s="12"/>
      <c r="GH86" s="12"/>
      <c r="GI86" s="14"/>
      <c r="GJ86" s="14"/>
      <c r="GK86" s="14"/>
      <c r="GL86" s="14"/>
      <c r="GM86" s="14"/>
      <c r="GN86" s="14"/>
      <c r="GO86" s="14"/>
      <c r="GP86" s="14"/>
      <c r="GQ86" s="14"/>
      <c r="GR86" s="14"/>
      <c r="GT86" s="14"/>
      <c r="HD86" s="14"/>
      <c r="HE86" s="14"/>
      <c r="HF86" s="14"/>
      <c r="HG86" s="14"/>
      <c r="HH86" s="14"/>
      <c r="IA86" s="14"/>
      <c r="IC86" s="14"/>
      <c r="ID86" s="14"/>
      <c r="IE86" s="14"/>
      <c r="IF86" s="14"/>
      <c r="IG86" s="14"/>
      <c r="IH86" s="14"/>
      <c r="II86" s="14"/>
      <c r="IJ86" s="14"/>
      <c r="IK86" s="14"/>
      <c r="IL86" s="14"/>
      <c r="IM86" s="14"/>
      <c r="IN86" s="14"/>
      <c r="IO86" s="14"/>
      <c r="IP86" s="14"/>
      <c r="IQ86" s="14"/>
      <c r="IR86" s="14"/>
      <c r="IS86" s="14"/>
      <c r="IT86" s="14"/>
      <c r="IU86" s="14"/>
      <c r="IV86" s="14"/>
      <c r="IW86" s="14"/>
      <c r="IX86" s="14"/>
      <c r="IY86" s="14"/>
      <c r="IZ86" s="14"/>
      <c r="JA86" s="14"/>
      <c r="JB86" s="14"/>
      <c r="JC86" s="14"/>
      <c r="JD86" s="14"/>
      <c r="JE86" s="14"/>
      <c r="JF86" s="14"/>
      <c r="JG86" s="14"/>
      <c r="JH86" s="14"/>
      <c r="JI86" s="14"/>
      <c r="JJ86" s="14"/>
      <c r="JK86" s="14"/>
      <c r="JL86" s="14"/>
      <c r="JM86" s="14"/>
      <c r="JN86" s="14"/>
      <c r="JO86" s="14"/>
      <c r="JP86" s="14"/>
      <c r="JQ86" s="14"/>
      <c r="JR86" s="14"/>
      <c r="JS86" s="14"/>
      <c r="JT86" s="14"/>
      <c r="JU86" s="14"/>
      <c r="JV86" s="14"/>
      <c r="JW86" s="14"/>
      <c r="JX86" s="14"/>
      <c r="JY86" s="14"/>
      <c r="JZ86" s="14"/>
      <c r="KA86" s="14"/>
      <c r="KB86" s="14"/>
      <c r="KC86" s="14"/>
      <c r="KD86" s="14"/>
      <c r="KE86" s="14"/>
      <c r="KF86" s="14"/>
      <c r="KG86" s="14"/>
      <c r="KH86" s="14"/>
      <c r="KI86" s="14"/>
      <c r="KJ86" s="14"/>
      <c r="KK86" s="14"/>
      <c r="KL86" s="14"/>
      <c r="KM86" s="14"/>
      <c r="KN86" s="14"/>
      <c r="KO86" s="14"/>
      <c r="KP86" s="14"/>
      <c r="KQ86" s="14"/>
      <c r="KR86" s="14"/>
      <c r="KS86" s="14"/>
      <c r="KT86" s="14"/>
      <c r="KU86" s="14"/>
      <c r="KV86" s="14"/>
      <c r="KW86" s="14"/>
      <c r="KX86" s="14"/>
      <c r="KY86" s="14"/>
      <c r="KZ86" s="14"/>
      <c r="LA86" s="14"/>
      <c r="LB86" s="14"/>
      <c r="LC86" s="14"/>
      <c r="LD86" s="14"/>
      <c r="LE86" s="14"/>
      <c r="LF86" s="14"/>
      <c r="LG86" s="14"/>
      <c r="LH86" s="14"/>
      <c r="LI86" s="14"/>
      <c r="LJ86" s="14"/>
      <c r="LK86" s="14"/>
      <c r="LL86" s="14"/>
      <c r="LM86" s="14"/>
      <c r="LN86" s="14"/>
      <c r="LO86" s="14"/>
      <c r="LP86" s="14"/>
      <c r="LQ86" s="14"/>
      <c r="LR86" s="14"/>
      <c r="LS86" s="14"/>
      <c r="LT86" s="14"/>
      <c r="LV86" s="12">
        <v>0</v>
      </c>
      <c r="LW86" s="14"/>
      <c r="LX86" s="14"/>
      <c r="LY86" s="14"/>
      <c r="LZ86" s="14"/>
      <c r="MA86" s="14"/>
      <c r="MC86" s="14"/>
      <c r="MD86" s="14"/>
      <c r="MF86" s="14"/>
      <c r="MG86" s="14"/>
      <c r="MH86" s="12">
        <v>0</v>
      </c>
      <c r="MI86" s="14"/>
      <c r="MJ86" s="14"/>
      <c r="MK86" s="14"/>
      <c r="ML86" s="14"/>
      <c r="MN86" s="14"/>
      <c r="MQ86" s="14"/>
      <c r="MR86" s="14"/>
      <c r="NH86" s="14"/>
      <c r="NO86" s="14"/>
      <c r="NP86" s="14"/>
      <c r="NQ86" s="14"/>
      <c r="NR86" s="14"/>
      <c r="NS86" s="14"/>
      <c r="NT86" s="14"/>
      <c r="NU86" s="12">
        <v>0</v>
      </c>
      <c r="NV86" s="12">
        <v>0</v>
      </c>
      <c r="NW86" s="12">
        <v>0</v>
      </c>
      <c r="NX86" s="12">
        <v>0</v>
      </c>
      <c r="NY86" s="12">
        <v>0</v>
      </c>
      <c r="NZ86" s="12">
        <v>0</v>
      </c>
      <c r="OA86" s="12">
        <v>0</v>
      </c>
      <c r="OB86" s="14"/>
      <c r="OC86" s="14"/>
      <c r="OD86" s="14"/>
      <c r="OE86" s="14"/>
      <c r="OI86" s="14"/>
      <c r="OK86" s="14"/>
      <c r="OL86" s="14"/>
      <c r="OM86" s="14"/>
      <c r="ON86" s="14"/>
      <c r="OO86" s="14"/>
      <c r="OP86" s="14"/>
      <c r="OQ86" s="14"/>
      <c r="OR86" s="14"/>
      <c r="OS86" s="14"/>
      <c r="PQ86" s="13"/>
      <c r="PR86" s="13"/>
      <c r="PS86" s="13"/>
      <c r="PT86" s="13"/>
      <c r="PU86" s="13"/>
      <c r="PV86" s="13"/>
      <c r="PW86" s="13"/>
      <c r="PX86" s="13"/>
      <c r="PY86" s="13"/>
      <c r="PZ86" s="13"/>
      <c r="QA86" s="13"/>
      <c r="QB86" s="13"/>
      <c r="QC86" s="13"/>
      <c r="QD86" s="13"/>
      <c r="QE86" s="13"/>
      <c r="QF86" s="13"/>
      <c r="QG86" s="13"/>
      <c r="QH86" s="13"/>
      <c r="QI86" s="13"/>
    </row>
    <row r="87" spans="1:451" ht="12" customHeight="1" x14ac:dyDescent="0.2">
      <c r="N87" s="12"/>
      <c r="O87" s="12"/>
      <c r="R87" s="12"/>
      <c r="S87" s="12"/>
      <c r="T87" s="12"/>
      <c r="U87" s="12"/>
      <c r="V87" s="12"/>
      <c r="AA87" s="12"/>
      <c r="AB87" s="12"/>
      <c r="AC87" s="12"/>
      <c r="AD87" s="12"/>
      <c r="AE87" s="15"/>
      <c r="AF87" s="15"/>
      <c r="AG87" s="15"/>
      <c r="AH87" s="15"/>
      <c r="AI87" s="12"/>
      <c r="AK87" s="12"/>
      <c r="AM87" s="12"/>
      <c r="AN87" s="12"/>
      <c r="AO87" s="12"/>
      <c r="AP87" s="12"/>
      <c r="AS87" s="12"/>
      <c r="AT87" s="12"/>
      <c r="CY87" s="12"/>
      <c r="DC87" s="12"/>
      <c r="DG87" s="12"/>
      <c r="DI87" s="12"/>
      <c r="DJ87" s="12"/>
      <c r="DK87" s="12"/>
      <c r="DM87" s="12"/>
      <c r="DN87" s="12"/>
      <c r="DO87" s="12"/>
      <c r="DP87" s="12"/>
      <c r="DR87" s="12"/>
      <c r="DS87" s="12"/>
      <c r="DT87" s="12"/>
      <c r="DU87" s="12"/>
      <c r="DY87" s="12"/>
      <c r="DZ87" s="12"/>
      <c r="EJ87" s="12"/>
      <c r="EK87" s="12"/>
      <c r="EM87" s="12"/>
      <c r="EO87" s="12"/>
      <c r="EV87" s="12"/>
      <c r="FG87" s="12"/>
      <c r="FH87" s="12"/>
      <c r="FI87" s="12"/>
      <c r="FJ87" s="12"/>
      <c r="FK87" s="12"/>
      <c r="FL87" s="12"/>
      <c r="FS87" s="12"/>
      <c r="FX87" s="12"/>
      <c r="FY87" s="12"/>
      <c r="FZ87" s="12"/>
      <c r="GA87" s="12"/>
      <c r="GB87" s="12"/>
      <c r="GC87" s="12"/>
      <c r="GD87" s="12"/>
      <c r="GE87" s="12"/>
      <c r="GF87" s="12"/>
      <c r="GG87" s="12"/>
      <c r="GH87" s="12"/>
      <c r="GI87" s="14"/>
      <c r="GJ87" s="14"/>
      <c r="GK87" s="14"/>
      <c r="GL87" s="14"/>
      <c r="GM87" s="14"/>
      <c r="GN87" s="14"/>
      <c r="GO87" s="14"/>
      <c r="GP87" s="14"/>
      <c r="GQ87" s="14"/>
      <c r="GR87" s="14"/>
      <c r="GT87" s="14"/>
      <c r="HD87" s="14"/>
      <c r="HE87" s="14"/>
      <c r="HF87" s="14"/>
      <c r="HG87" s="14"/>
      <c r="HH87" s="14"/>
      <c r="IA87" s="14"/>
      <c r="IC87" s="14"/>
      <c r="ID87" s="14"/>
      <c r="IE87" s="14"/>
      <c r="IF87" s="14"/>
      <c r="IG87" s="14"/>
      <c r="IH87" s="14"/>
      <c r="II87" s="14"/>
      <c r="IJ87" s="14"/>
      <c r="IK87" s="14"/>
      <c r="IL87" s="14"/>
      <c r="IM87" s="14"/>
      <c r="IN87" s="14"/>
      <c r="IO87" s="14"/>
      <c r="IP87" s="14"/>
      <c r="IQ87" s="14"/>
      <c r="IR87" s="14"/>
      <c r="IS87" s="14"/>
      <c r="IT87" s="14"/>
      <c r="IU87" s="14"/>
      <c r="IV87" s="14"/>
      <c r="IW87" s="14"/>
      <c r="IX87" s="14"/>
      <c r="IY87" s="14"/>
      <c r="IZ87" s="14"/>
      <c r="JA87" s="14"/>
      <c r="JB87" s="14"/>
      <c r="JC87" s="14"/>
      <c r="JD87" s="14"/>
      <c r="JE87" s="14"/>
      <c r="JF87" s="14"/>
      <c r="JG87" s="14"/>
      <c r="JH87" s="14"/>
      <c r="JI87" s="14"/>
      <c r="JJ87" s="14"/>
      <c r="JK87" s="14"/>
      <c r="JL87" s="14"/>
      <c r="JM87" s="14"/>
      <c r="JN87" s="14"/>
      <c r="JO87" s="14"/>
      <c r="JP87" s="14"/>
      <c r="JQ87" s="14"/>
      <c r="JR87" s="14"/>
      <c r="JS87" s="14"/>
      <c r="JT87" s="14"/>
      <c r="JU87" s="14"/>
      <c r="JV87" s="14"/>
      <c r="JW87" s="14"/>
      <c r="JX87" s="14"/>
      <c r="JY87" s="14"/>
      <c r="JZ87" s="14"/>
      <c r="KA87" s="14"/>
      <c r="KB87" s="14"/>
      <c r="KC87" s="14"/>
      <c r="KD87" s="14"/>
      <c r="KE87" s="14"/>
      <c r="KF87" s="14"/>
      <c r="KG87" s="14"/>
      <c r="KH87" s="14"/>
      <c r="KI87" s="14"/>
      <c r="KJ87" s="14"/>
      <c r="KK87" s="14"/>
      <c r="KL87" s="14"/>
      <c r="KM87" s="14"/>
      <c r="KN87" s="14"/>
      <c r="KO87" s="14"/>
      <c r="KP87" s="14"/>
      <c r="KQ87" s="14"/>
      <c r="KR87" s="14"/>
      <c r="KS87" s="14"/>
      <c r="KT87" s="14"/>
      <c r="KU87" s="14"/>
      <c r="KV87" s="14"/>
      <c r="KW87" s="14"/>
      <c r="KX87" s="14"/>
      <c r="KY87" s="14"/>
      <c r="KZ87" s="14"/>
      <c r="LA87" s="14"/>
      <c r="LB87" s="14"/>
      <c r="LC87" s="14"/>
      <c r="LD87" s="14"/>
      <c r="LE87" s="14"/>
      <c r="LF87" s="14"/>
      <c r="LG87" s="14"/>
      <c r="LH87" s="14"/>
      <c r="LI87" s="14"/>
      <c r="LJ87" s="14"/>
      <c r="LK87" s="14"/>
      <c r="LL87" s="14"/>
      <c r="LM87" s="14"/>
      <c r="LN87" s="14"/>
      <c r="LO87" s="14"/>
      <c r="LP87" s="14"/>
      <c r="LQ87" s="14"/>
      <c r="LR87" s="14"/>
      <c r="LS87" s="14"/>
      <c r="LT87" s="14"/>
      <c r="LV87" s="12">
        <v>0</v>
      </c>
      <c r="LW87" s="14"/>
      <c r="LX87" s="14"/>
      <c r="LY87" s="14"/>
      <c r="LZ87" s="14"/>
      <c r="MA87" s="14"/>
      <c r="MC87" s="14"/>
      <c r="MD87" s="14"/>
      <c r="MF87" s="14"/>
      <c r="MG87" s="14"/>
      <c r="MH87" s="12">
        <v>0</v>
      </c>
      <c r="MI87" s="14"/>
      <c r="MJ87" s="14"/>
      <c r="MK87" s="14"/>
      <c r="ML87" s="14"/>
      <c r="MN87" s="14"/>
      <c r="MQ87" s="14"/>
      <c r="MR87" s="14"/>
      <c r="NH87" s="14"/>
      <c r="NO87" s="14"/>
      <c r="NP87" s="14"/>
      <c r="NQ87" s="14"/>
      <c r="NR87" s="14"/>
      <c r="NS87" s="14"/>
      <c r="NT87" s="14"/>
      <c r="NU87" s="12">
        <v>0</v>
      </c>
      <c r="NV87" s="12">
        <v>0</v>
      </c>
      <c r="NW87" s="12">
        <v>0</v>
      </c>
      <c r="NX87" s="12">
        <v>0</v>
      </c>
      <c r="NY87" s="12">
        <v>0</v>
      </c>
      <c r="NZ87" s="12">
        <v>0</v>
      </c>
      <c r="OA87" s="12">
        <v>0</v>
      </c>
      <c r="OB87" s="14"/>
      <c r="OC87" s="14"/>
      <c r="OD87" s="14"/>
      <c r="OE87" s="14"/>
      <c r="OI87" s="14"/>
      <c r="OK87" s="14"/>
      <c r="OL87" s="14"/>
      <c r="OM87" s="14"/>
      <c r="ON87" s="14"/>
      <c r="OO87" s="14"/>
      <c r="OP87" s="14"/>
      <c r="OQ87" s="14"/>
      <c r="OR87" s="14"/>
      <c r="OS87" s="14"/>
      <c r="PQ87" s="13"/>
      <c r="PR87" s="13"/>
      <c r="PS87" s="13"/>
      <c r="PT87" s="13"/>
      <c r="PU87" s="13"/>
      <c r="PV87" s="13"/>
      <c r="PW87" s="13"/>
      <c r="PX87" s="13"/>
      <c r="PY87" s="13"/>
      <c r="PZ87" s="13"/>
      <c r="QA87" s="13"/>
      <c r="QB87" s="13"/>
      <c r="QC87" s="13"/>
      <c r="QD87" s="13"/>
      <c r="QE87" s="13"/>
      <c r="QF87" s="13"/>
      <c r="QG87" s="13"/>
      <c r="QH87" s="13"/>
      <c r="QI87" s="13"/>
    </row>
    <row r="88" spans="1:451" ht="12" customHeight="1" x14ac:dyDescent="0.2">
      <c r="N88" s="12"/>
      <c r="O88" s="12"/>
      <c r="R88" s="12"/>
      <c r="S88" s="12"/>
      <c r="T88" s="12"/>
      <c r="U88" s="12"/>
      <c r="V88" s="12"/>
      <c r="AA88" s="12"/>
      <c r="AB88" s="12"/>
      <c r="AC88" s="12"/>
      <c r="AD88" s="12"/>
      <c r="AE88" s="15"/>
      <c r="AF88" s="15"/>
      <c r="AG88" s="15"/>
      <c r="AH88" s="15"/>
      <c r="AI88" s="12"/>
      <c r="AK88" s="12"/>
      <c r="AM88" s="12"/>
      <c r="AN88" s="12"/>
      <c r="AO88" s="12"/>
      <c r="AP88" s="12"/>
      <c r="AS88" s="12"/>
      <c r="AT88" s="12"/>
      <c r="CY88" s="12"/>
      <c r="DC88" s="12"/>
      <c r="DG88" s="12"/>
      <c r="DI88" s="12"/>
      <c r="DJ88" s="12"/>
      <c r="DK88" s="12"/>
      <c r="DM88" s="12"/>
      <c r="DN88" s="12"/>
      <c r="DO88" s="12"/>
      <c r="DP88" s="12"/>
      <c r="DR88" s="12"/>
      <c r="DS88" s="12"/>
      <c r="DT88" s="12"/>
      <c r="DU88" s="12"/>
      <c r="DY88" s="12"/>
      <c r="DZ88" s="12"/>
      <c r="EJ88" s="12"/>
      <c r="EK88" s="12"/>
      <c r="EM88" s="12"/>
      <c r="EO88" s="12"/>
      <c r="EV88" s="12"/>
      <c r="FG88" s="12"/>
      <c r="FH88" s="12"/>
      <c r="FI88" s="12"/>
      <c r="FJ88" s="12"/>
      <c r="FK88" s="12"/>
      <c r="FL88" s="12"/>
      <c r="FS88" s="12"/>
      <c r="FX88" s="12"/>
      <c r="FY88" s="12"/>
      <c r="FZ88" s="12"/>
      <c r="GA88" s="12"/>
      <c r="GB88" s="12"/>
      <c r="GC88" s="12"/>
      <c r="GD88" s="12"/>
      <c r="GE88" s="12"/>
      <c r="GF88" s="12"/>
      <c r="GG88" s="12"/>
      <c r="GH88" s="12"/>
      <c r="LV88" s="12">
        <v>0</v>
      </c>
      <c r="MH88" s="12">
        <v>0</v>
      </c>
      <c r="NU88" s="12">
        <v>0</v>
      </c>
      <c r="NV88" s="12">
        <v>0</v>
      </c>
      <c r="NW88" s="12">
        <v>0</v>
      </c>
      <c r="NX88" s="12">
        <v>0</v>
      </c>
      <c r="NY88" s="12">
        <v>0</v>
      </c>
      <c r="NZ88" s="12">
        <v>0</v>
      </c>
      <c r="OA88" s="12">
        <v>0</v>
      </c>
      <c r="PQ88" s="13"/>
      <c r="PR88" s="13"/>
      <c r="PS88" s="13"/>
      <c r="PT88" s="13"/>
      <c r="PU88" s="13"/>
      <c r="PV88" s="13"/>
      <c r="PW88" s="13"/>
      <c r="PX88" s="13"/>
      <c r="PY88" s="13"/>
      <c r="PZ88" s="13"/>
      <c r="QA88" s="13"/>
      <c r="QB88" s="13"/>
      <c r="QC88" s="13"/>
      <c r="QD88" s="13"/>
      <c r="QE88" s="13"/>
      <c r="QF88" s="13"/>
      <c r="QG88" s="13"/>
      <c r="QH88" s="13"/>
      <c r="QI88" s="13"/>
    </row>
    <row r="89" spans="1:451" ht="12" customHeight="1" x14ac:dyDescent="0.2">
      <c r="N89" s="12"/>
      <c r="O89" s="12"/>
      <c r="R89" s="12"/>
      <c r="S89" s="12"/>
      <c r="T89" s="12"/>
      <c r="U89" s="12"/>
      <c r="V89" s="12"/>
      <c r="AA89" s="12"/>
      <c r="AB89" s="12"/>
      <c r="AC89" s="12"/>
      <c r="AD89" s="12"/>
      <c r="AE89" s="15"/>
      <c r="AF89" s="15"/>
      <c r="AG89" s="15"/>
      <c r="AH89" s="15"/>
      <c r="AI89" s="12"/>
      <c r="AK89" s="12"/>
      <c r="AM89" s="12"/>
      <c r="AN89" s="12"/>
      <c r="AO89" s="12"/>
      <c r="AP89" s="12"/>
      <c r="AS89" s="12"/>
      <c r="AT89" s="12"/>
      <c r="CY89" s="12"/>
      <c r="DC89" s="12"/>
      <c r="DG89" s="12"/>
      <c r="DI89" s="12"/>
      <c r="DJ89" s="12"/>
      <c r="DK89" s="12"/>
      <c r="DM89" s="12"/>
      <c r="DN89" s="12"/>
      <c r="DO89" s="12"/>
      <c r="DP89" s="12"/>
      <c r="DR89" s="12"/>
      <c r="DS89" s="12"/>
      <c r="DT89" s="12"/>
      <c r="DU89" s="12"/>
      <c r="DY89" s="12"/>
      <c r="DZ89" s="12"/>
      <c r="EJ89" s="12"/>
      <c r="EK89" s="12"/>
      <c r="EM89" s="12"/>
      <c r="EO89" s="12"/>
      <c r="EV89" s="12"/>
      <c r="FG89" s="12"/>
      <c r="FH89" s="12"/>
      <c r="FI89" s="12"/>
      <c r="FJ89" s="12"/>
      <c r="FK89" s="12"/>
      <c r="FL89" s="12"/>
      <c r="FS89" s="12"/>
      <c r="FX89" s="12"/>
      <c r="FY89" s="12"/>
      <c r="FZ89" s="12"/>
      <c r="GA89" s="12"/>
      <c r="GB89" s="12"/>
      <c r="GC89" s="12"/>
      <c r="GD89" s="12"/>
      <c r="GE89" s="12"/>
      <c r="GF89" s="12"/>
      <c r="GG89" s="12"/>
      <c r="GH89" s="12"/>
      <c r="LV89" s="12">
        <v>0</v>
      </c>
      <c r="MH89" s="12">
        <v>0</v>
      </c>
      <c r="NU89" s="12">
        <v>0</v>
      </c>
      <c r="NV89" s="12">
        <v>0</v>
      </c>
      <c r="NW89" s="12">
        <v>0</v>
      </c>
      <c r="NX89" s="12">
        <v>0</v>
      </c>
      <c r="NY89" s="12">
        <v>0</v>
      </c>
      <c r="NZ89" s="12">
        <v>0</v>
      </c>
      <c r="OA89" s="12">
        <v>0</v>
      </c>
      <c r="PQ89" s="13"/>
      <c r="PR89" s="13"/>
      <c r="PS89" s="13"/>
      <c r="PT89" s="13"/>
      <c r="PU89" s="13"/>
      <c r="PV89" s="13"/>
      <c r="PW89" s="13"/>
      <c r="PX89" s="13"/>
      <c r="PY89" s="13"/>
      <c r="PZ89" s="13"/>
      <c r="QA89" s="13"/>
      <c r="QB89" s="13"/>
      <c r="QC89" s="13"/>
      <c r="QD89" s="13"/>
      <c r="QE89" s="13"/>
      <c r="QF89" s="13"/>
      <c r="QG89" s="13"/>
      <c r="QH89" s="13"/>
      <c r="QI89" s="13"/>
    </row>
    <row r="90" spans="1:451" ht="12" customHeight="1" x14ac:dyDescent="0.2">
      <c r="N90" s="12"/>
      <c r="O90" s="12"/>
      <c r="R90" s="12"/>
      <c r="S90" s="12"/>
      <c r="T90" s="12"/>
      <c r="U90" s="12"/>
      <c r="V90" s="12"/>
      <c r="AA90" s="12"/>
      <c r="AB90" s="12"/>
      <c r="AC90" s="12"/>
      <c r="AD90" s="12"/>
      <c r="AE90" s="15"/>
      <c r="AF90" s="15"/>
      <c r="AG90" s="15"/>
      <c r="AH90" s="15"/>
      <c r="AI90" s="12"/>
      <c r="AK90" s="12"/>
      <c r="AM90" s="12"/>
      <c r="AN90" s="12"/>
      <c r="AO90" s="12"/>
      <c r="AP90" s="12"/>
      <c r="AS90" s="12"/>
      <c r="AT90" s="12"/>
      <c r="CY90" s="12"/>
      <c r="DC90" s="12"/>
      <c r="DG90" s="12"/>
      <c r="DI90" s="12"/>
      <c r="DJ90" s="12"/>
      <c r="DK90" s="12"/>
      <c r="DM90" s="12"/>
      <c r="DN90" s="12"/>
      <c r="DO90" s="12"/>
      <c r="DP90" s="12"/>
      <c r="DR90" s="12"/>
      <c r="DS90" s="12"/>
      <c r="DT90" s="12"/>
      <c r="DU90" s="12"/>
      <c r="DY90" s="12"/>
      <c r="DZ90" s="12"/>
      <c r="EJ90" s="12"/>
      <c r="EK90" s="12"/>
      <c r="EM90" s="12"/>
      <c r="EO90" s="12"/>
      <c r="EV90" s="12"/>
      <c r="FG90" s="12"/>
      <c r="FH90" s="12"/>
      <c r="FI90" s="12"/>
      <c r="FJ90" s="12"/>
      <c r="FK90" s="12"/>
      <c r="FL90" s="12"/>
      <c r="FS90" s="12"/>
      <c r="FX90" s="12"/>
      <c r="FY90" s="12"/>
      <c r="FZ90" s="12"/>
      <c r="GA90" s="12"/>
      <c r="GB90" s="12"/>
      <c r="GC90" s="12"/>
      <c r="GD90" s="12"/>
      <c r="GE90" s="12"/>
      <c r="GF90" s="12"/>
      <c r="GG90" s="12"/>
      <c r="GH90" s="12"/>
      <c r="LV90" s="12">
        <v>0</v>
      </c>
      <c r="MH90" s="12">
        <v>0</v>
      </c>
      <c r="NU90" s="12">
        <v>0</v>
      </c>
      <c r="NV90" s="12">
        <v>0</v>
      </c>
      <c r="NW90" s="12">
        <v>0</v>
      </c>
      <c r="NX90" s="12">
        <v>0</v>
      </c>
      <c r="NY90" s="12">
        <v>0</v>
      </c>
      <c r="NZ90" s="12">
        <v>0</v>
      </c>
      <c r="OA90" s="12">
        <v>0</v>
      </c>
      <c r="PQ90" s="13"/>
      <c r="PR90" s="13"/>
      <c r="PS90" s="13"/>
      <c r="PT90" s="13"/>
      <c r="PU90" s="13"/>
      <c r="PV90" s="13"/>
      <c r="PW90" s="13"/>
      <c r="PX90" s="13"/>
      <c r="PY90" s="13"/>
      <c r="PZ90" s="13"/>
      <c r="QA90" s="13"/>
      <c r="QB90" s="13"/>
      <c r="QC90" s="13"/>
      <c r="QD90" s="13"/>
      <c r="QE90" s="13"/>
      <c r="QF90" s="13"/>
      <c r="QG90" s="13"/>
      <c r="QH90" s="13"/>
      <c r="QI90" s="13"/>
    </row>
    <row r="91" spans="1:451" ht="12" customHeight="1" x14ac:dyDescent="0.2">
      <c r="N91" s="12"/>
      <c r="O91" s="12"/>
      <c r="R91" s="12"/>
      <c r="S91" s="12"/>
      <c r="T91" s="12"/>
      <c r="U91" s="12"/>
      <c r="V91" s="12"/>
      <c r="AA91" s="12"/>
      <c r="AB91" s="12"/>
      <c r="AC91" s="12"/>
      <c r="AD91" s="12"/>
      <c r="AE91" s="15"/>
      <c r="AF91" s="15"/>
      <c r="AG91" s="15"/>
      <c r="AH91" s="15"/>
      <c r="AI91" s="12"/>
      <c r="AK91" s="12"/>
      <c r="AM91" s="12"/>
      <c r="AN91" s="12"/>
      <c r="AO91" s="12"/>
      <c r="AP91" s="12"/>
      <c r="AS91" s="12"/>
      <c r="AT91" s="12"/>
      <c r="CY91" s="12"/>
      <c r="DC91" s="12"/>
      <c r="DG91" s="12"/>
      <c r="DI91" s="12"/>
      <c r="DJ91" s="12"/>
      <c r="DK91" s="12"/>
      <c r="DM91" s="12"/>
      <c r="DN91" s="12"/>
      <c r="DO91" s="12"/>
      <c r="DP91" s="12"/>
      <c r="DR91" s="12"/>
      <c r="DS91" s="12"/>
      <c r="DT91" s="12"/>
      <c r="DU91" s="12"/>
      <c r="DY91" s="12"/>
      <c r="DZ91" s="12"/>
      <c r="EJ91" s="12"/>
      <c r="EK91" s="12"/>
      <c r="EM91" s="12"/>
      <c r="EO91" s="12"/>
      <c r="EV91" s="12"/>
      <c r="FG91" s="12"/>
      <c r="FH91" s="12"/>
      <c r="FI91" s="12"/>
      <c r="FJ91" s="12"/>
      <c r="FK91" s="12"/>
      <c r="FL91" s="12"/>
      <c r="FS91" s="12"/>
      <c r="FX91" s="12"/>
      <c r="FY91" s="12"/>
      <c r="FZ91" s="12"/>
      <c r="GA91" s="12"/>
      <c r="GB91" s="12"/>
      <c r="GC91" s="12"/>
      <c r="GD91" s="12"/>
      <c r="GE91" s="12"/>
      <c r="GF91" s="12"/>
      <c r="GG91" s="12"/>
      <c r="GH91" s="12"/>
      <c r="LV91" s="12">
        <v>0</v>
      </c>
      <c r="MH91" s="12">
        <v>0</v>
      </c>
      <c r="NU91" s="12">
        <v>0</v>
      </c>
      <c r="NV91" s="12">
        <v>0</v>
      </c>
      <c r="NW91" s="12">
        <v>0</v>
      </c>
      <c r="NX91" s="12">
        <v>0</v>
      </c>
      <c r="NY91" s="12">
        <v>0</v>
      </c>
      <c r="NZ91" s="12">
        <v>0</v>
      </c>
      <c r="OA91" s="12">
        <v>0</v>
      </c>
      <c r="PQ91" s="13"/>
      <c r="PR91" s="13"/>
      <c r="PS91" s="13"/>
      <c r="PT91" s="13"/>
      <c r="PU91" s="13"/>
      <c r="PV91" s="13"/>
      <c r="PW91" s="13"/>
      <c r="PX91" s="13"/>
      <c r="PY91" s="13"/>
      <c r="PZ91" s="13"/>
      <c r="QA91" s="13"/>
      <c r="QB91" s="13"/>
      <c r="QC91" s="13"/>
      <c r="QD91" s="13"/>
      <c r="QE91" s="13"/>
      <c r="QF91" s="13"/>
      <c r="QG91" s="13"/>
      <c r="QH91" s="13"/>
      <c r="QI91" s="13"/>
    </row>
    <row r="92" spans="1:451" ht="12" customHeight="1" x14ac:dyDescent="0.2">
      <c r="N92" s="14"/>
      <c r="O92" s="14"/>
      <c r="R92" s="14"/>
      <c r="S92" s="14"/>
      <c r="T92" s="14"/>
      <c r="U92" s="14"/>
      <c r="V92" s="14"/>
      <c r="AA92" s="14"/>
      <c r="AB92" s="14"/>
      <c r="AC92" s="14"/>
      <c r="AD92" s="14"/>
      <c r="AE92" s="14"/>
      <c r="AF92" s="14"/>
      <c r="AG92" s="14"/>
      <c r="AH92" s="14"/>
      <c r="AI92" s="14"/>
      <c r="AK92" s="14"/>
      <c r="AM92" s="14"/>
      <c r="AN92" s="14"/>
      <c r="AO92" s="14"/>
      <c r="AP92" s="14"/>
      <c r="AS92" s="14"/>
      <c r="AT92" s="13"/>
      <c r="DI92" s="14"/>
      <c r="DJ92" s="14"/>
      <c r="DK92" s="14"/>
      <c r="DM92" s="14"/>
      <c r="DN92" s="14"/>
      <c r="DO92" s="14"/>
      <c r="DP92" s="14"/>
      <c r="DR92" s="14"/>
      <c r="DS92" s="14"/>
      <c r="DT92" s="14"/>
      <c r="DY92" s="14"/>
      <c r="DZ92" s="14"/>
      <c r="EJ92" s="14"/>
      <c r="EK92" s="14"/>
      <c r="EM92" s="14"/>
      <c r="EO92" s="14"/>
      <c r="EV92" s="14"/>
      <c r="FG92" s="14"/>
      <c r="FH92" s="14"/>
      <c r="FI92" s="14"/>
      <c r="FJ92" s="14"/>
      <c r="FS92" s="14"/>
      <c r="FX92" s="14"/>
      <c r="FY92" s="14"/>
      <c r="GA92" s="14"/>
      <c r="GB92" s="14"/>
      <c r="GC92" s="14"/>
      <c r="GD92" s="14"/>
      <c r="GE92" s="14"/>
      <c r="GF92" s="14"/>
      <c r="GG92" s="14"/>
      <c r="GH92" s="14"/>
      <c r="PT92" s="13"/>
    </row>
    <row r="93" spans="1:451" ht="12" customHeight="1" x14ac:dyDescent="0.2">
      <c r="N93" s="14"/>
      <c r="O93" s="14"/>
      <c r="R93" s="14"/>
      <c r="S93" s="14"/>
      <c r="T93" s="14"/>
      <c r="U93" s="14"/>
      <c r="V93" s="14"/>
      <c r="AA93" s="14"/>
      <c r="AB93" s="14"/>
      <c r="AC93" s="14"/>
      <c r="AD93" s="14"/>
      <c r="AE93" s="14"/>
      <c r="AF93" s="14"/>
      <c r="AG93" s="14"/>
      <c r="AH93" s="14"/>
      <c r="AI93" s="14"/>
      <c r="AK93" s="14"/>
      <c r="AM93" s="14"/>
      <c r="AN93" s="14"/>
      <c r="AO93" s="14"/>
      <c r="AP93" s="14"/>
      <c r="AS93" s="14"/>
      <c r="AT93" s="13"/>
      <c r="DI93" s="14"/>
      <c r="DJ93" s="14"/>
      <c r="DK93" s="14"/>
      <c r="DM93" s="14"/>
      <c r="DN93" s="14"/>
      <c r="DO93" s="14"/>
      <c r="DP93" s="14"/>
      <c r="DR93" s="14"/>
      <c r="DS93" s="14"/>
      <c r="DT93" s="14"/>
      <c r="DY93" s="14"/>
      <c r="DZ93" s="14"/>
      <c r="EJ93" s="14"/>
      <c r="EK93" s="14"/>
      <c r="EM93" s="14"/>
      <c r="EO93" s="14"/>
      <c r="EV93" s="14"/>
      <c r="FG93" s="14"/>
      <c r="FH93" s="14"/>
      <c r="FI93" s="14"/>
      <c r="FJ93" s="14"/>
      <c r="FS93" s="14"/>
      <c r="FX93" s="14"/>
      <c r="FY93" s="14"/>
      <c r="GA93" s="14"/>
      <c r="GB93" s="14"/>
      <c r="GC93" s="14"/>
      <c r="GD93" s="14"/>
      <c r="GE93" s="14"/>
      <c r="GF93" s="14"/>
      <c r="GG93" s="14"/>
      <c r="GH93" s="14"/>
      <c r="PT93" s="13"/>
    </row>
    <row r="94" spans="1:451" ht="12" customHeight="1" x14ac:dyDescent="0.2">
      <c r="N94" s="14"/>
      <c r="O94" s="14"/>
      <c r="R94" s="14"/>
      <c r="S94" s="14"/>
      <c r="T94" s="14"/>
      <c r="U94" s="14"/>
      <c r="V94" s="14"/>
      <c r="AA94" s="14"/>
      <c r="AB94" s="14"/>
      <c r="AC94" s="14"/>
      <c r="AD94" s="14"/>
      <c r="AE94" s="14"/>
      <c r="AF94" s="14"/>
      <c r="AG94" s="14"/>
      <c r="AH94" s="14"/>
      <c r="AI94" s="14"/>
      <c r="AK94" s="14"/>
      <c r="AM94" s="14"/>
      <c r="AN94" s="14"/>
      <c r="AO94" s="14"/>
      <c r="AP94" s="14"/>
      <c r="AS94" s="14"/>
      <c r="AT94" s="13"/>
      <c r="DI94" s="14"/>
      <c r="DJ94" s="14"/>
      <c r="DK94" s="14"/>
      <c r="DM94" s="14"/>
      <c r="DN94" s="14"/>
      <c r="DO94" s="14"/>
      <c r="DP94" s="14"/>
      <c r="DR94" s="14"/>
      <c r="DS94" s="14"/>
      <c r="DT94" s="14"/>
      <c r="DY94" s="14"/>
      <c r="DZ94" s="14"/>
      <c r="EJ94" s="14"/>
      <c r="EK94" s="14"/>
      <c r="EM94" s="14"/>
      <c r="EO94" s="14"/>
      <c r="EV94" s="14"/>
      <c r="FG94" s="14"/>
      <c r="FH94" s="14"/>
      <c r="FI94" s="14"/>
      <c r="FJ94" s="14"/>
      <c r="FS94" s="14"/>
      <c r="FX94" s="14"/>
      <c r="FY94" s="14"/>
      <c r="GA94" s="14"/>
      <c r="GB94" s="14"/>
      <c r="GC94" s="14"/>
      <c r="GD94" s="14"/>
      <c r="GE94" s="14"/>
      <c r="GF94" s="14"/>
      <c r="GG94" s="14"/>
      <c r="GH94" s="14"/>
      <c r="PT94" s="13"/>
    </row>
    <row r="95" spans="1:451" ht="12" customHeight="1" x14ac:dyDescent="0.2">
      <c r="N95" s="14"/>
      <c r="O95" s="14"/>
      <c r="R95" s="14"/>
      <c r="S95" s="14"/>
      <c r="T95" s="14"/>
      <c r="U95" s="14"/>
      <c r="V95" s="14"/>
      <c r="AA95" s="14"/>
      <c r="AB95" s="14"/>
      <c r="AC95" s="14"/>
      <c r="AD95" s="14"/>
      <c r="AE95" s="14"/>
      <c r="AF95" s="14"/>
      <c r="AG95" s="14"/>
      <c r="AH95" s="14"/>
      <c r="AI95" s="14"/>
      <c r="AK95" s="14"/>
      <c r="AM95" s="14"/>
      <c r="AN95" s="14"/>
      <c r="AO95" s="14"/>
      <c r="AP95" s="14"/>
      <c r="AS95" s="14"/>
      <c r="AT95" s="13"/>
      <c r="DI95" s="14"/>
      <c r="DJ95" s="14"/>
      <c r="DK95" s="14"/>
      <c r="DM95" s="14"/>
      <c r="DN95" s="14"/>
      <c r="DO95" s="14"/>
      <c r="DP95" s="14"/>
      <c r="DR95" s="14"/>
      <c r="DS95" s="14"/>
      <c r="DT95" s="14"/>
      <c r="DY95" s="14"/>
      <c r="DZ95" s="14"/>
      <c r="EJ95" s="14"/>
      <c r="EK95" s="14"/>
      <c r="EM95" s="14"/>
      <c r="EO95" s="14"/>
      <c r="EV95" s="14"/>
      <c r="FG95" s="14"/>
      <c r="FH95" s="14"/>
      <c r="FI95" s="14"/>
      <c r="FJ95" s="14"/>
      <c r="FS95" s="14"/>
      <c r="FX95" s="14"/>
      <c r="FY95" s="14"/>
      <c r="GA95" s="14"/>
      <c r="GB95" s="14"/>
      <c r="GC95" s="14"/>
      <c r="GD95" s="14"/>
      <c r="GE95" s="14"/>
      <c r="GF95" s="14"/>
      <c r="GG95" s="14"/>
      <c r="GH95" s="14"/>
      <c r="PT95" s="13"/>
    </row>
  </sheetData>
  <pageMargins left="0.511811024" right="0.511811024" top="0.78740157499999996" bottom="0.78740157499999996" header="0.31496062000000002" footer="0.31496062000000002"/>
  <pageSetup paperSize="9" orientation="portrait" horizontalDpi="4294967292" r:id="rId1"/>
  <ignoredErrors>
    <ignoredError sqref="FM10:FM83 FW10:FW83" formulaRange="1"/>
  </ignoredError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ummaryRight="0"/>
  </sheetPr>
  <dimension ref="A1:EP99"/>
  <sheetViews>
    <sheetView workbookViewId="0">
      <pane xSplit="4" ySplit="1" topLeftCell="E48" activePane="bottomRight" state="frozen"/>
      <selection activeCell="B15" sqref="B15"/>
      <selection pane="topRight" activeCell="B15" sqref="B15"/>
      <selection pane="bottomLeft" activeCell="B15" sqref="B15"/>
      <selection pane="bottomRight" activeCell="A48" sqref="A48"/>
    </sheetView>
  </sheetViews>
  <sheetFormatPr defaultColWidth="20.7109375" defaultRowHeight="12" customHeight="1" x14ac:dyDescent="0.2"/>
  <cols>
    <col min="1" max="1" width="20.7109375" style="59" bestFit="1" customWidth="1"/>
    <col min="2" max="2" width="19.7109375" style="59" bestFit="1" customWidth="1"/>
    <col min="3" max="3" width="7.42578125" style="59" bestFit="1" customWidth="1"/>
    <col min="4" max="4" width="18" style="16" bestFit="1" customWidth="1"/>
    <col min="5" max="52" width="20.7109375" style="69"/>
    <col min="53" max="56" width="20.7109375" style="70"/>
    <col min="57" max="146" width="20.7109375" style="1"/>
    <col min="147" max="16384" width="20.7109375" style="17"/>
  </cols>
  <sheetData>
    <row r="1" spans="1:146" s="63" customFormat="1" ht="12" customHeight="1" x14ac:dyDescent="0.2">
      <c r="A1" s="31" t="s">
        <v>3</v>
      </c>
      <c r="B1" s="31" t="s">
        <v>2</v>
      </c>
      <c r="C1" s="31" t="s">
        <v>0</v>
      </c>
      <c r="D1" s="31" t="s">
        <v>1</v>
      </c>
      <c r="E1" s="61" t="s">
        <v>459</v>
      </c>
      <c r="F1" s="61" t="s">
        <v>469</v>
      </c>
      <c r="G1" s="61" t="s">
        <v>470</v>
      </c>
      <c r="H1" s="61" t="s">
        <v>471</v>
      </c>
      <c r="I1" s="61" t="s">
        <v>472</v>
      </c>
      <c r="J1" s="61" t="s">
        <v>473</v>
      </c>
      <c r="K1" s="61" t="s">
        <v>474</v>
      </c>
      <c r="L1" s="61" t="s">
        <v>475</v>
      </c>
      <c r="M1" s="61" t="s">
        <v>476</v>
      </c>
      <c r="N1" s="61" t="s">
        <v>477</v>
      </c>
      <c r="O1" s="61" t="s">
        <v>518</v>
      </c>
      <c r="P1" s="61" t="s">
        <v>478</v>
      </c>
      <c r="Q1" s="61" t="s">
        <v>479</v>
      </c>
      <c r="R1" s="61" t="s">
        <v>480</v>
      </c>
      <c r="S1" s="61" t="s">
        <v>481</v>
      </c>
      <c r="T1" s="61" t="s">
        <v>482</v>
      </c>
      <c r="U1" s="61" t="s">
        <v>483</v>
      </c>
      <c r="V1" s="61" t="s">
        <v>484</v>
      </c>
      <c r="W1" s="61" t="s">
        <v>485</v>
      </c>
      <c r="X1" s="61" t="s">
        <v>486</v>
      </c>
      <c r="Y1" s="61" t="s">
        <v>487</v>
      </c>
      <c r="Z1" s="61" t="s">
        <v>488</v>
      </c>
      <c r="AA1" s="61" t="s">
        <v>489</v>
      </c>
      <c r="AB1" s="61" t="s">
        <v>490</v>
      </c>
      <c r="AC1" s="61" t="s">
        <v>491</v>
      </c>
      <c r="AD1" s="61" t="s">
        <v>519</v>
      </c>
      <c r="AE1" s="61" t="s">
        <v>492</v>
      </c>
      <c r="AF1" s="61" t="s">
        <v>493</v>
      </c>
      <c r="AG1" s="61" t="s">
        <v>494</v>
      </c>
      <c r="AH1" s="61" t="s">
        <v>495</v>
      </c>
      <c r="AI1" s="61" t="s">
        <v>496</v>
      </c>
      <c r="AJ1" s="61" t="s">
        <v>497</v>
      </c>
      <c r="AK1" s="61" t="s">
        <v>498</v>
      </c>
      <c r="AL1" s="61" t="s">
        <v>499</v>
      </c>
      <c r="AM1" s="61" t="s">
        <v>500</v>
      </c>
      <c r="AN1" s="61" t="s">
        <v>501</v>
      </c>
      <c r="AO1" s="61" t="s">
        <v>502</v>
      </c>
      <c r="AP1" s="61" t="s">
        <v>503</v>
      </c>
      <c r="AQ1" s="61" t="s">
        <v>504</v>
      </c>
      <c r="AR1" s="61" t="s">
        <v>505</v>
      </c>
      <c r="AS1" s="61" t="s">
        <v>506</v>
      </c>
      <c r="AT1" s="61" t="s">
        <v>507</v>
      </c>
      <c r="AU1" s="61" t="s">
        <v>508</v>
      </c>
      <c r="AV1" s="61" t="s">
        <v>509</v>
      </c>
      <c r="AW1" s="61" t="s">
        <v>510</v>
      </c>
      <c r="AX1" s="61" t="s">
        <v>239</v>
      </c>
      <c r="AY1" s="61" t="s">
        <v>511</v>
      </c>
      <c r="AZ1" s="61" t="s">
        <v>512</v>
      </c>
      <c r="BA1" s="62"/>
      <c r="BB1" s="62"/>
      <c r="BC1" s="62"/>
      <c r="BD1" s="62"/>
    </row>
    <row r="2" spans="1:146" s="14" customFormat="1" ht="12.75" x14ac:dyDescent="0.2">
      <c r="A2" s="2">
        <f>'Informações (SNIS+PMSB)'!A2</f>
        <v>312000</v>
      </c>
      <c r="B2" s="30" t="str">
        <f>'Informações (SNIS+PMSB)'!B2</f>
        <v>Córrego Novo</v>
      </c>
      <c r="C2" s="30" t="s">
        <v>247</v>
      </c>
      <c r="D2" s="42">
        <v>2012</v>
      </c>
      <c r="E2" s="64"/>
      <c r="F2" s="64"/>
      <c r="G2" s="64"/>
      <c r="H2" s="64"/>
      <c r="I2" s="64"/>
      <c r="J2" s="64"/>
      <c r="K2" s="64"/>
      <c r="L2" s="64"/>
      <c r="M2" s="64"/>
      <c r="N2" s="64"/>
      <c r="O2" s="64"/>
      <c r="P2" s="64"/>
      <c r="Q2" s="64"/>
      <c r="R2" s="64"/>
      <c r="S2" s="64"/>
      <c r="T2" s="64"/>
      <c r="U2" s="64"/>
      <c r="V2" s="64"/>
      <c r="W2" s="64"/>
      <c r="X2" s="64"/>
      <c r="Y2" s="64"/>
      <c r="Z2" s="64"/>
      <c r="AA2" s="64"/>
      <c r="AB2" s="64"/>
      <c r="AC2" s="64"/>
      <c r="AD2" s="64"/>
      <c r="AE2" s="64"/>
      <c r="AF2" s="64"/>
      <c r="AG2" s="64"/>
      <c r="AH2" s="64"/>
      <c r="AI2" s="64"/>
      <c r="AJ2" s="64"/>
      <c r="AK2" s="64"/>
      <c r="AL2" s="64"/>
      <c r="AM2" s="64"/>
      <c r="AN2" s="64"/>
      <c r="AO2" s="64"/>
      <c r="AP2" s="64"/>
      <c r="AQ2" s="64"/>
      <c r="AR2" s="64"/>
      <c r="AS2" s="64"/>
      <c r="AT2" s="64"/>
      <c r="AU2" s="64"/>
      <c r="AV2" s="64"/>
      <c r="AW2" s="64"/>
      <c r="AX2" s="64"/>
      <c r="AY2" s="64"/>
      <c r="AZ2" s="64"/>
      <c r="BA2" s="65"/>
      <c r="BB2" s="65"/>
      <c r="BC2" s="65"/>
      <c r="BD2" s="65"/>
      <c r="BE2" s="66"/>
      <c r="BF2" s="66"/>
      <c r="BG2" s="66"/>
      <c r="BH2" s="66"/>
      <c r="BI2" s="66"/>
      <c r="BJ2" s="66"/>
      <c r="BK2" s="66"/>
      <c r="BL2" s="66"/>
      <c r="BM2" s="66"/>
      <c r="BN2" s="66"/>
      <c r="BO2" s="66"/>
      <c r="BP2" s="66"/>
      <c r="BQ2" s="66"/>
      <c r="BR2" s="66"/>
      <c r="BS2" s="66"/>
      <c r="BT2" s="66"/>
      <c r="BU2" s="66"/>
      <c r="BV2" s="66"/>
      <c r="BW2" s="66"/>
      <c r="BX2" s="66"/>
      <c r="BY2" s="66"/>
      <c r="BZ2" s="66"/>
      <c r="CA2" s="66"/>
      <c r="CB2" s="66"/>
      <c r="CC2" s="66"/>
      <c r="CD2" s="66"/>
      <c r="CE2" s="66"/>
      <c r="CF2" s="66"/>
      <c r="CG2" s="66"/>
      <c r="CH2" s="66"/>
      <c r="CI2" s="66"/>
      <c r="CJ2" s="66"/>
      <c r="CK2" s="66"/>
      <c r="CL2" s="66"/>
      <c r="CM2" s="66"/>
      <c r="CN2" s="66"/>
      <c r="CO2" s="66"/>
      <c r="CP2" s="66"/>
      <c r="CQ2" s="66"/>
      <c r="CR2" s="66"/>
      <c r="CS2" s="66"/>
      <c r="CT2" s="66"/>
      <c r="CU2" s="66"/>
      <c r="CV2" s="66"/>
      <c r="CW2" s="66"/>
      <c r="CX2" s="66"/>
      <c r="CY2" s="66"/>
      <c r="CZ2" s="66"/>
      <c r="DA2" s="66"/>
      <c r="DB2" s="66"/>
      <c r="DC2" s="66"/>
      <c r="DD2" s="66"/>
      <c r="DE2" s="66"/>
      <c r="DF2" s="66"/>
      <c r="DG2" s="66"/>
      <c r="DH2" s="66"/>
      <c r="DI2" s="66"/>
      <c r="DJ2" s="66"/>
      <c r="DK2" s="66"/>
      <c r="DL2" s="66"/>
      <c r="DM2" s="66"/>
      <c r="DN2" s="66"/>
      <c r="DO2" s="66"/>
      <c r="DP2" s="66"/>
      <c r="DQ2" s="66"/>
      <c r="DR2" s="66"/>
      <c r="DS2" s="66"/>
      <c r="DT2" s="66"/>
      <c r="DU2" s="66"/>
      <c r="DV2" s="66"/>
      <c r="DW2" s="66"/>
      <c r="DX2" s="66"/>
      <c r="DY2" s="66"/>
      <c r="DZ2" s="66"/>
      <c r="EA2" s="66"/>
      <c r="EB2" s="66"/>
      <c r="EC2" s="66"/>
      <c r="ED2" s="66"/>
      <c r="EE2" s="66"/>
      <c r="EF2" s="66"/>
      <c r="EG2" s="66"/>
      <c r="EH2" s="66"/>
      <c r="EI2" s="66"/>
      <c r="EJ2" s="66"/>
      <c r="EK2" s="66"/>
      <c r="EL2" s="66"/>
      <c r="EM2" s="66"/>
      <c r="EN2" s="66"/>
      <c r="EO2" s="66"/>
      <c r="EP2" s="66"/>
    </row>
    <row r="3" spans="1:146" s="13" customFormat="1" ht="12.75" x14ac:dyDescent="0.2">
      <c r="A3" s="2">
        <f>'Informações (SNIS+PMSB)'!A3</f>
        <v>312000</v>
      </c>
      <c r="B3" s="30" t="str">
        <f>'Informações (SNIS+PMSB)'!B3</f>
        <v>Córrego Novo</v>
      </c>
      <c r="C3" s="30" t="s">
        <v>247</v>
      </c>
      <c r="D3" s="42">
        <v>2013</v>
      </c>
      <c r="E3" s="64"/>
      <c r="F3" s="64"/>
      <c r="G3" s="64"/>
      <c r="H3" s="64"/>
      <c r="I3" s="64"/>
      <c r="J3" s="64"/>
      <c r="K3" s="64"/>
      <c r="L3" s="64"/>
      <c r="M3" s="64"/>
      <c r="N3" s="64"/>
      <c r="O3" s="64"/>
      <c r="P3" s="64"/>
      <c r="Q3" s="64"/>
      <c r="R3" s="64"/>
      <c r="S3" s="64"/>
      <c r="T3" s="64"/>
      <c r="U3" s="64"/>
      <c r="V3" s="64"/>
      <c r="W3" s="64"/>
      <c r="X3" s="64"/>
      <c r="Y3" s="64"/>
      <c r="Z3" s="64"/>
      <c r="AA3" s="64"/>
      <c r="AB3" s="64"/>
      <c r="AC3" s="64"/>
      <c r="AD3" s="64"/>
      <c r="AE3" s="64"/>
      <c r="AF3" s="64"/>
      <c r="AG3" s="64"/>
      <c r="AH3" s="64"/>
      <c r="AI3" s="64"/>
      <c r="AJ3" s="64"/>
      <c r="AK3" s="64"/>
      <c r="AL3" s="64"/>
      <c r="AM3" s="64"/>
      <c r="AN3" s="64"/>
      <c r="AO3" s="64"/>
      <c r="AP3" s="64"/>
      <c r="AQ3" s="64"/>
      <c r="AR3" s="64"/>
      <c r="AS3" s="64"/>
      <c r="AT3" s="64"/>
      <c r="AU3" s="64"/>
      <c r="AV3" s="64"/>
      <c r="AW3" s="64"/>
      <c r="AX3" s="64"/>
      <c r="AY3" s="64"/>
      <c r="AZ3" s="64"/>
      <c r="BA3" s="65"/>
      <c r="BB3" s="65"/>
      <c r="BC3" s="65"/>
      <c r="BD3" s="65"/>
      <c r="BE3" s="67"/>
      <c r="BF3" s="67"/>
      <c r="BG3" s="67"/>
      <c r="BH3" s="67"/>
      <c r="BI3" s="67"/>
      <c r="BJ3" s="67"/>
      <c r="BK3" s="67"/>
      <c r="BL3" s="67"/>
      <c r="BM3" s="67"/>
      <c r="BN3" s="67"/>
      <c r="BO3" s="67"/>
      <c r="BP3" s="67"/>
      <c r="BQ3" s="67"/>
      <c r="BR3" s="67"/>
      <c r="BS3" s="67"/>
      <c r="BT3" s="67"/>
      <c r="BU3" s="67"/>
      <c r="BV3" s="67"/>
      <c r="BW3" s="67"/>
      <c r="BX3" s="67"/>
      <c r="BY3" s="67"/>
      <c r="BZ3" s="67"/>
      <c r="CA3" s="67"/>
      <c r="CB3" s="67"/>
      <c r="CC3" s="67"/>
      <c r="CD3" s="67"/>
      <c r="CE3" s="67"/>
      <c r="CF3" s="67"/>
      <c r="CG3" s="67"/>
      <c r="CH3" s="67"/>
      <c r="CI3" s="67"/>
      <c r="CJ3" s="67"/>
      <c r="CK3" s="67"/>
      <c r="CL3" s="67"/>
      <c r="CM3" s="67"/>
      <c r="CN3" s="67"/>
      <c r="CO3" s="67"/>
      <c r="CP3" s="67"/>
      <c r="CQ3" s="67"/>
      <c r="CR3" s="67"/>
      <c r="CS3" s="67"/>
      <c r="CT3" s="67"/>
      <c r="CU3" s="67"/>
      <c r="CV3" s="67"/>
      <c r="CW3" s="67"/>
      <c r="CX3" s="67"/>
      <c r="CY3" s="67"/>
      <c r="CZ3" s="67"/>
      <c r="DA3" s="67"/>
      <c r="DB3" s="67"/>
      <c r="DC3" s="67"/>
      <c r="DD3" s="67"/>
      <c r="DE3" s="67"/>
      <c r="DF3" s="67"/>
      <c r="DG3" s="67"/>
      <c r="DH3" s="67"/>
      <c r="DI3" s="67"/>
      <c r="DJ3" s="67"/>
      <c r="DK3" s="67"/>
      <c r="DL3" s="67"/>
      <c r="DM3" s="67"/>
      <c r="DN3" s="67"/>
      <c r="DO3" s="67"/>
      <c r="DP3" s="67"/>
      <c r="DQ3" s="67"/>
      <c r="DR3" s="67"/>
      <c r="DS3" s="67"/>
      <c r="DT3" s="67"/>
      <c r="DU3" s="67"/>
      <c r="DV3" s="67"/>
      <c r="DW3" s="67"/>
      <c r="DX3" s="67"/>
      <c r="DY3" s="67"/>
      <c r="DZ3" s="67"/>
      <c r="EA3" s="67"/>
      <c r="EB3" s="67"/>
      <c r="EC3" s="67"/>
      <c r="ED3" s="67"/>
      <c r="EE3" s="67"/>
      <c r="EF3" s="67"/>
      <c r="EG3" s="67"/>
      <c r="EH3" s="67"/>
      <c r="EI3" s="67"/>
      <c r="EJ3" s="67"/>
      <c r="EK3" s="67"/>
      <c r="EL3" s="67"/>
      <c r="EM3" s="67"/>
      <c r="EN3" s="67"/>
      <c r="EO3" s="67"/>
      <c r="EP3" s="67"/>
    </row>
    <row r="4" spans="1:146" s="14" customFormat="1" ht="12.75" x14ac:dyDescent="0.2">
      <c r="A4" s="2">
        <f>'Informações (SNIS+PMSB)'!A4</f>
        <v>312000</v>
      </c>
      <c r="B4" s="30" t="str">
        <f>'Informações (SNIS+PMSB)'!B4</f>
        <v>Córrego Novo</v>
      </c>
      <c r="C4" s="30" t="s">
        <v>247</v>
      </c>
      <c r="D4" s="42">
        <v>2014</v>
      </c>
      <c r="E4" s="64">
        <f>(('Informações (SNIS+PMSB)'!NE2+'Informações (SNIS+PMSB)'!NF2)/'Informações (SNIS+PMSB)'!J2)*1000</f>
        <v>0</v>
      </c>
      <c r="F4" s="64" t="e">
        <f>('Informações (SNIS+PMSB)'!HU2+'Informações (SNIS+PMSB)'!HV2)/('Informações (SNIS+PMSB)'!NE2+'Informações (SNIS+PMSB)'!NF2)</f>
        <v>#DIV/0!</v>
      </c>
      <c r="G4" s="64" t="e">
        <f>('Informações (SNIS+PMSB)'!HU2/'Informações (SNIS+PMSB)'!HZ2*100)</f>
        <v>#DIV/0!</v>
      </c>
      <c r="H4" s="64" t="e">
        <f>'Informações (SNIS+PMSB)'!HV2/('Informações (SNIS+PMSB)'!HU2+'Informações (SNIS+PMSB)'!HV2)*100</f>
        <v>#DIV/0!</v>
      </c>
      <c r="I4" s="64" t="e">
        <f>('Informações (SNIS+PMSB)'!HY2/('Informações (SNIS+PMSB)'!HU2+'Informações (SNIS+PMSB)'!HV2))*100</f>
        <v>#DIV/0!</v>
      </c>
      <c r="J4" s="64">
        <f>('Informações (SNIS+PMSB)'!HU2+'Informações (SNIS+PMSB)'!HV2)/'Informações (SNIS+PMSB)'!J2</f>
        <v>0</v>
      </c>
      <c r="K4" s="64" t="e">
        <f>'Informações (SNIS+PMSB)'!NE2/('Informações (SNIS+PMSB)'!NE2+'Informações (SNIS+PMSB)'!NF2)*100</f>
        <v>#DIV/0!</v>
      </c>
      <c r="L4" s="64" t="e">
        <f>'Informações (SNIS+PMSB)'!NF2/('Informações (SNIS+PMSB)'!NE2+'Informações (SNIS+PMSB)'!NF2)*100</f>
        <v>#DIV/0!</v>
      </c>
      <c r="M4" s="64" t="e">
        <f>('Informações (SNIS+PMSB)'!NC2+'Informações (SNIS+PMSB)'!ND2)/('Informações (SNIS+PMSB)'!NE2+'Informações (SNIS+PMSB)'!NF2)*100</f>
        <v>#DIV/0!</v>
      </c>
      <c r="N4" s="64">
        <f>'Informações (SNIS+PMSB)'!HY2/'Informações (SNIS+PMSB)'!J2</f>
        <v>0</v>
      </c>
      <c r="O4" s="64">
        <f>'Informações (SNIS+PMSB)'!EZ2/'Informações (SNIS+PMSB)'!J2*100</f>
        <v>0</v>
      </c>
      <c r="P4" s="64">
        <f>'Informações (SNIS+PMSB)'!EY2/'Informações (SNIS+PMSB)'!I2*100</f>
        <v>0</v>
      </c>
      <c r="Q4" s="64">
        <f>'Informações (SNIS+PMSB)'!AQ2/'Informações (SNIS+PMSB)'!J2*100</f>
        <v>0</v>
      </c>
      <c r="R4" s="64" t="e">
        <f>('Informações (SNIS+PMSB)'!DF2+'Informações (SNIS+PMSB)'!GS2+'Informações (SNIS+PMSB)'!ED2)/('Informações (SNIS+PMSB)'!DE2+'Informações (SNIS+PMSB)'!DF2+'Informações (SNIS+PMSB)'!GS2+'Informações (SNIS+PMSB)'!ED2)*100</f>
        <v>#DIV/0!</v>
      </c>
      <c r="S4" s="64" t="e">
        <f>('Informações (SNIS+PMSB)'!DE2+'Informações (SNIS+PMSB)'!DF2)/('Informações (SNIS+PMSB)'!MS2+'Informações (SNIS+PMSB)'!MT2)*(1000/313)</f>
        <v>#DIV/0!</v>
      </c>
      <c r="T4" s="64">
        <f>('Informações (SNIS+PMSB)'!MS2+'Informações (SNIS+PMSB)'!MT2)/'Informações (SNIS+PMSB)'!J2*1000</f>
        <v>0</v>
      </c>
      <c r="U4" s="64">
        <f>('Informações (SNIS+PMSB)'!DE2+'Informações (SNIS+PMSB)'!DF2+'Informações (SNIS+PMSB)'!GS2+'Informações (SNIS+PMSB)'!ED2)/'Informações (SNIS+PMSB)'!J2*(1000/365)</f>
        <v>0</v>
      </c>
      <c r="V4" s="64" t="e">
        <f>('Informações (SNIS+PMSB)'!CW2+'Informações (SNIS+PMSB)'!CX2+'Informações (SNIS+PMSB)'!GS2+'Informações (SNIS+PMSB)'!EB2)/'Informações (SNIS+PMSB)'!EY2*(1000/365)</f>
        <v>#DIV/0!</v>
      </c>
      <c r="W4" s="64" t="e">
        <f>('Informações (SNIS+PMSB)'!HI2+'Informações (SNIS+PMSB)'!HJ2)/('Informações (SNIS+PMSB)'!DE2+'Informações (SNIS+PMSB)'!DF2+'Informações (SNIS+PMSB)'!GS2)</f>
        <v>#DIV/0!</v>
      </c>
      <c r="X4" s="64" t="e">
        <f>('Informações (SNIS+PMSB)'!HI2+'Informações (SNIS+PMSB)'!HJ2)/('Informações (SNIS+PMSB)'!HU2+'Informações (SNIS+PMSB)'!HV2)*100</f>
        <v>#DIV/0!</v>
      </c>
      <c r="Y4" s="64" t="e">
        <f>('Informações (SNIS+PMSB)'!MS2+'Informações (SNIS+PMSB)'!MT2)/('Informações (SNIS+PMSB)'!NE2+'Informações (SNIS+PMSB)'!NF2)*100</f>
        <v>#DIV/0!</v>
      </c>
      <c r="Z4" s="64" t="e">
        <f>('Informações (SNIS+PMSB)'!W2*100)/('Informações (SNIS+PMSB)'!DE2+'Informações (SNIS+PMSB)'!DF2+'Informações (SNIS+PMSB)'!GS2+'Informações (SNIS+PMSB)'!ED2)</f>
        <v>#DIV/0!</v>
      </c>
      <c r="AA4" s="64" t="e">
        <f>('Informações (SNIS+PMSB)'!DA2+'Informações (SNIS+PMSB)'!DB2+'Informações (SNIS+PMSB)'!EC2)/('Informações (SNIS+PMSB)'!CW2+'Informações (SNIS+PMSB)'!CX2+'Informações (SNIS+PMSB)'!GS2+'Informações (SNIS+PMSB)'!EB2)*100</f>
        <v>#DIV/0!</v>
      </c>
      <c r="AB4" s="64" t="e">
        <f>('Informações (SNIS+PMSB)'!DE2+'Informações (SNIS+PMSB)'!DF2+'Informações (SNIS+PMSB)'!GS2+'Informações (SNIS+PMSB)'!ED2)/'Informações (SNIS+PMSB)'!EY2*(1000/365)</f>
        <v>#DIV/0!</v>
      </c>
      <c r="AC4" s="64">
        <f>('Informações (SNIS+PMSB)'!W2+'Informações (SNIS+PMSB)'!X2+'Informações (SNIS+PMSB)'!Y2)/'Informações (SNIS+PMSB)'!J2*1000</f>
        <v>0</v>
      </c>
      <c r="AD4" s="64">
        <f>('Informações (SNIS+PMSB)'!GU2)/'Informações (SNIS+PMSB)'!J2*1000</f>
        <v>0</v>
      </c>
      <c r="AE4" s="64" t="e">
        <f>'Informações (SNIS+PMSB)'!FM2/('Informações (SNIS+PMSB)'!DE2+'Informações (SNIS+PMSB)'!DF2+'Informações (SNIS+PMSB)'!GS2+'Informações (SNIS+PMSB)'!ED2)*100</f>
        <v>#DIV/0!</v>
      </c>
      <c r="AF4" s="64">
        <f>'Informações (SNIS+PMSB)'!FM2/'Informações (SNIS+PMSB)'!J2*1000</f>
        <v>0</v>
      </c>
      <c r="AG4" s="64" t="e">
        <f>('Informações (SNIS+PMSB)'!FT2+'Informações (SNIS+PMSB)'!FU2)/('Informações (SNIS+PMSB)'!CW2+'Informações (SNIS+PMSB)'!CX2)*100</f>
        <v>#DIV/0!</v>
      </c>
      <c r="AH4" s="64" t="e">
        <f>'Informações (SNIS+PMSB)'!FN2/'Informações (SNIS+PMSB)'!FM2*100</f>
        <v>#DIV/0!</v>
      </c>
      <c r="AI4" s="64" t="e">
        <f>'Informações (SNIS+PMSB)'!FO2/'Informações (SNIS+PMSB)'!FM2*100</f>
        <v>#DIV/0!</v>
      </c>
      <c r="AJ4" s="64">
        <f>('Informações (SNIS+PMSB)'!MP2/'Informações (SNIS+PMSB)'!J2)*(1000000/365)</f>
        <v>0</v>
      </c>
      <c r="AK4" s="64" t="e">
        <f>'Informações (SNIS+PMSB)'!MP2/('Informações (SNIS+PMSB)'!DE2+'Informações (SNIS+PMSB)'!DF2+'Informações (SNIS+PMSB)'!GS2+'Informações (SNIS+PMSB)'!ED2)*100</f>
        <v>#DIV/0!</v>
      </c>
      <c r="AL4" s="64" t="e">
        <f>'Informações (SNIS+PMSB)'!FP2/'Informações (SNIS+PMSB)'!FM2*100</f>
        <v>#DIV/0!</v>
      </c>
      <c r="AM4" s="64" t="e">
        <f>'Informações (SNIS+PMSB)'!FQ2/'Informações (SNIS+PMSB)'!FM2*100</f>
        <v>#DIV/0!</v>
      </c>
      <c r="AN4" s="64" t="e">
        <f>'Informações (SNIS+PMSB)'!FR2/'Informações (SNIS+PMSB)'!FM2*100</f>
        <v>#DIV/0!</v>
      </c>
      <c r="AO4" s="64" t="e">
        <f>'Informações (SNIS+PMSB)'!MV2/('Informações (SNIS+PMSB)'!MU2+'Informações (SNIS+PMSB)'!MV2)*100</f>
        <v>#DIV/0!</v>
      </c>
      <c r="AP4" s="64" t="e">
        <f>'Informações (SNIS+PMSB)'!OG2/'Informações (SNIS+PMSB)'!OT2*100</f>
        <v>#DIV/0!</v>
      </c>
      <c r="AQ4" s="64" t="e">
        <f>('Informações (SNIS+PMSB)'!HO2+'Informações (SNIS+PMSB)'!HP2)/'Informações (SNIS+PMSB)'!OT2</f>
        <v>#DIV/0!</v>
      </c>
      <c r="AR4" s="64" t="e">
        <f>'Informações (SNIS+PMSB)'!OT2/(('Informações (SNIS+PMSB)'!MU2+'Informações (SNIS+PMSB)'!MV2)*313)</f>
        <v>#DIV/0!</v>
      </c>
      <c r="AS4" s="64">
        <f>('Informações (SNIS+PMSB)'!MU2+'Informações (SNIS+PMSB)'!MV2)/'Informações (SNIS+PMSB)'!J2*1000</f>
        <v>0</v>
      </c>
      <c r="AT4" s="64" t="e">
        <f>('Informações (SNIS+PMSB)'!HO2+'Informações (SNIS+PMSB)'!HP2)/('Informações (SNIS+PMSB)'!HU2+'Informações (SNIS+PMSB)'!HV2)*100</f>
        <v>#DIV/0!</v>
      </c>
      <c r="AU4" s="64" t="e">
        <f>('Informações (SNIS+PMSB)'!MU2+'Informações (SNIS+PMSB)'!MV2)/('Informações (SNIS+PMSB)'!NE2+'Informações (SNIS+PMSB)'!NF2)*100</f>
        <v>#DIV/0!</v>
      </c>
      <c r="AV4" s="64">
        <f>('Informações (SNIS+PMSB)'!OT2)/'Informações (SNIS+PMSB)'!J2</f>
        <v>0</v>
      </c>
      <c r="AW4" s="64">
        <f>('Informações (SNIS+PMSB)'!MW2+'Informações (SNIS+PMSB)'!MX2)/'Informações (SNIS+PMSB)'!J2*1000</f>
        <v>0</v>
      </c>
      <c r="AX4" s="64" t="e">
        <f>('Informações (SNIS+PMSB)'!MW2+'Informações (SNIS+PMSB)'!MX2)/('Informações (SNIS+PMSB)'!NE2+'Informações (SNIS+PMSB)'!NF2)*100</f>
        <v>#DIV/0!</v>
      </c>
      <c r="AY4" s="64" t="e">
        <f>'Informações (SNIS+PMSB)'!FW2/('Informações (SNIS+PMSB)'!CW2+'Informações (SNIS+PMSB)'!CX2+'Informações (SNIS+PMSB)'!GS2+'Informações (SNIS+PMSB)'!EB2)*100</f>
        <v>#DIV/0!</v>
      </c>
      <c r="AZ4" s="64">
        <f>'Informações (SNIS+PMSB)'!FW2/'Informações (SNIS+PMSB)'!J2*1000</f>
        <v>0</v>
      </c>
      <c r="BA4" s="65"/>
      <c r="BB4" s="65"/>
      <c r="BC4" s="65"/>
      <c r="BD4" s="65"/>
      <c r="BE4" s="66"/>
      <c r="BF4" s="66"/>
      <c r="BG4" s="66"/>
      <c r="BH4" s="66"/>
      <c r="BI4" s="66"/>
      <c r="BJ4" s="66"/>
      <c r="BK4" s="66"/>
      <c r="BL4" s="66"/>
      <c r="BM4" s="66"/>
      <c r="BN4" s="66"/>
      <c r="BO4" s="66"/>
      <c r="BP4" s="66"/>
      <c r="BQ4" s="66"/>
      <c r="BR4" s="66"/>
      <c r="BS4" s="66"/>
      <c r="BT4" s="66"/>
      <c r="BU4" s="66"/>
      <c r="BV4" s="66"/>
      <c r="BW4" s="66"/>
      <c r="BX4" s="66"/>
      <c r="BY4" s="66"/>
      <c r="BZ4" s="66"/>
      <c r="CA4" s="66"/>
      <c r="CB4" s="66"/>
      <c r="CC4" s="66"/>
      <c r="CD4" s="66"/>
      <c r="CE4" s="66"/>
      <c r="CF4" s="66"/>
      <c r="CG4" s="66"/>
      <c r="CH4" s="66"/>
      <c r="CI4" s="66"/>
      <c r="CJ4" s="66"/>
      <c r="CK4" s="66"/>
      <c r="CL4" s="66"/>
      <c r="CM4" s="66"/>
      <c r="CN4" s="66"/>
      <c r="CO4" s="66"/>
      <c r="CP4" s="66"/>
      <c r="CQ4" s="66"/>
      <c r="CR4" s="66"/>
      <c r="CS4" s="66"/>
      <c r="CT4" s="66"/>
      <c r="CU4" s="66"/>
      <c r="CV4" s="66"/>
      <c r="CW4" s="66"/>
      <c r="CX4" s="66"/>
      <c r="CY4" s="66"/>
      <c r="CZ4" s="66"/>
      <c r="DA4" s="66"/>
      <c r="DB4" s="66"/>
      <c r="DC4" s="66"/>
      <c r="DD4" s="66"/>
      <c r="DE4" s="66"/>
      <c r="DF4" s="66"/>
      <c r="DG4" s="66"/>
      <c r="DH4" s="66"/>
      <c r="DI4" s="66"/>
      <c r="DJ4" s="66"/>
      <c r="DK4" s="66"/>
      <c r="DL4" s="66"/>
      <c r="DM4" s="66"/>
      <c r="DN4" s="66"/>
      <c r="DO4" s="66"/>
      <c r="DP4" s="66"/>
      <c r="DQ4" s="66"/>
      <c r="DR4" s="66"/>
      <c r="DS4" s="66"/>
      <c r="DT4" s="66"/>
      <c r="DU4" s="66"/>
      <c r="DV4" s="66"/>
      <c r="DW4" s="66"/>
      <c r="DX4" s="66"/>
      <c r="DY4" s="66"/>
      <c r="DZ4" s="66"/>
      <c r="EA4" s="66"/>
      <c r="EB4" s="66"/>
      <c r="EC4" s="66"/>
      <c r="ED4" s="66"/>
      <c r="EE4" s="66"/>
      <c r="EF4" s="66"/>
      <c r="EG4" s="66"/>
      <c r="EH4" s="66"/>
      <c r="EI4" s="66"/>
      <c r="EJ4" s="66"/>
      <c r="EK4" s="66"/>
      <c r="EL4" s="66"/>
      <c r="EM4" s="66"/>
      <c r="EN4" s="66"/>
      <c r="EO4" s="66"/>
      <c r="EP4" s="66"/>
    </row>
    <row r="5" spans="1:146" s="14" customFormat="1" ht="12.75" x14ac:dyDescent="0.2">
      <c r="A5" s="2">
        <f>'Informações (SNIS+PMSB)'!A5</f>
        <v>312000</v>
      </c>
      <c r="B5" s="30" t="str">
        <f>'Informações (SNIS+PMSB)'!B5</f>
        <v>Córrego Novo</v>
      </c>
      <c r="C5" s="30" t="s">
        <v>247</v>
      </c>
      <c r="D5" s="42">
        <v>2015</v>
      </c>
      <c r="E5" s="64">
        <f>(('Informações (SNIS+PMSB)'!NE3+'Informações (SNIS+PMSB)'!NF3)/'Informações (SNIS+PMSB)'!J3)*1000</f>
        <v>0</v>
      </c>
      <c r="F5" s="64" t="e">
        <f>('Informações (SNIS+PMSB)'!HU3+'Informações (SNIS+PMSB)'!HV3)/('Informações (SNIS+PMSB)'!NE3+'Informações (SNIS+PMSB)'!NF3)</f>
        <v>#DIV/0!</v>
      </c>
      <c r="G5" s="64" t="e">
        <f>('Informações (SNIS+PMSB)'!HU3/'Informações (SNIS+PMSB)'!HZ3*100)</f>
        <v>#DIV/0!</v>
      </c>
      <c r="H5" s="64" t="e">
        <f>'Informações (SNIS+PMSB)'!HV3/('Informações (SNIS+PMSB)'!HU3+'Informações (SNIS+PMSB)'!HV3)*100</f>
        <v>#DIV/0!</v>
      </c>
      <c r="I5" s="64" t="e">
        <f>('Informações (SNIS+PMSB)'!HY3/('Informações (SNIS+PMSB)'!HU3+'Informações (SNIS+PMSB)'!HV3))*100</f>
        <v>#DIV/0!</v>
      </c>
      <c r="J5" s="64">
        <f>('Informações (SNIS+PMSB)'!HU3+'Informações (SNIS+PMSB)'!HV3)/'Informações (SNIS+PMSB)'!J3</f>
        <v>0</v>
      </c>
      <c r="K5" s="64" t="e">
        <f>'Informações (SNIS+PMSB)'!NE3/('Informações (SNIS+PMSB)'!NE3+'Informações (SNIS+PMSB)'!NF3)*100</f>
        <v>#DIV/0!</v>
      </c>
      <c r="L5" s="64" t="e">
        <f>'Informações (SNIS+PMSB)'!NF3/('Informações (SNIS+PMSB)'!NE3+'Informações (SNIS+PMSB)'!NF3)*100</f>
        <v>#DIV/0!</v>
      </c>
      <c r="M5" s="64" t="e">
        <f>('Informações (SNIS+PMSB)'!NC3+'Informações (SNIS+PMSB)'!ND3)/('Informações (SNIS+PMSB)'!NE3+'Informações (SNIS+PMSB)'!NF3)*100</f>
        <v>#DIV/0!</v>
      </c>
      <c r="N5" s="64">
        <f>'Informações (SNIS+PMSB)'!HY3/'Informações (SNIS+PMSB)'!J3</f>
        <v>0</v>
      </c>
      <c r="O5" s="64">
        <f>'Informações (SNIS+PMSB)'!EZ3/'Informações (SNIS+PMSB)'!J3*100</f>
        <v>0</v>
      </c>
      <c r="P5" s="64">
        <f>'Informações (SNIS+PMSB)'!EY3/'Informações (SNIS+PMSB)'!I3*100</f>
        <v>0</v>
      </c>
      <c r="Q5" s="64">
        <f>'Informações (SNIS+PMSB)'!AQ3/'Informações (SNIS+PMSB)'!J3*100</f>
        <v>0</v>
      </c>
      <c r="R5" s="64" t="e">
        <f>('Informações (SNIS+PMSB)'!DF3+'Informações (SNIS+PMSB)'!GS3+'Informações (SNIS+PMSB)'!ED3)/('Informações (SNIS+PMSB)'!DE3+'Informações (SNIS+PMSB)'!DF3+'Informações (SNIS+PMSB)'!GS3+'Informações (SNIS+PMSB)'!ED3)*100</f>
        <v>#DIV/0!</v>
      </c>
      <c r="S5" s="64" t="e">
        <f>('Informações (SNIS+PMSB)'!DE3+'Informações (SNIS+PMSB)'!DF3)/('Informações (SNIS+PMSB)'!MS3+'Informações (SNIS+PMSB)'!MT3)*(1000/313)</f>
        <v>#DIV/0!</v>
      </c>
      <c r="T5" s="64">
        <f>('Informações (SNIS+PMSB)'!MS3+'Informações (SNIS+PMSB)'!MT3)/'Informações (SNIS+PMSB)'!J3*1000</f>
        <v>0</v>
      </c>
      <c r="U5" s="64">
        <f>('Informações (SNIS+PMSB)'!DE3+'Informações (SNIS+PMSB)'!DF3+'Informações (SNIS+PMSB)'!GS3+'Informações (SNIS+PMSB)'!ED3)/'Informações (SNIS+PMSB)'!J3*(1000/365)</f>
        <v>0</v>
      </c>
      <c r="V5" s="64" t="e">
        <f>('Informações (SNIS+PMSB)'!CW3+'Informações (SNIS+PMSB)'!CX3+'Informações (SNIS+PMSB)'!GS3+'Informações (SNIS+PMSB)'!EB3)/'Informações (SNIS+PMSB)'!EY3*(1000/365)</f>
        <v>#DIV/0!</v>
      </c>
      <c r="W5" s="64" t="e">
        <f>('Informações (SNIS+PMSB)'!HI3+'Informações (SNIS+PMSB)'!HJ3)/('Informações (SNIS+PMSB)'!DE3+'Informações (SNIS+PMSB)'!DF3+'Informações (SNIS+PMSB)'!GS3)</f>
        <v>#DIV/0!</v>
      </c>
      <c r="X5" s="64" t="e">
        <f>('Informações (SNIS+PMSB)'!HI3+'Informações (SNIS+PMSB)'!HJ3)/('Informações (SNIS+PMSB)'!HU3+'Informações (SNIS+PMSB)'!HV3)*100</f>
        <v>#DIV/0!</v>
      </c>
      <c r="Y5" s="64" t="e">
        <f>('Informações (SNIS+PMSB)'!MS3+'Informações (SNIS+PMSB)'!MT3)/('Informações (SNIS+PMSB)'!NE3+'Informações (SNIS+PMSB)'!NF3)*100</f>
        <v>#DIV/0!</v>
      </c>
      <c r="Z5" s="64" t="e">
        <f>('Informações (SNIS+PMSB)'!W3*100)/('Informações (SNIS+PMSB)'!DE3+'Informações (SNIS+PMSB)'!DF3+'Informações (SNIS+PMSB)'!GS3+'Informações (SNIS+PMSB)'!ED3)</f>
        <v>#DIV/0!</v>
      </c>
      <c r="AA5" s="64" t="e">
        <f>('Informações (SNIS+PMSB)'!DA3+'Informações (SNIS+PMSB)'!DB3+'Informações (SNIS+PMSB)'!EC3)/('Informações (SNIS+PMSB)'!CW3+'Informações (SNIS+PMSB)'!CX3+'Informações (SNIS+PMSB)'!GS3+'Informações (SNIS+PMSB)'!EB3)*100</f>
        <v>#DIV/0!</v>
      </c>
      <c r="AB5" s="64" t="e">
        <f>('Informações (SNIS+PMSB)'!DE3+'Informações (SNIS+PMSB)'!DF3+'Informações (SNIS+PMSB)'!GS3+'Informações (SNIS+PMSB)'!ED3)/'Informações (SNIS+PMSB)'!EY3*(1000/365)</f>
        <v>#DIV/0!</v>
      </c>
      <c r="AC5" s="64">
        <f>('Informações (SNIS+PMSB)'!W3+'Informações (SNIS+PMSB)'!X3+'Informações (SNIS+PMSB)'!Y3)/'Informações (SNIS+PMSB)'!J3*1000</f>
        <v>0</v>
      </c>
      <c r="AD5" s="64">
        <f>('Informações (SNIS+PMSB)'!GU3)/'Informações (SNIS+PMSB)'!J3*1000</f>
        <v>0</v>
      </c>
      <c r="AE5" s="64" t="e">
        <f>'Informações (SNIS+PMSB)'!FM3/('Informações (SNIS+PMSB)'!DE3+'Informações (SNIS+PMSB)'!DF3+'Informações (SNIS+PMSB)'!GS3+'Informações (SNIS+PMSB)'!ED3)*100</f>
        <v>#DIV/0!</v>
      </c>
      <c r="AF5" s="64">
        <f>'Informações (SNIS+PMSB)'!FM3/'Informações (SNIS+PMSB)'!J3*1000</f>
        <v>0</v>
      </c>
      <c r="AG5" s="64" t="e">
        <f>('Informações (SNIS+PMSB)'!FT3+'Informações (SNIS+PMSB)'!FU3)/('Informações (SNIS+PMSB)'!CW3+'Informações (SNIS+PMSB)'!CX3)*100</f>
        <v>#DIV/0!</v>
      </c>
      <c r="AH5" s="64" t="e">
        <f>'Informações (SNIS+PMSB)'!FN3/'Informações (SNIS+PMSB)'!FM3*100</f>
        <v>#DIV/0!</v>
      </c>
      <c r="AI5" s="64" t="e">
        <f>'Informações (SNIS+PMSB)'!FO3/'Informações (SNIS+PMSB)'!FM3*100</f>
        <v>#DIV/0!</v>
      </c>
      <c r="AJ5" s="64">
        <f>('Informações (SNIS+PMSB)'!MP3/'Informações (SNIS+PMSB)'!J3)*(1000000/365)</f>
        <v>0</v>
      </c>
      <c r="AK5" s="64" t="e">
        <f>'Informações (SNIS+PMSB)'!MP3/('Informações (SNIS+PMSB)'!DE3+'Informações (SNIS+PMSB)'!DF3+'Informações (SNIS+PMSB)'!GS3+'Informações (SNIS+PMSB)'!ED3)*100</f>
        <v>#DIV/0!</v>
      </c>
      <c r="AL5" s="64" t="e">
        <f>'Informações (SNIS+PMSB)'!FP3/'Informações (SNIS+PMSB)'!FM3*100</f>
        <v>#DIV/0!</v>
      </c>
      <c r="AM5" s="64" t="e">
        <f>'Informações (SNIS+PMSB)'!FQ3/'Informações (SNIS+PMSB)'!FM3*100</f>
        <v>#DIV/0!</v>
      </c>
      <c r="AN5" s="64" t="e">
        <f>'Informações (SNIS+PMSB)'!FR3/'Informações (SNIS+PMSB)'!FM3*100</f>
        <v>#DIV/0!</v>
      </c>
      <c r="AO5" s="64" t="e">
        <f>'Informações (SNIS+PMSB)'!MV3/('Informações (SNIS+PMSB)'!MU3+'Informações (SNIS+PMSB)'!MV3)*100</f>
        <v>#DIV/0!</v>
      </c>
      <c r="AP5" s="64" t="e">
        <f>'Informações (SNIS+PMSB)'!OG3/'Informações (SNIS+PMSB)'!OT3*100</f>
        <v>#DIV/0!</v>
      </c>
      <c r="AQ5" s="64" t="e">
        <f>('Informações (SNIS+PMSB)'!HO3+'Informações (SNIS+PMSB)'!HP3)/'Informações (SNIS+PMSB)'!OT3</f>
        <v>#DIV/0!</v>
      </c>
      <c r="AR5" s="64" t="e">
        <f>'Informações (SNIS+PMSB)'!OT3/(('Informações (SNIS+PMSB)'!MU3+'Informações (SNIS+PMSB)'!MV3)*313)</f>
        <v>#DIV/0!</v>
      </c>
      <c r="AS5" s="64">
        <f>('Informações (SNIS+PMSB)'!MU3+'Informações (SNIS+PMSB)'!MV3)/'Informações (SNIS+PMSB)'!J3*1000</f>
        <v>0</v>
      </c>
      <c r="AT5" s="64" t="e">
        <f>('Informações (SNIS+PMSB)'!HO3+'Informações (SNIS+PMSB)'!HP3)/('Informações (SNIS+PMSB)'!HU3+'Informações (SNIS+PMSB)'!HV3)*100</f>
        <v>#DIV/0!</v>
      </c>
      <c r="AU5" s="64" t="e">
        <f>('Informações (SNIS+PMSB)'!MU3+'Informações (SNIS+PMSB)'!MV3)/('Informações (SNIS+PMSB)'!NE3+'Informações (SNIS+PMSB)'!NF3)*100</f>
        <v>#DIV/0!</v>
      </c>
      <c r="AV5" s="64">
        <f>('Informações (SNIS+PMSB)'!OT3)/'Informações (SNIS+PMSB)'!J3</f>
        <v>0</v>
      </c>
      <c r="AW5" s="64">
        <f>('Informações (SNIS+PMSB)'!MW3+'Informações (SNIS+PMSB)'!MX3)/'Informações (SNIS+PMSB)'!J3*1000</f>
        <v>0</v>
      </c>
      <c r="AX5" s="64" t="e">
        <f>('Informações (SNIS+PMSB)'!MW3+'Informações (SNIS+PMSB)'!MX3)/('Informações (SNIS+PMSB)'!NE3+'Informações (SNIS+PMSB)'!NF3)*100</f>
        <v>#DIV/0!</v>
      </c>
      <c r="AY5" s="64" t="e">
        <f>'Informações (SNIS+PMSB)'!FW3/('Informações (SNIS+PMSB)'!CW3+'Informações (SNIS+PMSB)'!CX3+'Informações (SNIS+PMSB)'!GS3+'Informações (SNIS+PMSB)'!EB3)*100</f>
        <v>#DIV/0!</v>
      </c>
      <c r="AZ5" s="64">
        <f>'Informações (SNIS+PMSB)'!FW3/'Informações (SNIS+PMSB)'!J3*1000</f>
        <v>0</v>
      </c>
      <c r="BA5" s="65"/>
      <c r="BB5" s="65"/>
      <c r="BC5" s="65"/>
      <c r="BD5" s="65"/>
      <c r="BE5" s="66"/>
      <c r="BF5" s="66"/>
      <c r="BG5" s="66"/>
      <c r="BH5" s="66"/>
      <c r="BI5" s="66"/>
      <c r="BJ5" s="66"/>
      <c r="BK5" s="66"/>
      <c r="BL5" s="66"/>
      <c r="BM5" s="66"/>
      <c r="BN5" s="66"/>
      <c r="BO5" s="66"/>
      <c r="BP5" s="66"/>
      <c r="BQ5" s="66"/>
      <c r="BR5" s="66"/>
      <c r="BS5" s="66"/>
      <c r="BT5" s="66"/>
      <c r="BU5" s="66"/>
      <c r="BV5" s="66"/>
      <c r="BW5" s="66"/>
      <c r="BX5" s="66"/>
      <c r="BY5" s="66"/>
      <c r="BZ5" s="66"/>
      <c r="CA5" s="66"/>
      <c r="CB5" s="66"/>
      <c r="CC5" s="66"/>
      <c r="CD5" s="66"/>
      <c r="CE5" s="66"/>
      <c r="CF5" s="66"/>
      <c r="CG5" s="66"/>
      <c r="CH5" s="66"/>
      <c r="CI5" s="66"/>
      <c r="CJ5" s="66"/>
      <c r="CK5" s="66"/>
      <c r="CL5" s="66"/>
      <c r="CM5" s="66"/>
      <c r="CN5" s="66"/>
      <c r="CO5" s="66"/>
      <c r="CP5" s="66"/>
      <c r="CQ5" s="66"/>
      <c r="CR5" s="66"/>
      <c r="CS5" s="66"/>
      <c r="CT5" s="66"/>
      <c r="CU5" s="66"/>
      <c r="CV5" s="66"/>
      <c r="CW5" s="66"/>
      <c r="CX5" s="66"/>
      <c r="CY5" s="66"/>
      <c r="CZ5" s="66"/>
      <c r="DA5" s="66"/>
      <c r="DB5" s="66"/>
      <c r="DC5" s="66"/>
      <c r="DD5" s="66"/>
      <c r="DE5" s="66"/>
      <c r="DF5" s="66"/>
      <c r="DG5" s="66"/>
      <c r="DH5" s="66"/>
      <c r="DI5" s="66"/>
      <c r="DJ5" s="66"/>
      <c r="DK5" s="66"/>
      <c r="DL5" s="66"/>
      <c r="DM5" s="66"/>
      <c r="DN5" s="66"/>
      <c r="DO5" s="66"/>
      <c r="DP5" s="66"/>
      <c r="DQ5" s="66"/>
      <c r="DR5" s="66"/>
      <c r="DS5" s="66"/>
      <c r="DT5" s="66"/>
      <c r="DU5" s="66"/>
      <c r="DV5" s="66"/>
      <c r="DW5" s="66"/>
      <c r="DX5" s="66"/>
      <c r="DY5" s="66"/>
      <c r="DZ5" s="66"/>
      <c r="EA5" s="66"/>
      <c r="EB5" s="66"/>
      <c r="EC5" s="66"/>
      <c r="ED5" s="66"/>
      <c r="EE5" s="66"/>
      <c r="EF5" s="66"/>
      <c r="EG5" s="66"/>
      <c r="EH5" s="66"/>
      <c r="EI5" s="66"/>
      <c r="EJ5" s="66"/>
      <c r="EK5" s="66"/>
      <c r="EL5" s="66"/>
      <c r="EM5" s="66"/>
      <c r="EN5" s="66"/>
      <c r="EO5" s="66"/>
      <c r="EP5" s="66"/>
    </row>
    <row r="6" spans="1:146" s="14" customFormat="1" ht="12.75" x14ac:dyDescent="0.2">
      <c r="A6" s="2">
        <f>'Informações (SNIS+PMSB)'!A6</f>
        <v>312000</v>
      </c>
      <c r="B6" s="30" t="str">
        <f>'Informações (SNIS+PMSB)'!B6</f>
        <v>Córrego Novo</v>
      </c>
      <c r="C6" s="30" t="s">
        <v>247</v>
      </c>
      <c r="D6" s="42">
        <v>2016</v>
      </c>
      <c r="E6" s="64" t="e">
        <f>(('Informações (SNIS+PMSB)'!NE4+'Informações (SNIS+PMSB)'!NF4)/'Informações (SNIS+PMSB)'!J4)*1000</f>
        <v>#DIV/0!</v>
      </c>
      <c r="F6" s="64" t="e">
        <f>('Informações (SNIS+PMSB)'!HU4+'Informações (SNIS+PMSB)'!HV4)/('Informações (SNIS+PMSB)'!NE4+'Informações (SNIS+PMSB)'!NF4)</f>
        <v>#DIV/0!</v>
      </c>
      <c r="G6" s="64" t="e">
        <f>('Informações (SNIS+PMSB)'!HU4/'Informações (SNIS+PMSB)'!HZ4*100)</f>
        <v>#DIV/0!</v>
      </c>
      <c r="H6" s="64" t="e">
        <f>'Informações (SNIS+PMSB)'!HV4/('Informações (SNIS+PMSB)'!HU4+'Informações (SNIS+PMSB)'!HV4)*100</f>
        <v>#DIV/0!</v>
      </c>
      <c r="I6" s="64" t="e">
        <f>('Informações (SNIS+PMSB)'!HY4/('Informações (SNIS+PMSB)'!HU4+'Informações (SNIS+PMSB)'!HV4))*100</f>
        <v>#DIV/0!</v>
      </c>
      <c r="J6" s="64" t="e">
        <f>('Informações (SNIS+PMSB)'!HU4+'Informações (SNIS+PMSB)'!HV4)/'Informações (SNIS+PMSB)'!J4</f>
        <v>#DIV/0!</v>
      </c>
      <c r="K6" s="64" t="e">
        <f>'Informações (SNIS+PMSB)'!NE4/('Informações (SNIS+PMSB)'!NE4+'Informações (SNIS+PMSB)'!NF4)*100</f>
        <v>#DIV/0!</v>
      </c>
      <c r="L6" s="64" t="e">
        <f>'Informações (SNIS+PMSB)'!NF4/('Informações (SNIS+PMSB)'!NE4+'Informações (SNIS+PMSB)'!NF4)*100</f>
        <v>#DIV/0!</v>
      </c>
      <c r="M6" s="64" t="e">
        <f>('Informações (SNIS+PMSB)'!NC4+'Informações (SNIS+PMSB)'!ND4)/('Informações (SNIS+PMSB)'!NE4+'Informações (SNIS+PMSB)'!NF4)*100</f>
        <v>#DIV/0!</v>
      </c>
      <c r="N6" s="64" t="e">
        <f>'Informações (SNIS+PMSB)'!HY4/'Informações (SNIS+PMSB)'!J4</f>
        <v>#DIV/0!</v>
      </c>
      <c r="O6" s="64" t="e">
        <f>'Informações (SNIS+PMSB)'!EZ4/'Informações (SNIS+PMSB)'!J4*100</f>
        <v>#DIV/0!</v>
      </c>
      <c r="P6" s="64" t="e">
        <f>'Informações (SNIS+PMSB)'!EY4/'Informações (SNIS+PMSB)'!I4*100</f>
        <v>#DIV/0!</v>
      </c>
      <c r="Q6" s="64" t="e">
        <f>'Informações (SNIS+PMSB)'!AQ4/'Informações (SNIS+PMSB)'!J4*100</f>
        <v>#DIV/0!</v>
      </c>
      <c r="R6" s="64" t="e">
        <f>('Informações (SNIS+PMSB)'!DF4+'Informações (SNIS+PMSB)'!GS4+'Informações (SNIS+PMSB)'!ED4)/('Informações (SNIS+PMSB)'!DE4+'Informações (SNIS+PMSB)'!DF4+'Informações (SNIS+PMSB)'!GS4+'Informações (SNIS+PMSB)'!ED4)*100</f>
        <v>#DIV/0!</v>
      </c>
      <c r="S6" s="64" t="e">
        <f>('Informações (SNIS+PMSB)'!DE4+'Informações (SNIS+PMSB)'!DF4)/('Informações (SNIS+PMSB)'!MS4+'Informações (SNIS+PMSB)'!MT4)*(1000/313)</f>
        <v>#DIV/0!</v>
      </c>
      <c r="T6" s="64" t="e">
        <f>('Informações (SNIS+PMSB)'!MS4+'Informações (SNIS+PMSB)'!MT4)/'Informações (SNIS+PMSB)'!J4*1000</f>
        <v>#DIV/0!</v>
      </c>
      <c r="U6" s="64" t="e">
        <f>('Informações (SNIS+PMSB)'!DE4+'Informações (SNIS+PMSB)'!DF4+'Informações (SNIS+PMSB)'!GS4+'Informações (SNIS+PMSB)'!ED4)/'Informações (SNIS+PMSB)'!J4*(1000/365)</f>
        <v>#DIV/0!</v>
      </c>
      <c r="V6" s="64" t="e">
        <f>('Informações (SNIS+PMSB)'!CW4+'Informações (SNIS+PMSB)'!CX4+'Informações (SNIS+PMSB)'!GS4+'Informações (SNIS+PMSB)'!EB4)/'Informações (SNIS+PMSB)'!EY4*(1000/365)</f>
        <v>#DIV/0!</v>
      </c>
      <c r="W6" s="64" t="e">
        <f>('Informações (SNIS+PMSB)'!HI4+'Informações (SNIS+PMSB)'!HJ4)/('Informações (SNIS+PMSB)'!DE4+'Informações (SNIS+PMSB)'!DF4+'Informações (SNIS+PMSB)'!GS4)</f>
        <v>#DIV/0!</v>
      </c>
      <c r="X6" s="64" t="e">
        <f>('Informações (SNIS+PMSB)'!HI4+'Informações (SNIS+PMSB)'!HJ4)/('Informações (SNIS+PMSB)'!HU4+'Informações (SNIS+PMSB)'!HV4)*100</f>
        <v>#DIV/0!</v>
      </c>
      <c r="Y6" s="64" t="e">
        <f>('Informações (SNIS+PMSB)'!MS4+'Informações (SNIS+PMSB)'!MT4)/('Informações (SNIS+PMSB)'!NE4+'Informações (SNIS+PMSB)'!NF4)*100</f>
        <v>#DIV/0!</v>
      </c>
      <c r="Z6" s="64" t="e">
        <f>('Informações (SNIS+PMSB)'!W4*100)/('Informações (SNIS+PMSB)'!DE4+'Informações (SNIS+PMSB)'!DF4+'Informações (SNIS+PMSB)'!GS4+'Informações (SNIS+PMSB)'!ED4)</f>
        <v>#DIV/0!</v>
      </c>
      <c r="AA6" s="64" t="e">
        <f>('Informações (SNIS+PMSB)'!DA4+'Informações (SNIS+PMSB)'!DB4+'Informações (SNIS+PMSB)'!EC4)/('Informações (SNIS+PMSB)'!CW4+'Informações (SNIS+PMSB)'!CX4+'Informações (SNIS+PMSB)'!GS4+'Informações (SNIS+PMSB)'!EB4)*100</f>
        <v>#DIV/0!</v>
      </c>
      <c r="AB6" s="64" t="e">
        <f>('Informações (SNIS+PMSB)'!DE4+'Informações (SNIS+PMSB)'!DF4+'Informações (SNIS+PMSB)'!GS4+'Informações (SNIS+PMSB)'!ED4)/'Informações (SNIS+PMSB)'!EY4*(1000/365)</f>
        <v>#DIV/0!</v>
      </c>
      <c r="AC6" s="64" t="e">
        <f>('Informações (SNIS+PMSB)'!W4+'Informações (SNIS+PMSB)'!X4+'Informações (SNIS+PMSB)'!Y4)/'Informações (SNIS+PMSB)'!J4*1000</f>
        <v>#DIV/0!</v>
      </c>
      <c r="AD6" s="64" t="e">
        <f>('Informações (SNIS+PMSB)'!GU4)/'Informações (SNIS+PMSB)'!J4*1000</f>
        <v>#DIV/0!</v>
      </c>
      <c r="AE6" s="64" t="e">
        <f>'Informações (SNIS+PMSB)'!FM4/('Informações (SNIS+PMSB)'!DE4+'Informações (SNIS+PMSB)'!DF4+'Informações (SNIS+PMSB)'!GS4+'Informações (SNIS+PMSB)'!ED4)*100</f>
        <v>#DIV/0!</v>
      </c>
      <c r="AF6" s="64" t="e">
        <f>'Informações (SNIS+PMSB)'!FM4/'Informações (SNIS+PMSB)'!J4*1000</f>
        <v>#DIV/0!</v>
      </c>
      <c r="AG6" s="64" t="e">
        <f>('Informações (SNIS+PMSB)'!FT4+'Informações (SNIS+PMSB)'!FU4)/('Informações (SNIS+PMSB)'!CW4+'Informações (SNIS+PMSB)'!CX4)*100</f>
        <v>#DIV/0!</v>
      </c>
      <c r="AH6" s="64" t="e">
        <f>'Informações (SNIS+PMSB)'!FN4/'Informações (SNIS+PMSB)'!FM4*100</f>
        <v>#DIV/0!</v>
      </c>
      <c r="AI6" s="64" t="e">
        <f>'Informações (SNIS+PMSB)'!FO4/'Informações (SNIS+PMSB)'!FM4*100</f>
        <v>#DIV/0!</v>
      </c>
      <c r="AJ6" s="64" t="e">
        <f>('Informações (SNIS+PMSB)'!MP4/'Informações (SNIS+PMSB)'!J4)*(1000000/365)</f>
        <v>#DIV/0!</v>
      </c>
      <c r="AK6" s="64" t="e">
        <f>'Informações (SNIS+PMSB)'!MP4/('Informações (SNIS+PMSB)'!DE4+'Informações (SNIS+PMSB)'!DF4+'Informações (SNIS+PMSB)'!GS4+'Informações (SNIS+PMSB)'!ED4)*100</f>
        <v>#DIV/0!</v>
      </c>
      <c r="AL6" s="64" t="e">
        <f>'Informações (SNIS+PMSB)'!FP4/'Informações (SNIS+PMSB)'!FM4*100</f>
        <v>#DIV/0!</v>
      </c>
      <c r="AM6" s="64" t="e">
        <f>'Informações (SNIS+PMSB)'!FQ4/'Informações (SNIS+PMSB)'!FM4*100</f>
        <v>#DIV/0!</v>
      </c>
      <c r="AN6" s="64" t="e">
        <f>'Informações (SNIS+PMSB)'!FR4/'Informações (SNIS+PMSB)'!FM4*100</f>
        <v>#DIV/0!</v>
      </c>
      <c r="AO6" s="64" t="e">
        <f>'Informações (SNIS+PMSB)'!MV4/('Informações (SNIS+PMSB)'!MU4+'Informações (SNIS+PMSB)'!MV4)*100</f>
        <v>#DIV/0!</v>
      </c>
      <c r="AP6" s="64" t="e">
        <f>'Informações (SNIS+PMSB)'!OG4/'Informações (SNIS+PMSB)'!OT4*100</f>
        <v>#DIV/0!</v>
      </c>
      <c r="AQ6" s="64" t="e">
        <f>('Informações (SNIS+PMSB)'!HO4+'Informações (SNIS+PMSB)'!HP4)/'Informações (SNIS+PMSB)'!OT4</f>
        <v>#DIV/0!</v>
      </c>
      <c r="AR6" s="64" t="e">
        <f>'Informações (SNIS+PMSB)'!OT4/(('Informações (SNIS+PMSB)'!MU4+'Informações (SNIS+PMSB)'!MV4)*313)</f>
        <v>#DIV/0!</v>
      </c>
      <c r="AS6" s="64" t="e">
        <f>('Informações (SNIS+PMSB)'!MU4+'Informações (SNIS+PMSB)'!MV4)/'Informações (SNIS+PMSB)'!J4*1000</f>
        <v>#DIV/0!</v>
      </c>
      <c r="AT6" s="64" t="e">
        <f>('Informações (SNIS+PMSB)'!HO4+'Informações (SNIS+PMSB)'!HP4)/('Informações (SNIS+PMSB)'!HU4+'Informações (SNIS+PMSB)'!HV4)*100</f>
        <v>#DIV/0!</v>
      </c>
      <c r="AU6" s="64" t="e">
        <f>('Informações (SNIS+PMSB)'!MU4+'Informações (SNIS+PMSB)'!MV4)/('Informações (SNIS+PMSB)'!NE4+'Informações (SNIS+PMSB)'!NF4)*100</f>
        <v>#DIV/0!</v>
      </c>
      <c r="AV6" s="64" t="e">
        <f>('Informações (SNIS+PMSB)'!OT4)/'Informações (SNIS+PMSB)'!J4</f>
        <v>#DIV/0!</v>
      </c>
      <c r="AW6" s="64" t="e">
        <f>('Informações (SNIS+PMSB)'!MW4+'Informações (SNIS+PMSB)'!MX4)/'Informações (SNIS+PMSB)'!J4*1000</f>
        <v>#DIV/0!</v>
      </c>
      <c r="AX6" s="64" t="e">
        <f>('Informações (SNIS+PMSB)'!MW4+'Informações (SNIS+PMSB)'!MX4)/('Informações (SNIS+PMSB)'!NE4+'Informações (SNIS+PMSB)'!NF4)*100</f>
        <v>#DIV/0!</v>
      </c>
      <c r="AY6" s="64" t="e">
        <f>'Informações (SNIS+PMSB)'!FW4/('Informações (SNIS+PMSB)'!CW4+'Informações (SNIS+PMSB)'!CX4+'Informações (SNIS+PMSB)'!GS4+'Informações (SNIS+PMSB)'!EB4)*100</f>
        <v>#DIV/0!</v>
      </c>
      <c r="AZ6" s="64" t="e">
        <f>'Informações (SNIS+PMSB)'!FW4/'Informações (SNIS+PMSB)'!J4*1000</f>
        <v>#DIV/0!</v>
      </c>
      <c r="BA6" s="65"/>
      <c r="BB6" s="65"/>
      <c r="BC6" s="65"/>
      <c r="BD6" s="65"/>
      <c r="BE6" s="66"/>
      <c r="BF6" s="66"/>
      <c r="BG6" s="66"/>
      <c r="BH6" s="66"/>
      <c r="BI6" s="66"/>
      <c r="BJ6" s="66"/>
      <c r="BK6" s="66"/>
      <c r="BL6" s="66"/>
      <c r="BM6" s="66"/>
      <c r="BN6" s="66"/>
      <c r="BO6" s="66"/>
      <c r="BP6" s="66"/>
      <c r="BQ6" s="66"/>
      <c r="BR6" s="66"/>
      <c r="BS6" s="66"/>
      <c r="BT6" s="66"/>
      <c r="BU6" s="66"/>
      <c r="BV6" s="66"/>
      <c r="BW6" s="66"/>
      <c r="BX6" s="66"/>
      <c r="BY6" s="66"/>
      <c r="BZ6" s="66"/>
      <c r="CA6" s="66"/>
      <c r="CB6" s="66"/>
      <c r="CC6" s="66"/>
      <c r="CD6" s="66"/>
      <c r="CE6" s="66"/>
      <c r="CF6" s="66"/>
      <c r="CG6" s="66"/>
      <c r="CH6" s="66"/>
      <c r="CI6" s="66"/>
      <c r="CJ6" s="66"/>
      <c r="CK6" s="66"/>
      <c r="CL6" s="66"/>
      <c r="CM6" s="66"/>
      <c r="CN6" s="66"/>
      <c r="CO6" s="66"/>
      <c r="CP6" s="66"/>
      <c r="CQ6" s="66"/>
      <c r="CR6" s="66"/>
      <c r="CS6" s="66"/>
      <c r="CT6" s="66"/>
      <c r="CU6" s="66"/>
      <c r="CV6" s="66"/>
      <c r="CW6" s="66"/>
      <c r="CX6" s="66"/>
      <c r="CY6" s="66"/>
      <c r="CZ6" s="66"/>
      <c r="DA6" s="66"/>
      <c r="DB6" s="66"/>
      <c r="DC6" s="66"/>
      <c r="DD6" s="66"/>
      <c r="DE6" s="66"/>
      <c r="DF6" s="66"/>
      <c r="DG6" s="66"/>
      <c r="DH6" s="66"/>
      <c r="DI6" s="66"/>
      <c r="DJ6" s="66"/>
      <c r="DK6" s="66"/>
      <c r="DL6" s="66"/>
      <c r="DM6" s="66"/>
      <c r="DN6" s="66"/>
      <c r="DO6" s="66"/>
      <c r="DP6" s="66"/>
      <c r="DQ6" s="66"/>
      <c r="DR6" s="66"/>
      <c r="DS6" s="66"/>
      <c r="DT6" s="66"/>
      <c r="DU6" s="66"/>
      <c r="DV6" s="66"/>
      <c r="DW6" s="66"/>
      <c r="DX6" s="66"/>
      <c r="DY6" s="66"/>
      <c r="DZ6" s="66"/>
      <c r="EA6" s="66"/>
      <c r="EB6" s="66"/>
      <c r="EC6" s="66"/>
      <c r="ED6" s="66"/>
      <c r="EE6" s="66"/>
      <c r="EF6" s="66"/>
      <c r="EG6" s="66"/>
      <c r="EH6" s="66"/>
      <c r="EI6" s="66"/>
      <c r="EJ6" s="66"/>
      <c r="EK6" s="66"/>
      <c r="EL6" s="66"/>
      <c r="EM6" s="66"/>
      <c r="EN6" s="66"/>
      <c r="EO6" s="66"/>
      <c r="EP6" s="66"/>
    </row>
    <row r="7" spans="1:146" s="14" customFormat="1" ht="12.75" x14ac:dyDescent="0.2">
      <c r="A7" s="2">
        <f>'Informações (SNIS+PMSB)'!A7</f>
        <v>312000</v>
      </c>
      <c r="B7" s="30" t="str">
        <f>'Informações (SNIS+PMSB)'!B7</f>
        <v>Córrego Novo</v>
      </c>
      <c r="C7" s="30" t="s">
        <v>247</v>
      </c>
      <c r="D7" s="42">
        <v>2017</v>
      </c>
      <c r="E7" s="64" t="e">
        <f>(('Informações (SNIS+PMSB)'!NE5+'Informações (SNIS+PMSB)'!NF5)/'Informações (SNIS+PMSB)'!J5)*1000</f>
        <v>#DIV/0!</v>
      </c>
      <c r="F7" s="64" t="e">
        <f>('Informações (SNIS+PMSB)'!HU5+'Informações (SNIS+PMSB)'!HV5)/('Informações (SNIS+PMSB)'!NE5+'Informações (SNIS+PMSB)'!NF5)</f>
        <v>#DIV/0!</v>
      </c>
      <c r="G7" s="64" t="e">
        <f>('Informações (SNIS+PMSB)'!HU5/'Informações (SNIS+PMSB)'!HZ5*100)</f>
        <v>#DIV/0!</v>
      </c>
      <c r="H7" s="64" t="e">
        <f>'Informações (SNIS+PMSB)'!HV5/('Informações (SNIS+PMSB)'!HU5+'Informações (SNIS+PMSB)'!HV5)*100</f>
        <v>#DIV/0!</v>
      </c>
      <c r="I7" s="64" t="e">
        <f>('Informações (SNIS+PMSB)'!HY5/('Informações (SNIS+PMSB)'!HU5+'Informações (SNIS+PMSB)'!HV5))*100</f>
        <v>#DIV/0!</v>
      </c>
      <c r="J7" s="64" t="e">
        <f>('Informações (SNIS+PMSB)'!HU5+'Informações (SNIS+PMSB)'!HV5)/'Informações (SNIS+PMSB)'!J5</f>
        <v>#DIV/0!</v>
      </c>
      <c r="K7" s="64" t="e">
        <f>'Informações (SNIS+PMSB)'!NE5/('Informações (SNIS+PMSB)'!NE5+'Informações (SNIS+PMSB)'!NF5)*100</f>
        <v>#DIV/0!</v>
      </c>
      <c r="L7" s="64" t="e">
        <f>'Informações (SNIS+PMSB)'!NF5/('Informações (SNIS+PMSB)'!NE5+'Informações (SNIS+PMSB)'!NF5)*100</f>
        <v>#DIV/0!</v>
      </c>
      <c r="M7" s="64" t="e">
        <f>('Informações (SNIS+PMSB)'!NC5+'Informações (SNIS+PMSB)'!ND5)/('Informações (SNIS+PMSB)'!NE5+'Informações (SNIS+PMSB)'!NF5)*100</f>
        <v>#DIV/0!</v>
      </c>
      <c r="N7" s="64" t="e">
        <f>'Informações (SNIS+PMSB)'!HY5/'Informações (SNIS+PMSB)'!J5</f>
        <v>#DIV/0!</v>
      </c>
      <c r="O7" s="64" t="e">
        <f>'Informações (SNIS+PMSB)'!EZ5/'Informações (SNIS+PMSB)'!J5*100</f>
        <v>#DIV/0!</v>
      </c>
      <c r="P7" s="64" t="e">
        <f>'Informações (SNIS+PMSB)'!EY5/'Informações (SNIS+PMSB)'!I5*100</f>
        <v>#DIV/0!</v>
      </c>
      <c r="Q7" s="64" t="e">
        <f>'Informações (SNIS+PMSB)'!AQ5/'Informações (SNIS+PMSB)'!J5*100</f>
        <v>#DIV/0!</v>
      </c>
      <c r="R7" s="64" t="e">
        <f>('Informações (SNIS+PMSB)'!DF5+'Informações (SNIS+PMSB)'!GS5+'Informações (SNIS+PMSB)'!ED5)/('Informações (SNIS+PMSB)'!DE5+'Informações (SNIS+PMSB)'!DF5+'Informações (SNIS+PMSB)'!GS5+'Informações (SNIS+PMSB)'!ED5)*100</f>
        <v>#DIV/0!</v>
      </c>
      <c r="S7" s="64" t="e">
        <f>('Informações (SNIS+PMSB)'!DE5+'Informações (SNIS+PMSB)'!DF5)/('Informações (SNIS+PMSB)'!MS5+'Informações (SNIS+PMSB)'!MT5)*(1000/313)</f>
        <v>#DIV/0!</v>
      </c>
      <c r="T7" s="64" t="e">
        <f>('Informações (SNIS+PMSB)'!MS5+'Informações (SNIS+PMSB)'!MT5)/'Informações (SNIS+PMSB)'!J5*1000</f>
        <v>#DIV/0!</v>
      </c>
      <c r="U7" s="64" t="e">
        <f>('Informações (SNIS+PMSB)'!DE5+'Informações (SNIS+PMSB)'!DF5+'Informações (SNIS+PMSB)'!GS5+'Informações (SNIS+PMSB)'!ED5)/'Informações (SNIS+PMSB)'!J5*(1000/365)</f>
        <v>#DIV/0!</v>
      </c>
      <c r="V7" s="64" t="e">
        <f>('Informações (SNIS+PMSB)'!CW5+'Informações (SNIS+PMSB)'!CX5+'Informações (SNIS+PMSB)'!GS5+'Informações (SNIS+PMSB)'!EB5)/'Informações (SNIS+PMSB)'!EY5*(1000/365)</f>
        <v>#DIV/0!</v>
      </c>
      <c r="W7" s="64" t="e">
        <f>('Informações (SNIS+PMSB)'!HI5+'Informações (SNIS+PMSB)'!HJ5)/('Informações (SNIS+PMSB)'!DE5+'Informações (SNIS+PMSB)'!DF5+'Informações (SNIS+PMSB)'!GS5)</f>
        <v>#DIV/0!</v>
      </c>
      <c r="X7" s="64" t="e">
        <f>('Informações (SNIS+PMSB)'!HI5+'Informações (SNIS+PMSB)'!HJ5)/('Informações (SNIS+PMSB)'!HU5+'Informações (SNIS+PMSB)'!HV5)*100</f>
        <v>#DIV/0!</v>
      </c>
      <c r="Y7" s="64" t="e">
        <f>('Informações (SNIS+PMSB)'!MS5+'Informações (SNIS+PMSB)'!MT5)/('Informações (SNIS+PMSB)'!NE5+'Informações (SNIS+PMSB)'!NF5)*100</f>
        <v>#DIV/0!</v>
      </c>
      <c r="Z7" s="64" t="e">
        <f>('Informações (SNIS+PMSB)'!W5*100)/('Informações (SNIS+PMSB)'!DE5+'Informações (SNIS+PMSB)'!DF5+'Informações (SNIS+PMSB)'!GS5+'Informações (SNIS+PMSB)'!ED5)</f>
        <v>#DIV/0!</v>
      </c>
      <c r="AA7" s="64" t="e">
        <f>('Informações (SNIS+PMSB)'!DA5+'Informações (SNIS+PMSB)'!DB5+'Informações (SNIS+PMSB)'!EC5)/('Informações (SNIS+PMSB)'!CW5+'Informações (SNIS+PMSB)'!CX5+'Informações (SNIS+PMSB)'!GS5+'Informações (SNIS+PMSB)'!EB5)*100</f>
        <v>#DIV/0!</v>
      </c>
      <c r="AB7" s="64" t="e">
        <f>('Informações (SNIS+PMSB)'!DE5+'Informações (SNIS+PMSB)'!DF5+'Informações (SNIS+PMSB)'!GS5+'Informações (SNIS+PMSB)'!ED5)/'Informações (SNIS+PMSB)'!EY5*(1000/365)</f>
        <v>#DIV/0!</v>
      </c>
      <c r="AC7" s="64" t="e">
        <f>('Informações (SNIS+PMSB)'!W5+'Informações (SNIS+PMSB)'!X5+'Informações (SNIS+PMSB)'!Y5)/'Informações (SNIS+PMSB)'!J5*1000</f>
        <v>#DIV/0!</v>
      </c>
      <c r="AD7" s="64" t="e">
        <f>('Informações (SNIS+PMSB)'!GU5)/'Informações (SNIS+PMSB)'!J5*1000</f>
        <v>#DIV/0!</v>
      </c>
      <c r="AE7" s="64" t="e">
        <f>'Informações (SNIS+PMSB)'!FM5/('Informações (SNIS+PMSB)'!DE5+'Informações (SNIS+PMSB)'!DF5+'Informações (SNIS+PMSB)'!GS5+'Informações (SNIS+PMSB)'!ED5)*100</f>
        <v>#DIV/0!</v>
      </c>
      <c r="AF7" s="64" t="e">
        <f>'Informações (SNIS+PMSB)'!FM5/'Informações (SNIS+PMSB)'!J5*1000</f>
        <v>#DIV/0!</v>
      </c>
      <c r="AG7" s="64" t="e">
        <f>('Informações (SNIS+PMSB)'!FT5+'Informações (SNIS+PMSB)'!FU5)/('Informações (SNIS+PMSB)'!CW5+'Informações (SNIS+PMSB)'!CX5)*100</f>
        <v>#DIV/0!</v>
      </c>
      <c r="AH7" s="64" t="e">
        <f>'Informações (SNIS+PMSB)'!FN5/'Informações (SNIS+PMSB)'!FM5*100</f>
        <v>#DIV/0!</v>
      </c>
      <c r="AI7" s="64" t="e">
        <f>'Informações (SNIS+PMSB)'!FO5/'Informações (SNIS+PMSB)'!FM5*100</f>
        <v>#DIV/0!</v>
      </c>
      <c r="AJ7" s="64" t="e">
        <f>('Informações (SNIS+PMSB)'!MP5/'Informações (SNIS+PMSB)'!J5)*(1000000/365)</f>
        <v>#DIV/0!</v>
      </c>
      <c r="AK7" s="64" t="e">
        <f>'Informações (SNIS+PMSB)'!MP5/('Informações (SNIS+PMSB)'!DE5+'Informações (SNIS+PMSB)'!DF5+'Informações (SNIS+PMSB)'!GS5+'Informações (SNIS+PMSB)'!ED5)*100</f>
        <v>#DIV/0!</v>
      </c>
      <c r="AL7" s="64" t="e">
        <f>'Informações (SNIS+PMSB)'!FP5/'Informações (SNIS+PMSB)'!FM5*100</f>
        <v>#DIV/0!</v>
      </c>
      <c r="AM7" s="64" t="e">
        <f>'Informações (SNIS+PMSB)'!FQ5/'Informações (SNIS+PMSB)'!FM5*100</f>
        <v>#DIV/0!</v>
      </c>
      <c r="AN7" s="64" t="e">
        <f>'Informações (SNIS+PMSB)'!FR5/'Informações (SNIS+PMSB)'!FM5*100</f>
        <v>#DIV/0!</v>
      </c>
      <c r="AO7" s="64" t="e">
        <f>'Informações (SNIS+PMSB)'!MV5/('Informações (SNIS+PMSB)'!MU5+'Informações (SNIS+PMSB)'!MV5)*100</f>
        <v>#DIV/0!</v>
      </c>
      <c r="AP7" s="64" t="e">
        <f>'Informações (SNIS+PMSB)'!OG5/'Informações (SNIS+PMSB)'!OT5*100</f>
        <v>#DIV/0!</v>
      </c>
      <c r="AQ7" s="64" t="e">
        <f>('Informações (SNIS+PMSB)'!HO5+'Informações (SNIS+PMSB)'!HP5)/'Informações (SNIS+PMSB)'!OT5</f>
        <v>#DIV/0!</v>
      </c>
      <c r="AR7" s="64" t="e">
        <f>'Informações (SNIS+PMSB)'!OT5/(('Informações (SNIS+PMSB)'!MU5+'Informações (SNIS+PMSB)'!MV5)*313)</f>
        <v>#DIV/0!</v>
      </c>
      <c r="AS7" s="64" t="e">
        <f>('Informações (SNIS+PMSB)'!MU5+'Informações (SNIS+PMSB)'!MV5)/'Informações (SNIS+PMSB)'!J5*1000</f>
        <v>#DIV/0!</v>
      </c>
      <c r="AT7" s="64" t="e">
        <f>('Informações (SNIS+PMSB)'!HO5+'Informações (SNIS+PMSB)'!HP5)/('Informações (SNIS+PMSB)'!HU5+'Informações (SNIS+PMSB)'!HV5)*100</f>
        <v>#DIV/0!</v>
      </c>
      <c r="AU7" s="64" t="e">
        <f>('Informações (SNIS+PMSB)'!MU5+'Informações (SNIS+PMSB)'!MV5)/('Informações (SNIS+PMSB)'!NE5+'Informações (SNIS+PMSB)'!NF5)*100</f>
        <v>#DIV/0!</v>
      </c>
      <c r="AV7" s="64" t="e">
        <f>('Informações (SNIS+PMSB)'!OT5)/'Informações (SNIS+PMSB)'!J5</f>
        <v>#DIV/0!</v>
      </c>
      <c r="AW7" s="64" t="e">
        <f>('Informações (SNIS+PMSB)'!MW5+'Informações (SNIS+PMSB)'!MX5)/'Informações (SNIS+PMSB)'!J5*1000</f>
        <v>#DIV/0!</v>
      </c>
      <c r="AX7" s="64" t="e">
        <f>('Informações (SNIS+PMSB)'!MW5+'Informações (SNIS+PMSB)'!MX5)/('Informações (SNIS+PMSB)'!NE5+'Informações (SNIS+PMSB)'!NF5)*100</f>
        <v>#DIV/0!</v>
      </c>
      <c r="AY7" s="64" t="e">
        <f>'Informações (SNIS+PMSB)'!FW5/('Informações (SNIS+PMSB)'!CW5+'Informações (SNIS+PMSB)'!CX5+'Informações (SNIS+PMSB)'!GS5+'Informações (SNIS+PMSB)'!EB5)*100</f>
        <v>#DIV/0!</v>
      </c>
      <c r="AZ7" s="64" t="e">
        <f>'Informações (SNIS+PMSB)'!FW5/'Informações (SNIS+PMSB)'!J5*1000</f>
        <v>#DIV/0!</v>
      </c>
      <c r="BA7" s="65"/>
      <c r="BB7" s="65"/>
      <c r="BC7" s="65"/>
      <c r="BD7" s="65"/>
      <c r="BE7" s="66"/>
      <c r="BF7" s="66"/>
      <c r="BG7" s="66"/>
      <c r="BH7" s="66"/>
      <c r="BI7" s="66"/>
      <c r="BJ7" s="66"/>
      <c r="BK7" s="66"/>
      <c r="BL7" s="66"/>
      <c r="BM7" s="66"/>
      <c r="BN7" s="66"/>
      <c r="BO7" s="66"/>
      <c r="BP7" s="66"/>
      <c r="BQ7" s="66"/>
      <c r="BR7" s="66"/>
      <c r="BS7" s="66"/>
      <c r="BT7" s="66"/>
      <c r="BU7" s="66"/>
      <c r="BV7" s="66"/>
      <c r="BW7" s="66"/>
      <c r="BX7" s="66"/>
      <c r="BY7" s="66"/>
      <c r="BZ7" s="66"/>
      <c r="CA7" s="66"/>
      <c r="CB7" s="66"/>
      <c r="CC7" s="66"/>
      <c r="CD7" s="66"/>
      <c r="CE7" s="66"/>
      <c r="CF7" s="66"/>
      <c r="CG7" s="66"/>
      <c r="CH7" s="66"/>
      <c r="CI7" s="66"/>
      <c r="CJ7" s="66"/>
      <c r="CK7" s="66"/>
      <c r="CL7" s="66"/>
      <c r="CM7" s="66"/>
      <c r="CN7" s="66"/>
      <c r="CO7" s="66"/>
      <c r="CP7" s="66"/>
      <c r="CQ7" s="66"/>
      <c r="CR7" s="66"/>
      <c r="CS7" s="66"/>
      <c r="CT7" s="66"/>
      <c r="CU7" s="66"/>
      <c r="CV7" s="66"/>
      <c r="CW7" s="66"/>
      <c r="CX7" s="66"/>
      <c r="CY7" s="66"/>
      <c r="CZ7" s="66"/>
      <c r="DA7" s="66"/>
      <c r="DB7" s="66"/>
      <c r="DC7" s="66"/>
      <c r="DD7" s="66"/>
      <c r="DE7" s="66"/>
      <c r="DF7" s="66"/>
      <c r="DG7" s="66"/>
      <c r="DH7" s="66"/>
      <c r="DI7" s="66"/>
      <c r="DJ7" s="66"/>
      <c r="DK7" s="66"/>
      <c r="DL7" s="66"/>
      <c r="DM7" s="66"/>
      <c r="DN7" s="66"/>
      <c r="DO7" s="66"/>
      <c r="DP7" s="66"/>
      <c r="DQ7" s="66"/>
      <c r="DR7" s="66"/>
      <c r="DS7" s="66"/>
      <c r="DT7" s="66"/>
      <c r="DU7" s="66"/>
      <c r="DV7" s="66"/>
      <c r="DW7" s="66"/>
      <c r="DX7" s="66"/>
      <c r="DY7" s="66"/>
      <c r="DZ7" s="66"/>
      <c r="EA7" s="66"/>
      <c r="EB7" s="66"/>
      <c r="EC7" s="66"/>
      <c r="ED7" s="66"/>
      <c r="EE7" s="66"/>
      <c r="EF7" s="66"/>
      <c r="EG7" s="66"/>
      <c r="EH7" s="66"/>
      <c r="EI7" s="66"/>
      <c r="EJ7" s="66"/>
      <c r="EK7" s="66"/>
      <c r="EL7" s="66"/>
      <c r="EM7" s="66"/>
      <c r="EN7" s="66"/>
      <c r="EO7" s="66"/>
      <c r="EP7" s="66"/>
    </row>
    <row r="8" spans="1:146" s="14" customFormat="1" ht="12.75" x14ac:dyDescent="0.2">
      <c r="A8" s="2">
        <f>'Informações (SNIS+PMSB)'!A8</f>
        <v>312000</v>
      </c>
      <c r="B8" s="30" t="str">
        <f>'Informações (SNIS+PMSB)'!B8</f>
        <v>Córrego Novo</v>
      </c>
      <c r="C8" s="30" t="s">
        <v>247</v>
      </c>
      <c r="D8" s="42">
        <v>2018</v>
      </c>
      <c r="E8" s="64" t="e">
        <f>(('Informações (SNIS+PMSB)'!NE6+'Informações (SNIS+PMSB)'!NF6)/'Informações (SNIS+PMSB)'!J6)*1000</f>
        <v>#DIV/0!</v>
      </c>
      <c r="F8" s="64" t="e">
        <f>('Informações (SNIS+PMSB)'!HU6+'Informações (SNIS+PMSB)'!HV6)/('Informações (SNIS+PMSB)'!NE6+'Informações (SNIS+PMSB)'!NF6)</f>
        <v>#DIV/0!</v>
      </c>
      <c r="G8" s="64" t="e">
        <f>('Informações (SNIS+PMSB)'!HU6/'Informações (SNIS+PMSB)'!HZ6*100)</f>
        <v>#DIV/0!</v>
      </c>
      <c r="H8" s="64" t="e">
        <f>'Informações (SNIS+PMSB)'!HV6/('Informações (SNIS+PMSB)'!HU6+'Informações (SNIS+PMSB)'!HV6)*100</f>
        <v>#DIV/0!</v>
      </c>
      <c r="I8" s="64" t="e">
        <f>('Informações (SNIS+PMSB)'!HY6/('Informações (SNIS+PMSB)'!HU6+'Informações (SNIS+PMSB)'!HV6))*100</f>
        <v>#DIV/0!</v>
      </c>
      <c r="J8" s="64" t="e">
        <f>('Informações (SNIS+PMSB)'!HU6+'Informações (SNIS+PMSB)'!HV6)/'Informações (SNIS+PMSB)'!J6</f>
        <v>#DIV/0!</v>
      </c>
      <c r="K8" s="64" t="e">
        <f>'Informações (SNIS+PMSB)'!NE6/('Informações (SNIS+PMSB)'!NE6+'Informações (SNIS+PMSB)'!NF6)*100</f>
        <v>#DIV/0!</v>
      </c>
      <c r="L8" s="64" t="e">
        <f>'Informações (SNIS+PMSB)'!NF6/('Informações (SNIS+PMSB)'!NE6+'Informações (SNIS+PMSB)'!NF6)*100</f>
        <v>#DIV/0!</v>
      </c>
      <c r="M8" s="64" t="e">
        <f>('Informações (SNIS+PMSB)'!NC6+'Informações (SNIS+PMSB)'!ND6)/('Informações (SNIS+PMSB)'!NE6+'Informações (SNIS+PMSB)'!NF6)*100</f>
        <v>#DIV/0!</v>
      </c>
      <c r="N8" s="64" t="e">
        <f>'Informações (SNIS+PMSB)'!HY6/'Informações (SNIS+PMSB)'!J6</f>
        <v>#DIV/0!</v>
      </c>
      <c r="O8" s="64" t="e">
        <f>'Informações (SNIS+PMSB)'!EZ6/'Informações (SNIS+PMSB)'!J6*100</f>
        <v>#DIV/0!</v>
      </c>
      <c r="P8" s="64" t="e">
        <f>'Informações (SNIS+PMSB)'!EY6/'Informações (SNIS+PMSB)'!I6*100</f>
        <v>#DIV/0!</v>
      </c>
      <c r="Q8" s="64" t="e">
        <f>'Informações (SNIS+PMSB)'!AQ6/'Informações (SNIS+PMSB)'!J6*100</f>
        <v>#DIV/0!</v>
      </c>
      <c r="R8" s="64" t="e">
        <f>('Informações (SNIS+PMSB)'!DF6+'Informações (SNIS+PMSB)'!GS6+'Informações (SNIS+PMSB)'!ED6)/('Informações (SNIS+PMSB)'!DE6+'Informações (SNIS+PMSB)'!DF6+'Informações (SNIS+PMSB)'!GS6+'Informações (SNIS+PMSB)'!ED6)*100</f>
        <v>#DIV/0!</v>
      </c>
      <c r="S8" s="64" t="e">
        <f>('Informações (SNIS+PMSB)'!DE6+'Informações (SNIS+PMSB)'!DF6)/('Informações (SNIS+PMSB)'!MS6+'Informações (SNIS+PMSB)'!MT6)*(1000/313)</f>
        <v>#DIV/0!</v>
      </c>
      <c r="T8" s="64" t="e">
        <f>('Informações (SNIS+PMSB)'!MS6+'Informações (SNIS+PMSB)'!MT6)/'Informações (SNIS+PMSB)'!J6*1000</f>
        <v>#DIV/0!</v>
      </c>
      <c r="U8" s="64" t="e">
        <f>('Informações (SNIS+PMSB)'!DE6+'Informações (SNIS+PMSB)'!DF6+'Informações (SNIS+PMSB)'!GS6+'Informações (SNIS+PMSB)'!ED6)/'Informações (SNIS+PMSB)'!J6*(1000/365)</f>
        <v>#DIV/0!</v>
      </c>
      <c r="V8" s="64" t="e">
        <f>('Informações (SNIS+PMSB)'!CW6+'Informações (SNIS+PMSB)'!CX6+'Informações (SNIS+PMSB)'!GS6+'Informações (SNIS+PMSB)'!EB6)/'Informações (SNIS+PMSB)'!EY6*(1000/365)</f>
        <v>#DIV/0!</v>
      </c>
      <c r="W8" s="64" t="e">
        <f>('Informações (SNIS+PMSB)'!HI6+'Informações (SNIS+PMSB)'!HJ6)/('Informações (SNIS+PMSB)'!DE6+'Informações (SNIS+PMSB)'!DF6+'Informações (SNIS+PMSB)'!GS6)</f>
        <v>#DIV/0!</v>
      </c>
      <c r="X8" s="64" t="e">
        <f>('Informações (SNIS+PMSB)'!HI6+'Informações (SNIS+PMSB)'!HJ6)/('Informações (SNIS+PMSB)'!HU6+'Informações (SNIS+PMSB)'!HV6)*100</f>
        <v>#DIV/0!</v>
      </c>
      <c r="Y8" s="64" t="e">
        <f>('Informações (SNIS+PMSB)'!MS6+'Informações (SNIS+PMSB)'!MT6)/('Informações (SNIS+PMSB)'!NE6+'Informações (SNIS+PMSB)'!NF6)*100</f>
        <v>#DIV/0!</v>
      </c>
      <c r="Z8" s="64" t="e">
        <f>('Informações (SNIS+PMSB)'!W6*100)/('Informações (SNIS+PMSB)'!DE6+'Informações (SNIS+PMSB)'!DF6+'Informações (SNIS+PMSB)'!GS6+'Informações (SNIS+PMSB)'!ED6)</f>
        <v>#DIV/0!</v>
      </c>
      <c r="AA8" s="64" t="e">
        <f>('Informações (SNIS+PMSB)'!DA6+'Informações (SNIS+PMSB)'!DB6+'Informações (SNIS+PMSB)'!EC6)/('Informações (SNIS+PMSB)'!CW6+'Informações (SNIS+PMSB)'!CX6+'Informações (SNIS+PMSB)'!GS6+'Informações (SNIS+PMSB)'!EB6)*100</f>
        <v>#DIV/0!</v>
      </c>
      <c r="AB8" s="64" t="e">
        <f>('Informações (SNIS+PMSB)'!DE6+'Informações (SNIS+PMSB)'!DF6+'Informações (SNIS+PMSB)'!GS6+'Informações (SNIS+PMSB)'!ED6)/'Informações (SNIS+PMSB)'!EY6*(1000/365)</f>
        <v>#DIV/0!</v>
      </c>
      <c r="AC8" s="64" t="e">
        <f>('Informações (SNIS+PMSB)'!W6+'Informações (SNIS+PMSB)'!X6+'Informações (SNIS+PMSB)'!Y6)/'Informações (SNIS+PMSB)'!J6*1000</f>
        <v>#DIV/0!</v>
      </c>
      <c r="AD8" s="64" t="e">
        <f>('Informações (SNIS+PMSB)'!GU6)/'Informações (SNIS+PMSB)'!J6*1000</f>
        <v>#DIV/0!</v>
      </c>
      <c r="AE8" s="64" t="e">
        <f>'Informações (SNIS+PMSB)'!FM6/('Informações (SNIS+PMSB)'!DE6+'Informações (SNIS+PMSB)'!DF6+'Informações (SNIS+PMSB)'!GS6+'Informações (SNIS+PMSB)'!ED6)*100</f>
        <v>#DIV/0!</v>
      </c>
      <c r="AF8" s="64" t="e">
        <f>'Informações (SNIS+PMSB)'!FM6/'Informações (SNIS+PMSB)'!J6*1000</f>
        <v>#DIV/0!</v>
      </c>
      <c r="AG8" s="64" t="e">
        <f>('Informações (SNIS+PMSB)'!FT6+'Informações (SNIS+PMSB)'!FU6)/('Informações (SNIS+PMSB)'!CW6+'Informações (SNIS+PMSB)'!CX6)*100</f>
        <v>#DIV/0!</v>
      </c>
      <c r="AH8" s="64" t="e">
        <f>'Informações (SNIS+PMSB)'!FN6/'Informações (SNIS+PMSB)'!FM6*100</f>
        <v>#DIV/0!</v>
      </c>
      <c r="AI8" s="64" t="e">
        <f>'Informações (SNIS+PMSB)'!FO6/'Informações (SNIS+PMSB)'!FM6*100</f>
        <v>#DIV/0!</v>
      </c>
      <c r="AJ8" s="64" t="e">
        <f>('Informações (SNIS+PMSB)'!MP6/'Informações (SNIS+PMSB)'!J6)*(1000000/365)</f>
        <v>#DIV/0!</v>
      </c>
      <c r="AK8" s="64" t="e">
        <f>'Informações (SNIS+PMSB)'!MP6/('Informações (SNIS+PMSB)'!DE6+'Informações (SNIS+PMSB)'!DF6+'Informações (SNIS+PMSB)'!GS6+'Informações (SNIS+PMSB)'!ED6)*100</f>
        <v>#DIV/0!</v>
      </c>
      <c r="AL8" s="64" t="e">
        <f>'Informações (SNIS+PMSB)'!FP6/'Informações (SNIS+PMSB)'!FM6*100</f>
        <v>#DIV/0!</v>
      </c>
      <c r="AM8" s="64" t="e">
        <f>'Informações (SNIS+PMSB)'!FQ6/'Informações (SNIS+PMSB)'!FM6*100</f>
        <v>#DIV/0!</v>
      </c>
      <c r="AN8" s="64" t="e">
        <f>'Informações (SNIS+PMSB)'!FR6/'Informações (SNIS+PMSB)'!FM6*100</f>
        <v>#DIV/0!</v>
      </c>
      <c r="AO8" s="64" t="e">
        <f>'Informações (SNIS+PMSB)'!MV6/('Informações (SNIS+PMSB)'!MU6+'Informações (SNIS+PMSB)'!MV6)*100</f>
        <v>#DIV/0!</v>
      </c>
      <c r="AP8" s="64" t="e">
        <f>'Informações (SNIS+PMSB)'!OG6/'Informações (SNIS+PMSB)'!OT6*100</f>
        <v>#DIV/0!</v>
      </c>
      <c r="AQ8" s="64" t="e">
        <f>('Informações (SNIS+PMSB)'!HO6+'Informações (SNIS+PMSB)'!HP6)/'Informações (SNIS+PMSB)'!OT6</f>
        <v>#DIV/0!</v>
      </c>
      <c r="AR8" s="64" t="e">
        <f>'Informações (SNIS+PMSB)'!OT6/(('Informações (SNIS+PMSB)'!MU6+'Informações (SNIS+PMSB)'!MV6)*313)</f>
        <v>#DIV/0!</v>
      </c>
      <c r="AS8" s="64" t="e">
        <f>('Informações (SNIS+PMSB)'!MU6+'Informações (SNIS+PMSB)'!MV6)/'Informações (SNIS+PMSB)'!J6*1000</f>
        <v>#DIV/0!</v>
      </c>
      <c r="AT8" s="64" t="e">
        <f>('Informações (SNIS+PMSB)'!HO6+'Informações (SNIS+PMSB)'!HP6)/('Informações (SNIS+PMSB)'!HU6+'Informações (SNIS+PMSB)'!HV6)*100</f>
        <v>#DIV/0!</v>
      </c>
      <c r="AU8" s="64" t="e">
        <f>('Informações (SNIS+PMSB)'!MU6+'Informações (SNIS+PMSB)'!MV6)/('Informações (SNIS+PMSB)'!NE6+'Informações (SNIS+PMSB)'!NF6)*100</f>
        <v>#DIV/0!</v>
      </c>
      <c r="AV8" s="64" t="e">
        <f>('Informações (SNIS+PMSB)'!OT6)/'Informações (SNIS+PMSB)'!J6</f>
        <v>#DIV/0!</v>
      </c>
      <c r="AW8" s="64" t="e">
        <f>('Informações (SNIS+PMSB)'!MW6+'Informações (SNIS+PMSB)'!MX6)/'Informações (SNIS+PMSB)'!J6*1000</f>
        <v>#DIV/0!</v>
      </c>
      <c r="AX8" s="64" t="e">
        <f>('Informações (SNIS+PMSB)'!MW6+'Informações (SNIS+PMSB)'!MX6)/('Informações (SNIS+PMSB)'!NE6+'Informações (SNIS+PMSB)'!NF6)*100</f>
        <v>#DIV/0!</v>
      </c>
      <c r="AY8" s="64" t="e">
        <f>'Informações (SNIS+PMSB)'!FW6/('Informações (SNIS+PMSB)'!CW6+'Informações (SNIS+PMSB)'!CX6+'Informações (SNIS+PMSB)'!GS6+'Informações (SNIS+PMSB)'!EB6)*100</f>
        <v>#DIV/0!</v>
      </c>
      <c r="AZ8" s="64" t="e">
        <f>'Informações (SNIS+PMSB)'!FW6/'Informações (SNIS+PMSB)'!J6*1000</f>
        <v>#DIV/0!</v>
      </c>
      <c r="BA8" s="65"/>
      <c r="BB8" s="65"/>
      <c r="BC8" s="65"/>
      <c r="BD8" s="65"/>
      <c r="BE8" s="66"/>
      <c r="BF8" s="66"/>
      <c r="BG8" s="66"/>
      <c r="BH8" s="66"/>
      <c r="BI8" s="66"/>
      <c r="BJ8" s="66"/>
      <c r="BK8" s="66"/>
      <c r="BL8" s="66"/>
      <c r="BM8" s="66"/>
      <c r="BN8" s="66"/>
      <c r="BO8" s="66"/>
      <c r="BP8" s="66"/>
      <c r="BQ8" s="66"/>
      <c r="BR8" s="66"/>
      <c r="BS8" s="66"/>
      <c r="BT8" s="66"/>
      <c r="BU8" s="66"/>
      <c r="BV8" s="66"/>
      <c r="BW8" s="66"/>
      <c r="BX8" s="66"/>
      <c r="BY8" s="66"/>
      <c r="BZ8" s="66"/>
      <c r="CA8" s="66"/>
      <c r="CB8" s="66"/>
      <c r="CC8" s="66"/>
      <c r="CD8" s="66"/>
      <c r="CE8" s="66"/>
      <c r="CF8" s="66"/>
      <c r="CG8" s="66"/>
      <c r="CH8" s="66"/>
      <c r="CI8" s="66"/>
      <c r="CJ8" s="66"/>
      <c r="CK8" s="66"/>
      <c r="CL8" s="66"/>
      <c r="CM8" s="66"/>
      <c r="CN8" s="66"/>
      <c r="CO8" s="66"/>
      <c r="CP8" s="66"/>
      <c r="CQ8" s="66"/>
      <c r="CR8" s="66"/>
      <c r="CS8" s="66"/>
      <c r="CT8" s="66"/>
      <c r="CU8" s="66"/>
      <c r="CV8" s="66"/>
      <c r="CW8" s="66"/>
      <c r="CX8" s="66"/>
      <c r="CY8" s="66"/>
      <c r="CZ8" s="66"/>
      <c r="DA8" s="66"/>
      <c r="DB8" s="66"/>
      <c r="DC8" s="66"/>
      <c r="DD8" s="66"/>
      <c r="DE8" s="66"/>
      <c r="DF8" s="66"/>
      <c r="DG8" s="66"/>
      <c r="DH8" s="66"/>
      <c r="DI8" s="66"/>
      <c r="DJ8" s="66"/>
      <c r="DK8" s="66"/>
      <c r="DL8" s="66"/>
      <c r="DM8" s="66"/>
      <c r="DN8" s="66"/>
      <c r="DO8" s="66"/>
      <c r="DP8" s="66"/>
      <c r="DQ8" s="66"/>
      <c r="DR8" s="66"/>
      <c r="DS8" s="66"/>
      <c r="DT8" s="66"/>
      <c r="DU8" s="66"/>
      <c r="DV8" s="66"/>
      <c r="DW8" s="66"/>
      <c r="DX8" s="66"/>
      <c r="DY8" s="66"/>
      <c r="DZ8" s="66"/>
      <c r="EA8" s="66"/>
      <c r="EB8" s="66"/>
      <c r="EC8" s="66"/>
      <c r="ED8" s="66"/>
      <c r="EE8" s="66"/>
      <c r="EF8" s="66"/>
      <c r="EG8" s="66"/>
      <c r="EH8" s="66"/>
      <c r="EI8" s="66"/>
      <c r="EJ8" s="66"/>
      <c r="EK8" s="66"/>
      <c r="EL8" s="66"/>
      <c r="EM8" s="66"/>
      <c r="EN8" s="66"/>
      <c r="EO8" s="66"/>
      <c r="EP8" s="66"/>
    </row>
    <row r="9" spans="1:146" s="14" customFormat="1" ht="12.75" x14ac:dyDescent="0.2">
      <c r="A9" s="2">
        <f>'Informações (SNIS+PMSB)'!A9</f>
        <v>312000</v>
      </c>
      <c r="B9" s="30" t="str">
        <f>'Informações (SNIS+PMSB)'!B9</f>
        <v>Córrego Novo</v>
      </c>
      <c r="C9" s="30" t="s">
        <v>247</v>
      </c>
      <c r="D9" s="42">
        <v>2019</v>
      </c>
      <c r="E9" s="64" t="e">
        <f>(('Informações (SNIS+PMSB)'!NE7+'Informações (SNIS+PMSB)'!NF7)/'Informações (SNIS+PMSB)'!J7)*1000</f>
        <v>#DIV/0!</v>
      </c>
      <c r="F9" s="64" t="e">
        <f>('Informações (SNIS+PMSB)'!HU7+'Informações (SNIS+PMSB)'!HV7)/('Informações (SNIS+PMSB)'!NE7+'Informações (SNIS+PMSB)'!NF7)</f>
        <v>#DIV/0!</v>
      </c>
      <c r="G9" s="64" t="e">
        <f>('Informações (SNIS+PMSB)'!HU7/'Informações (SNIS+PMSB)'!HZ7*100)</f>
        <v>#DIV/0!</v>
      </c>
      <c r="H9" s="64" t="e">
        <f>'Informações (SNIS+PMSB)'!HV7/('Informações (SNIS+PMSB)'!HU7+'Informações (SNIS+PMSB)'!HV7)*100</f>
        <v>#DIV/0!</v>
      </c>
      <c r="I9" s="64" t="e">
        <f>('Informações (SNIS+PMSB)'!HY7/('Informações (SNIS+PMSB)'!HU7+'Informações (SNIS+PMSB)'!HV7))*100</f>
        <v>#DIV/0!</v>
      </c>
      <c r="J9" s="64" t="e">
        <f>('Informações (SNIS+PMSB)'!HU7+'Informações (SNIS+PMSB)'!HV7)/'Informações (SNIS+PMSB)'!J7</f>
        <v>#DIV/0!</v>
      </c>
      <c r="K9" s="64" t="e">
        <f>'Informações (SNIS+PMSB)'!NE7/('Informações (SNIS+PMSB)'!NE7+'Informações (SNIS+PMSB)'!NF7)*100</f>
        <v>#DIV/0!</v>
      </c>
      <c r="L9" s="64" t="e">
        <f>'Informações (SNIS+PMSB)'!NF7/('Informações (SNIS+PMSB)'!NE7+'Informações (SNIS+PMSB)'!NF7)*100</f>
        <v>#DIV/0!</v>
      </c>
      <c r="M9" s="64" t="e">
        <f>('Informações (SNIS+PMSB)'!NC7+'Informações (SNIS+PMSB)'!ND7)/('Informações (SNIS+PMSB)'!NE7+'Informações (SNIS+PMSB)'!NF7)*100</f>
        <v>#DIV/0!</v>
      </c>
      <c r="N9" s="64" t="e">
        <f>'Informações (SNIS+PMSB)'!HY7/'Informações (SNIS+PMSB)'!J7</f>
        <v>#DIV/0!</v>
      </c>
      <c r="O9" s="64" t="e">
        <f>'Informações (SNIS+PMSB)'!EZ7/'Informações (SNIS+PMSB)'!J7*100</f>
        <v>#DIV/0!</v>
      </c>
      <c r="P9" s="64" t="e">
        <f>'Informações (SNIS+PMSB)'!EY7/'Informações (SNIS+PMSB)'!I7*100</f>
        <v>#DIV/0!</v>
      </c>
      <c r="Q9" s="64" t="e">
        <f>'Informações (SNIS+PMSB)'!AQ7/'Informações (SNIS+PMSB)'!J7*100</f>
        <v>#DIV/0!</v>
      </c>
      <c r="R9" s="64" t="e">
        <f>('Informações (SNIS+PMSB)'!DF7+'Informações (SNIS+PMSB)'!GS7+'Informações (SNIS+PMSB)'!ED7)/('Informações (SNIS+PMSB)'!DE7+'Informações (SNIS+PMSB)'!DF7+'Informações (SNIS+PMSB)'!GS7+'Informações (SNIS+PMSB)'!ED7)*100</f>
        <v>#DIV/0!</v>
      </c>
      <c r="S9" s="64" t="e">
        <f>('Informações (SNIS+PMSB)'!DE7+'Informações (SNIS+PMSB)'!DF7)/('Informações (SNIS+PMSB)'!MS7+'Informações (SNIS+PMSB)'!MT7)*(1000/313)</f>
        <v>#DIV/0!</v>
      </c>
      <c r="T9" s="64" t="e">
        <f>('Informações (SNIS+PMSB)'!MS7+'Informações (SNIS+PMSB)'!MT7)/'Informações (SNIS+PMSB)'!J7*1000</f>
        <v>#DIV/0!</v>
      </c>
      <c r="U9" s="64" t="e">
        <f>('Informações (SNIS+PMSB)'!DE7+'Informações (SNIS+PMSB)'!DF7+'Informações (SNIS+PMSB)'!GS7+'Informações (SNIS+PMSB)'!ED7)/'Informações (SNIS+PMSB)'!J7*(1000/365)</f>
        <v>#DIV/0!</v>
      </c>
      <c r="V9" s="64" t="e">
        <f>('Informações (SNIS+PMSB)'!CW7+'Informações (SNIS+PMSB)'!CX7+'Informações (SNIS+PMSB)'!GS7+'Informações (SNIS+PMSB)'!EB7)/'Informações (SNIS+PMSB)'!EY7*(1000/365)</f>
        <v>#DIV/0!</v>
      </c>
      <c r="W9" s="64" t="e">
        <f>('Informações (SNIS+PMSB)'!HI7+'Informações (SNIS+PMSB)'!HJ7)/('Informações (SNIS+PMSB)'!DE7+'Informações (SNIS+PMSB)'!DF7+'Informações (SNIS+PMSB)'!GS7)</f>
        <v>#DIV/0!</v>
      </c>
      <c r="X9" s="64" t="e">
        <f>('Informações (SNIS+PMSB)'!HI7+'Informações (SNIS+PMSB)'!HJ7)/('Informações (SNIS+PMSB)'!HU7+'Informações (SNIS+PMSB)'!HV7)*100</f>
        <v>#DIV/0!</v>
      </c>
      <c r="Y9" s="64" t="e">
        <f>('Informações (SNIS+PMSB)'!MS7+'Informações (SNIS+PMSB)'!MT7)/('Informações (SNIS+PMSB)'!NE7+'Informações (SNIS+PMSB)'!NF7)*100</f>
        <v>#DIV/0!</v>
      </c>
      <c r="Z9" s="64" t="e">
        <f>('Informações (SNIS+PMSB)'!W7*100)/('Informações (SNIS+PMSB)'!DE7+'Informações (SNIS+PMSB)'!DF7+'Informações (SNIS+PMSB)'!GS7+'Informações (SNIS+PMSB)'!ED7)</f>
        <v>#DIV/0!</v>
      </c>
      <c r="AA9" s="64" t="e">
        <f>('Informações (SNIS+PMSB)'!DA7+'Informações (SNIS+PMSB)'!DB7+'Informações (SNIS+PMSB)'!EC7)/('Informações (SNIS+PMSB)'!CW7+'Informações (SNIS+PMSB)'!CX7+'Informações (SNIS+PMSB)'!GS7+'Informações (SNIS+PMSB)'!EB7)*100</f>
        <v>#DIV/0!</v>
      </c>
      <c r="AB9" s="64" t="e">
        <f>('Informações (SNIS+PMSB)'!DE7+'Informações (SNIS+PMSB)'!DF7+'Informações (SNIS+PMSB)'!GS7+'Informações (SNIS+PMSB)'!ED7)/'Informações (SNIS+PMSB)'!EY7*(1000/365)</f>
        <v>#DIV/0!</v>
      </c>
      <c r="AC9" s="64" t="e">
        <f>('Informações (SNIS+PMSB)'!W7+'Informações (SNIS+PMSB)'!X7+'Informações (SNIS+PMSB)'!Y7)/'Informações (SNIS+PMSB)'!J7*1000</f>
        <v>#DIV/0!</v>
      </c>
      <c r="AD9" s="64" t="e">
        <f>('Informações (SNIS+PMSB)'!GU7)/'Informações (SNIS+PMSB)'!J7*1000</f>
        <v>#DIV/0!</v>
      </c>
      <c r="AE9" s="64" t="e">
        <f>'Informações (SNIS+PMSB)'!FM7/('Informações (SNIS+PMSB)'!DE7+'Informações (SNIS+PMSB)'!DF7+'Informações (SNIS+PMSB)'!GS7+'Informações (SNIS+PMSB)'!ED7)*100</f>
        <v>#DIV/0!</v>
      </c>
      <c r="AF9" s="64" t="e">
        <f>'Informações (SNIS+PMSB)'!FM7/'Informações (SNIS+PMSB)'!J7*1000</f>
        <v>#DIV/0!</v>
      </c>
      <c r="AG9" s="64" t="e">
        <f>('Informações (SNIS+PMSB)'!FT7+'Informações (SNIS+PMSB)'!FU7)/('Informações (SNIS+PMSB)'!CW7+'Informações (SNIS+PMSB)'!CX7)*100</f>
        <v>#DIV/0!</v>
      </c>
      <c r="AH9" s="64" t="e">
        <f>'Informações (SNIS+PMSB)'!FN7/'Informações (SNIS+PMSB)'!FM7*100</f>
        <v>#DIV/0!</v>
      </c>
      <c r="AI9" s="64" t="e">
        <f>'Informações (SNIS+PMSB)'!FO7/'Informações (SNIS+PMSB)'!FM7*100</f>
        <v>#DIV/0!</v>
      </c>
      <c r="AJ9" s="64" t="e">
        <f>('Informações (SNIS+PMSB)'!MP7/'Informações (SNIS+PMSB)'!J7)*(1000000/365)</f>
        <v>#DIV/0!</v>
      </c>
      <c r="AK9" s="64" t="e">
        <f>'Informações (SNIS+PMSB)'!MP7/('Informações (SNIS+PMSB)'!DE7+'Informações (SNIS+PMSB)'!DF7+'Informações (SNIS+PMSB)'!GS7+'Informações (SNIS+PMSB)'!ED7)*100</f>
        <v>#DIV/0!</v>
      </c>
      <c r="AL9" s="64" t="e">
        <f>'Informações (SNIS+PMSB)'!FP7/'Informações (SNIS+PMSB)'!FM7*100</f>
        <v>#DIV/0!</v>
      </c>
      <c r="AM9" s="64" t="e">
        <f>'Informações (SNIS+PMSB)'!FQ7/'Informações (SNIS+PMSB)'!FM7*100</f>
        <v>#DIV/0!</v>
      </c>
      <c r="AN9" s="64" t="e">
        <f>'Informações (SNIS+PMSB)'!FR7/'Informações (SNIS+PMSB)'!FM7*100</f>
        <v>#DIV/0!</v>
      </c>
      <c r="AO9" s="64" t="e">
        <f>'Informações (SNIS+PMSB)'!MV7/('Informações (SNIS+PMSB)'!MU7+'Informações (SNIS+PMSB)'!MV7)*100</f>
        <v>#DIV/0!</v>
      </c>
      <c r="AP9" s="64" t="e">
        <f>'Informações (SNIS+PMSB)'!OG7/'Informações (SNIS+PMSB)'!OT7*100</f>
        <v>#DIV/0!</v>
      </c>
      <c r="AQ9" s="64" t="e">
        <f>('Informações (SNIS+PMSB)'!HO7+'Informações (SNIS+PMSB)'!HP7)/'Informações (SNIS+PMSB)'!OT7</f>
        <v>#DIV/0!</v>
      </c>
      <c r="AR9" s="64" t="e">
        <f>'Informações (SNIS+PMSB)'!OT7/(('Informações (SNIS+PMSB)'!MU7+'Informações (SNIS+PMSB)'!MV7)*313)</f>
        <v>#DIV/0!</v>
      </c>
      <c r="AS9" s="64" t="e">
        <f>('Informações (SNIS+PMSB)'!MU7+'Informações (SNIS+PMSB)'!MV7)/'Informações (SNIS+PMSB)'!J7*1000</f>
        <v>#DIV/0!</v>
      </c>
      <c r="AT9" s="64" t="e">
        <f>('Informações (SNIS+PMSB)'!HO7+'Informações (SNIS+PMSB)'!HP7)/('Informações (SNIS+PMSB)'!HU7+'Informações (SNIS+PMSB)'!HV7)*100</f>
        <v>#DIV/0!</v>
      </c>
      <c r="AU9" s="64" t="e">
        <f>('Informações (SNIS+PMSB)'!MU7+'Informações (SNIS+PMSB)'!MV7)/('Informações (SNIS+PMSB)'!NE7+'Informações (SNIS+PMSB)'!NF7)*100</f>
        <v>#DIV/0!</v>
      </c>
      <c r="AV9" s="64" t="e">
        <f>('Informações (SNIS+PMSB)'!OT7)/'Informações (SNIS+PMSB)'!J7</f>
        <v>#DIV/0!</v>
      </c>
      <c r="AW9" s="64" t="e">
        <f>('Informações (SNIS+PMSB)'!MW7+'Informações (SNIS+PMSB)'!MX7)/'Informações (SNIS+PMSB)'!J7*1000</f>
        <v>#DIV/0!</v>
      </c>
      <c r="AX9" s="64" t="e">
        <f>('Informações (SNIS+PMSB)'!MW7+'Informações (SNIS+PMSB)'!MX7)/('Informações (SNIS+PMSB)'!NE7+'Informações (SNIS+PMSB)'!NF7)*100</f>
        <v>#DIV/0!</v>
      </c>
      <c r="AY9" s="64" t="e">
        <f>'Informações (SNIS+PMSB)'!FW7/('Informações (SNIS+PMSB)'!CW7+'Informações (SNIS+PMSB)'!CX7+'Informações (SNIS+PMSB)'!GS7+'Informações (SNIS+PMSB)'!EB7)*100</f>
        <v>#DIV/0!</v>
      </c>
      <c r="AZ9" s="64" t="e">
        <f>'Informações (SNIS+PMSB)'!FW7/'Informações (SNIS+PMSB)'!J7*1000</f>
        <v>#DIV/0!</v>
      </c>
      <c r="BA9" s="65"/>
      <c r="BB9" s="65"/>
      <c r="BC9" s="65"/>
      <c r="BD9" s="65"/>
      <c r="BE9" s="66"/>
      <c r="BF9" s="66"/>
      <c r="BG9" s="66"/>
      <c r="BH9" s="66"/>
      <c r="BI9" s="66"/>
      <c r="BJ9" s="66"/>
      <c r="BK9" s="66"/>
      <c r="BL9" s="66"/>
      <c r="BM9" s="66"/>
      <c r="BN9" s="66"/>
      <c r="BO9" s="66"/>
      <c r="BP9" s="66"/>
      <c r="BQ9" s="66"/>
      <c r="BR9" s="66"/>
      <c r="BS9" s="66"/>
      <c r="BT9" s="66"/>
      <c r="BU9" s="66"/>
      <c r="BV9" s="66"/>
      <c r="BW9" s="66"/>
      <c r="BX9" s="66"/>
      <c r="BY9" s="66"/>
      <c r="BZ9" s="66"/>
      <c r="CA9" s="66"/>
      <c r="CB9" s="66"/>
      <c r="CC9" s="66"/>
      <c r="CD9" s="66"/>
      <c r="CE9" s="66"/>
      <c r="CF9" s="66"/>
      <c r="CG9" s="66"/>
      <c r="CH9" s="66"/>
      <c r="CI9" s="66"/>
      <c r="CJ9" s="66"/>
      <c r="CK9" s="66"/>
      <c r="CL9" s="66"/>
      <c r="CM9" s="66"/>
      <c r="CN9" s="66"/>
      <c r="CO9" s="66"/>
      <c r="CP9" s="66"/>
      <c r="CQ9" s="66"/>
      <c r="CR9" s="66"/>
      <c r="CS9" s="66"/>
      <c r="CT9" s="66"/>
      <c r="CU9" s="66"/>
      <c r="CV9" s="66"/>
      <c r="CW9" s="66"/>
      <c r="CX9" s="66"/>
      <c r="CY9" s="66"/>
      <c r="CZ9" s="66"/>
      <c r="DA9" s="66"/>
      <c r="DB9" s="66"/>
      <c r="DC9" s="66"/>
      <c r="DD9" s="66"/>
      <c r="DE9" s="66"/>
      <c r="DF9" s="66"/>
      <c r="DG9" s="66"/>
      <c r="DH9" s="66"/>
      <c r="DI9" s="66"/>
      <c r="DJ9" s="66"/>
      <c r="DK9" s="66"/>
      <c r="DL9" s="66"/>
      <c r="DM9" s="66"/>
      <c r="DN9" s="66"/>
      <c r="DO9" s="66"/>
      <c r="DP9" s="66"/>
      <c r="DQ9" s="66"/>
      <c r="DR9" s="66"/>
      <c r="DS9" s="66"/>
      <c r="DT9" s="66"/>
      <c r="DU9" s="66"/>
      <c r="DV9" s="66"/>
      <c r="DW9" s="66"/>
      <c r="DX9" s="66"/>
      <c r="DY9" s="66"/>
      <c r="DZ9" s="66"/>
      <c r="EA9" s="66"/>
      <c r="EB9" s="66"/>
      <c r="EC9" s="66"/>
      <c r="ED9" s="66"/>
      <c r="EE9" s="66"/>
      <c r="EF9" s="66"/>
      <c r="EG9" s="66"/>
      <c r="EH9" s="66"/>
      <c r="EI9" s="66"/>
      <c r="EJ9" s="66"/>
      <c r="EK9" s="66"/>
      <c r="EL9" s="66"/>
      <c r="EM9" s="66"/>
      <c r="EN9" s="66"/>
      <c r="EO9" s="66"/>
      <c r="EP9" s="66"/>
    </row>
    <row r="10" spans="1:146" s="14" customFormat="1" ht="12.75" x14ac:dyDescent="0.2">
      <c r="A10" s="2">
        <f>'Informações (SNIS+PMSB)'!A10</f>
        <v>312000</v>
      </c>
      <c r="B10" s="30" t="str">
        <f>'Informações (SNIS+PMSB)'!B10</f>
        <v>Córrego Novo</v>
      </c>
      <c r="C10" s="30" t="s">
        <v>247</v>
      </c>
      <c r="D10" s="42">
        <v>2020</v>
      </c>
      <c r="E10" s="64" t="e">
        <f>(('Informações (SNIS+PMSB)'!NE8+'Informações (SNIS+PMSB)'!NF8)/'Informações (SNIS+PMSB)'!J8)*1000</f>
        <v>#DIV/0!</v>
      </c>
      <c r="F10" s="64" t="e">
        <f>('Informações (SNIS+PMSB)'!HU8+'Informações (SNIS+PMSB)'!HV8)/('Informações (SNIS+PMSB)'!NE8+'Informações (SNIS+PMSB)'!NF8)</f>
        <v>#DIV/0!</v>
      </c>
      <c r="G10" s="64" t="e">
        <f>('Informações (SNIS+PMSB)'!HU8/'Informações (SNIS+PMSB)'!HZ8*100)</f>
        <v>#DIV/0!</v>
      </c>
      <c r="H10" s="64" t="e">
        <f>'Informações (SNIS+PMSB)'!HV8/('Informações (SNIS+PMSB)'!HU8+'Informações (SNIS+PMSB)'!HV8)*100</f>
        <v>#DIV/0!</v>
      </c>
      <c r="I10" s="64" t="e">
        <f>('Informações (SNIS+PMSB)'!HY8/('Informações (SNIS+PMSB)'!HU8+'Informações (SNIS+PMSB)'!HV8))*100</f>
        <v>#DIV/0!</v>
      </c>
      <c r="J10" s="64" t="e">
        <f>('Informações (SNIS+PMSB)'!HU8+'Informações (SNIS+PMSB)'!HV8)/'Informações (SNIS+PMSB)'!J8</f>
        <v>#DIV/0!</v>
      </c>
      <c r="K10" s="64" t="e">
        <f>'Informações (SNIS+PMSB)'!NE8/('Informações (SNIS+PMSB)'!NE8+'Informações (SNIS+PMSB)'!NF8)*100</f>
        <v>#DIV/0!</v>
      </c>
      <c r="L10" s="64" t="e">
        <f>'Informações (SNIS+PMSB)'!NF8/('Informações (SNIS+PMSB)'!NE8+'Informações (SNIS+PMSB)'!NF8)*100</f>
        <v>#DIV/0!</v>
      </c>
      <c r="M10" s="64" t="e">
        <f>('Informações (SNIS+PMSB)'!NC8+'Informações (SNIS+PMSB)'!ND8)/('Informações (SNIS+PMSB)'!NE8+'Informações (SNIS+PMSB)'!NF8)*100</f>
        <v>#DIV/0!</v>
      </c>
      <c r="N10" s="64" t="e">
        <f>'Informações (SNIS+PMSB)'!HY8/'Informações (SNIS+PMSB)'!J8</f>
        <v>#DIV/0!</v>
      </c>
      <c r="O10" s="64" t="e">
        <f>'Informações (SNIS+PMSB)'!EZ8/'Informações (SNIS+PMSB)'!J8*100</f>
        <v>#DIV/0!</v>
      </c>
      <c r="P10" s="64" t="e">
        <f>'Informações (SNIS+PMSB)'!EY8/'Informações (SNIS+PMSB)'!I8*100</f>
        <v>#DIV/0!</v>
      </c>
      <c r="Q10" s="64" t="e">
        <f>'Informações (SNIS+PMSB)'!AQ8/'Informações (SNIS+PMSB)'!J8*100</f>
        <v>#DIV/0!</v>
      </c>
      <c r="R10" s="64" t="e">
        <f>('Informações (SNIS+PMSB)'!DF8+'Informações (SNIS+PMSB)'!GS8+'Informações (SNIS+PMSB)'!ED8)/('Informações (SNIS+PMSB)'!DE8+'Informações (SNIS+PMSB)'!DF8+'Informações (SNIS+PMSB)'!GS8+'Informações (SNIS+PMSB)'!ED8)*100</f>
        <v>#DIV/0!</v>
      </c>
      <c r="S10" s="64" t="e">
        <f>('Informações (SNIS+PMSB)'!DE8+'Informações (SNIS+PMSB)'!DF8)/('Informações (SNIS+PMSB)'!MS8+'Informações (SNIS+PMSB)'!MT8)*(1000/313)</f>
        <v>#DIV/0!</v>
      </c>
      <c r="T10" s="64" t="e">
        <f>('Informações (SNIS+PMSB)'!MS8+'Informações (SNIS+PMSB)'!MT8)/'Informações (SNIS+PMSB)'!J8*1000</f>
        <v>#DIV/0!</v>
      </c>
      <c r="U10" s="64" t="e">
        <f>('Informações (SNIS+PMSB)'!DE8+'Informações (SNIS+PMSB)'!DF8+'Informações (SNIS+PMSB)'!GS8+'Informações (SNIS+PMSB)'!ED8)/'Informações (SNIS+PMSB)'!J8*(1000/365)</f>
        <v>#DIV/0!</v>
      </c>
      <c r="V10" s="64" t="e">
        <f>('Informações (SNIS+PMSB)'!CW8+'Informações (SNIS+PMSB)'!CX8+'Informações (SNIS+PMSB)'!GS8+'Informações (SNIS+PMSB)'!EB8)/'Informações (SNIS+PMSB)'!EY8*(1000/365)</f>
        <v>#DIV/0!</v>
      </c>
      <c r="W10" s="64" t="e">
        <f>('Informações (SNIS+PMSB)'!HI8+'Informações (SNIS+PMSB)'!HJ8)/('Informações (SNIS+PMSB)'!DE8+'Informações (SNIS+PMSB)'!DF8+'Informações (SNIS+PMSB)'!GS8)</f>
        <v>#DIV/0!</v>
      </c>
      <c r="X10" s="64" t="e">
        <f>('Informações (SNIS+PMSB)'!HI8+'Informações (SNIS+PMSB)'!HJ8)/('Informações (SNIS+PMSB)'!HU8+'Informações (SNIS+PMSB)'!HV8)*100</f>
        <v>#DIV/0!</v>
      </c>
      <c r="Y10" s="64" t="e">
        <f>('Informações (SNIS+PMSB)'!MS8+'Informações (SNIS+PMSB)'!MT8)/('Informações (SNIS+PMSB)'!NE8+'Informações (SNIS+PMSB)'!NF8)*100</f>
        <v>#DIV/0!</v>
      </c>
      <c r="Z10" s="64" t="e">
        <f>('Informações (SNIS+PMSB)'!W8*100)/('Informações (SNIS+PMSB)'!DE8+'Informações (SNIS+PMSB)'!DF8+'Informações (SNIS+PMSB)'!GS8+'Informações (SNIS+PMSB)'!ED8)</f>
        <v>#DIV/0!</v>
      </c>
      <c r="AA10" s="64" t="e">
        <f>('Informações (SNIS+PMSB)'!DA8+'Informações (SNIS+PMSB)'!DB8+'Informações (SNIS+PMSB)'!EC8)/('Informações (SNIS+PMSB)'!CW8+'Informações (SNIS+PMSB)'!CX8+'Informações (SNIS+PMSB)'!GS8+'Informações (SNIS+PMSB)'!EB8)*100</f>
        <v>#DIV/0!</v>
      </c>
      <c r="AB10" s="64" t="e">
        <f>('Informações (SNIS+PMSB)'!DE8+'Informações (SNIS+PMSB)'!DF8+'Informações (SNIS+PMSB)'!GS8+'Informações (SNIS+PMSB)'!ED8)/'Informações (SNIS+PMSB)'!EY8*(1000/365)</f>
        <v>#DIV/0!</v>
      </c>
      <c r="AC10" s="64" t="e">
        <f>('Informações (SNIS+PMSB)'!W8+'Informações (SNIS+PMSB)'!X8+'Informações (SNIS+PMSB)'!Y8)/'Informações (SNIS+PMSB)'!J8*1000</f>
        <v>#DIV/0!</v>
      </c>
      <c r="AD10" s="64" t="e">
        <f>('Informações (SNIS+PMSB)'!GU8)/'Informações (SNIS+PMSB)'!J8*1000</f>
        <v>#DIV/0!</v>
      </c>
      <c r="AE10" s="64" t="e">
        <f>'Informações (SNIS+PMSB)'!FM8/('Informações (SNIS+PMSB)'!DE8+'Informações (SNIS+PMSB)'!DF8+'Informações (SNIS+PMSB)'!GS8+'Informações (SNIS+PMSB)'!ED8)*100</f>
        <v>#DIV/0!</v>
      </c>
      <c r="AF10" s="64" t="e">
        <f>'Informações (SNIS+PMSB)'!FM8/'Informações (SNIS+PMSB)'!J8*1000</f>
        <v>#DIV/0!</v>
      </c>
      <c r="AG10" s="64" t="e">
        <f>('Informações (SNIS+PMSB)'!FT8+'Informações (SNIS+PMSB)'!FU8)/('Informações (SNIS+PMSB)'!CW8+'Informações (SNIS+PMSB)'!CX8)*100</f>
        <v>#DIV/0!</v>
      </c>
      <c r="AH10" s="64" t="e">
        <f>'Informações (SNIS+PMSB)'!FN8/'Informações (SNIS+PMSB)'!FM8*100</f>
        <v>#DIV/0!</v>
      </c>
      <c r="AI10" s="64" t="e">
        <f>'Informações (SNIS+PMSB)'!FO8/'Informações (SNIS+PMSB)'!FM8*100</f>
        <v>#DIV/0!</v>
      </c>
      <c r="AJ10" s="64" t="e">
        <f>('Informações (SNIS+PMSB)'!MP8/'Informações (SNIS+PMSB)'!J8)*(1000000/365)</f>
        <v>#DIV/0!</v>
      </c>
      <c r="AK10" s="64" t="e">
        <f>'Informações (SNIS+PMSB)'!MP8/('Informações (SNIS+PMSB)'!DE8+'Informações (SNIS+PMSB)'!DF8+'Informações (SNIS+PMSB)'!GS8+'Informações (SNIS+PMSB)'!ED8)*100</f>
        <v>#DIV/0!</v>
      </c>
      <c r="AL10" s="64" t="e">
        <f>'Informações (SNIS+PMSB)'!FP8/'Informações (SNIS+PMSB)'!FM8*100</f>
        <v>#DIV/0!</v>
      </c>
      <c r="AM10" s="64" t="e">
        <f>'Informações (SNIS+PMSB)'!FQ8/'Informações (SNIS+PMSB)'!FM8*100</f>
        <v>#DIV/0!</v>
      </c>
      <c r="AN10" s="64" t="e">
        <f>'Informações (SNIS+PMSB)'!FR8/'Informações (SNIS+PMSB)'!FM8*100</f>
        <v>#DIV/0!</v>
      </c>
      <c r="AO10" s="64" t="e">
        <f>'Informações (SNIS+PMSB)'!MV8/('Informações (SNIS+PMSB)'!MU8+'Informações (SNIS+PMSB)'!MV8)*100</f>
        <v>#DIV/0!</v>
      </c>
      <c r="AP10" s="64" t="e">
        <f>'Informações (SNIS+PMSB)'!OG8/'Informações (SNIS+PMSB)'!OT8*100</f>
        <v>#DIV/0!</v>
      </c>
      <c r="AQ10" s="64" t="e">
        <f>('Informações (SNIS+PMSB)'!HO8+'Informações (SNIS+PMSB)'!HP8)/'Informações (SNIS+PMSB)'!OT8</f>
        <v>#DIV/0!</v>
      </c>
      <c r="AR10" s="64" t="e">
        <f>'Informações (SNIS+PMSB)'!OT8/(('Informações (SNIS+PMSB)'!MU8+'Informações (SNIS+PMSB)'!MV8)*313)</f>
        <v>#DIV/0!</v>
      </c>
      <c r="AS10" s="64" t="e">
        <f>('Informações (SNIS+PMSB)'!MU8+'Informações (SNIS+PMSB)'!MV8)/'Informações (SNIS+PMSB)'!J8*1000</f>
        <v>#DIV/0!</v>
      </c>
      <c r="AT10" s="64" t="e">
        <f>('Informações (SNIS+PMSB)'!HO8+'Informações (SNIS+PMSB)'!HP8)/('Informações (SNIS+PMSB)'!HU8+'Informações (SNIS+PMSB)'!HV8)*100</f>
        <v>#DIV/0!</v>
      </c>
      <c r="AU10" s="64" t="e">
        <f>('Informações (SNIS+PMSB)'!MU8+'Informações (SNIS+PMSB)'!MV8)/('Informações (SNIS+PMSB)'!NE8+'Informações (SNIS+PMSB)'!NF8)*100</f>
        <v>#DIV/0!</v>
      </c>
      <c r="AV10" s="64" t="e">
        <f>('Informações (SNIS+PMSB)'!OT8)/'Informações (SNIS+PMSB)'!J8</f>
        <v>#DIV/0!</v>
      </c>
      <c r="AW10" s="64" t="e">
        <f>('Informações (SNIS+PMSB)'!MW8+'Informações (SNIS+PMSB)'!MX8)/'Informações (SNIS+PMSB)'!J8*1000</f>
        <v>#DIV/0!</v>
      </c>
      <c r="AX10" s="64" t="e">
        <f>('Informações (SNIS+PMSB)'!MW8+'Informações (SNIS+PMSB)'!MX8)/('Informações (SNIS+PMSB)'!NE8+'Informações (SNIS+PMSB)'!NF8)*100</f>
        <v>#DIV/0!</v>
      </c>
      <c r="AY10" s="64" t="e">
        <f>'Informações (SNIS+PMSB)'!FW8/('Informações (SNIS+PMSB)'!CW8+'Informações (SNIS+PMSB)'!CX8+'Informações (SNIS+PMSB)'!GS8+'Informações (SNIS+PMSB)'!EB8)*100</f>
        <v>#DIV/0!</v>
      </c>
      <c r="AZ10" s="64" t="e">
        <f>'Informações (SNIS+PMSB)'!FW8/'Informações (SNIS+PMSB)'!J8*1000</f>
        <v>#DIV/0!</v>
      </c>
      <c r="BA10" s="65"/>
      <c r="BB10" s="65"/>
      <c r="BC10" s="65"/>
      <c r="BD10" s="65"/>
      <c r="BE10" s="66"/>
      <c r="BF10" s="66"/>
      <c r="BG10" s="66"/>
      <c r="BH10" s="66"/>
      <c r="BI10" s="66"/>
      <c r="BJ10" s="66"/>
      <c r="BK10" s="66"/>
      <c r="BL10" s="66"/>
      <c r="BM10" s="66"/>
      <c r="BN10" s="66"/>
      <c r="BO10" s="66"/>
      <c r="BP10" s="66"/>
      <c r="BQ10" s="66"/>
      <c r="BR10" s="66"/>
      <c r="BS10" s="66"/>
      <c r="BT10" s="66"/>
      <c r="BU10" s="66"/>
      <c r="BV10" s="66"/>
      <c r="BW10" s="66"/>
      <c r="BX10" s="66"/>
      <c r="BY10" s="66"/>
      <c r="BZ10" s="66"/>
      <c r="CA10" s="66"/>
      <c r="CB10" s="66"/>
      <c r="CC10" s="66"/>
      <c r="CD10" s="66"/>
      <c r="CE10" s="66"/>
      <c r="CF10" s="66"/>
      <c r="CG10" s="66"/>
      <c r="CH10" s="66"/>
      <c r="CI10" s="66"/>
      <c r="CJ10" s="66"/>
      <c r="CK10" s="66"/>
      <c r="CL10" s="66"/>
      <c r="CM10" s="66"/>
      <c r="CN10" s="66"/>
      <c r="CO10" s="66"/>
      <c r="CP10" s="66"/>
      <c r="CQ10" s="66"/>
      <c r="CR10" s="66"/>
      <c r="CS10" s="66"/>
      <c r="CT10" s="66"/>
      <c r="CU10" s="66"/>
      <c r="CV10" s="66"/>
      <c r="CW10" s="66"/>
      <c r="CX10" s="66"/>
      <c r="CY10" s="66"/>
      <c r="CZ10" s="66"/>
      <c r="DA10" s="66"/>
      <c r="DB10" s="66"/>
      <c r="DC10" s="66"/>
      <c r="DD10" s="66"/>
      <c r="DE10" s="66"/>
      <c r="DF10" s="66"/>
      <c r="DG10" s="66"/>
      <c r="DH10" s="66"/>
      <c r="DI10" s="66"/>
      <c r="DJ10" s="66"/>
      <c r="DK10" s="66"/>
      <c r="DL10" s="66"/>
      <c r="DM10" s="66"/>
      <c r="DN10" s="66"/>
      <c r="DO10" s="66"/>
      <c r="DP10" s="66"/>
      <c r="DQ10" s="66"/>
      <c r="DR10" s="66"/>
      <c r="DS10" s="66"/>
      <c r="DT10" s="66"/>
      <c r="DU10" s="66"/>
      <c r="DV10" s="66"/>
      <c r="DW10" s="66"/>
      <c r="DX10" s="66"/>
      <c r="DY10" s="66"/>
      <c r="DZ10" s="66"/>
      <c r="EA10" s="66"/>
      <c r="EB10" s="66"/>
      <c r="EC10" s="66"/>
      <c r="ED10" s="66"/>
      <c r="EE10" s="66"/>
      <c r="EF10" s="66"/>
      <c r="EG10" s="66"/>
      <c r="EH10" s="66"/>
      <c r="EI10" s="66"/>
      <c r="EJ10" s="66"/>
      <c r="EK10" s="66"/>
      <c r="EL10" s="66"/>
      <c r="EM10" s="66"/>
      <c r="EN10" s="66"/>
      <c r="EO10" s="66"/>
      <c r="EP10" s="66"/>
    </row>
    <row r="11" spans="1:146" s="14" customFormat="1" ht="12.75" x14ac:dyDescent="0.2">
      <c r="A11" s="2">
        <f>'Informações (SNIS+PMSB)'!A11</f>
        <v>312000</v>
      </c>
      <c r="B11" s="30" t="str">
        <f>'Informações (SNIS+PMSB)'!B11</f>
        <v>Córrego Novo</v>
      </c>
      <c r="C11" s="30" t="s">
        <v>247</v>
      </c>
      <c r="D11" s="42">
        <v>2021</v>
      </c>
      <c r="E11" s="64" t="e">
        <f>(('Informações (SNIS+PMSB)'!NE9+'Informações (SNIS+PMSB)'!NF9)/'Informações (SNIS+PMSB)'!J9)*1000</f>
        <v>#DIV/0!</v>
      </c>
      <c r="F11" s="64" t="e">
        <f>('Informações (SNIS+PMSB)'!HU9+'Informações (SNIS+PMSB)'!HV9)/('Informações (SNIS+PMSB)'!NE9+'Informações (SNIS+PMSB)'!NF9)</f>
        <v>#DIV/0!</v>
      </c>
      <c r="G11" s="64" t="e">
        <f>('Informações (SNIS+PMSB)'!HU9/'Informações (SNIS+PMSB)'!HZ9*100)</f>
        <v>#DIV/0!</v>
      </c>
      <c r="H11" s="64" t="e">
        <f>'Informações (SNIS+PMSB)'!HV9/('Informações (SNIS+PMSB)'!HU9+'Informações (SNIS+PMSB)'!HV9)*100</f>
        <v>#DIV/0!</v>
      </c>
      <c r="I11" s="64" t="e">
        <f>('Informações (SNIS+PMSB)'!HY9/('Informações (SNIS+PMSB)'!HU9+'Informações (SNIS+PMSB)'!HV9))*100</f>
        <v>#DIV/0!</v>
      </c>
      <c r="J11" s="64" t="e">
        <f>('Informações (SNIS+PMSB)'!HU9+'Informações (SNIS+PMSB)'!HV9)/'Informações (SNIS+PMSB)'!J9</f>
        <v>#DIV/0!</v>
      </c>
      <c r="K11" s="64" t="e">
        <f>'Informações (SNIS+PMSB)'!NE9/('Informações (SNIS+PMSB)'!NE9+'Informações (SNIS+PMSB)'!NF9)*100</f>
        <v>#DIV/0!</v>
      </c>
      <c r="L11" s="64" t="e">
        <f>'Informações (SNIS+PMSB)'!NF9/('Informações (SNIS+PMSB)'!NE9+'Informações (SNIS+PMSB)'!NF9)*100</f>
        <v>#DIV/0!</v>
      </c>
      <c r="M11" s="64" t="e">
        <f>('Informações (SNIS+PMSB)'!NC9+'Informações (SNIS+PMSB)'!ND9)/('Informações (SNIS+PMSB)'!NE9+'Informações (SNIS+PMSB)'!NF9)*100</f>
        <v>#DIV/0!</v>
      </c>
      <c r="N11" s="64" t="e">
        <f>'Informações (SNIS+PMSB)'!HY9/'Informações (SNIS+PMSB)'!J9</f>
        <v>#DIV/0!</v>
      </c>
      <c r="O11" s="64" t="e">
        <f>'Informações (SNIS+PMSB)'!EZ9/'Informações (SNIS+PMSB)'!J9*100</f>
        <v>#DIV/0!</v>
      </c>
      <c r="P11" s="64" t="e">
        <f>'Informações (SNIS+PMSB)'!EY9/'Informações (SNIS+PMSB)'!I9*100</f>
        <v>#DIV/0!</v>
      </c>
      <c r="Q11" s="64" t="e">
        <f>'Informações (SNIS+PMSB)'!AQ9/'Informações (SNIS+PMSB)'!J9*100</f>
        <v>#DIV/0!</v>
      </c>
      <c r="R11" s="64" t="e">
        <f>('Informações (SNIS+PMSB)'!DF9+'Informações (SNIS+PMSB)'!GS9+'Informações (SNIS+PMSB)'!ED9)/('Informações (SNIS+PMSB)'!DE9+'Informações (SNIS+PMSB)'!DF9+'Informações (SNIS+PMSB)'!GS9+'Informações (SNIS+PMSB)'!ED9)*100</f>
        <v>#DIV/0!</v>
      </c>
      <c r="S11" s="64" t="e">
        <f>('Informações (SNIS+PMSB)'!DE9+'Informações (SNIS+PMSB)'!DF9)/('Informações (SNIS+PMSB)'!MS9+'Informações (SNIS+PMSB)'!MT9)*(1000/313)</f>
        <v>#DIV/0!</v>
      </c>
      <c r="T11" s="64" t="e">
        <f>('Informações (SNIS+PMSB)'!MS9+'Informações (SNIS+PMSB)'!MT9)/'Informações (SNIS+PMSB)'!J9*1000</f>
        <v>#DIV/0!</v>
      </c>
      <c r="U11" s="64" t="e">
        <f>('Informações (SNIS+PMSB)'!DE9+'Informações (SNIS+PMSB)'!DF9+'Informações (SNIS+PMSB)'!GS9+'Informações (SNIS+PMSB)'!ED9)/'Informações (SNIS+PMSB)'!J9*(1000/365)</f>
        <v>#DIV/0!</v>
      </c>
      <c r="V11" s="64" t="e">
        <f>('Informações (SNIS+PMSB)'!CW9+'Informações (SNIS+PMSB)'!CX9+'Informações (SNIS+PMSB)'!GS9+'Informações (SNIS+PMSB)'!EB9)/'Informações (SNIS+PMSB)'!EY9*(1000/365)</f>
        <v>#DIV/0!</v>
      </c>
      <c r="W11" s="64" t="e">
        <f>('Informações (SNIS+PMSB)'!HI9+'Informações (SNIS+PMSB)'!HJ9)/('Informações (SNIS+PMSB)'!DE9+'Informações (SNIS+PMSB)'!DF9+'Informações (SNIS+PMSB)'!GS9)</f>
        <v>#DIV/0!</v>
      </c>
      <c r="X11" s="64" t="e">
        <f>('Informações (SNIS+PMSB)'!HI9+'Informações (SNIS+PMSB)'!HJ9)/('Informações (SNIS+PMSB)'!HU9+'Informações (SNIS+PMSB)'!HV9)*100</f>
        <v>#DIV/0!</v>
      </c>
      <c r="Y11" s="64" t="e">
        <f>('Informações (SNIS+PMSB)'!MS9+'Informações (SNIS+PMSB)'!MT9)/('Informações (SNIS+PMSB)'!NE9+'Informações (SNIS+PMSB)'!NF9)*100</f>
        <v>#DIV/0!</v>
      </c>
      <c r="Z11" s="64" t="e">
        <f>('Informações (SNIS+PMSB)'!W9*100)/('Informações (SNIS+PMSB)'!DE9+'Informações (SNIS+PMSB)'!DF9+'Informações (SNIS+PMSB)'!GS9+'Informações (SNIS+PMSB)'!ED9)</f>
        <v>#DIV/0!</v>
      </c>
      <c r="AA11" s="64" t="e">
        <f>('Informações (SNIS+PMSB)'!DA9+'Informações (SNIS+PMSB)'!DB9+'Informações (SNIS+PMSB)'!EC9)/('Informações (SNIS+PMSB)'!CW9+'Informações (SNIS+PMSB)'!CX9+'Informações (SNIS+PMSB)'!GS9+'Informações (SNIS+PMSB)'!EB9)*100</f>
        <v>#DIV/0!</v>
      </c>
      <c r="AB11" s="64" t="e">
        <f>('Informações (SNIS+PMSB)'!DE9+'Informações (SNIS+PMSB)'!DF9+'Informações (SNIS+PMSB)'!GS9+'Informações (SNIS+PMSB)'!ED9)/'Informações (SNIS+PMSB)'!EY9*(1000/365)</f>
        <v>#DIV/0!</v>
      </c>
      <c r="AC11" s="64" t="e">
        <f>('Informações (SNIS+PMSB)'!W9+'Informações (SNIS+PMSB)'!X9+'Informações (SNIS+PMSB)'!Y9)/'Informações (SNIS+PMSB)'!J9*1000</f>
        <v>#DIV/0!</v>
      </c>
      <c r="AD11" s="64" t="e">
        <f>('Informações (SNIS+PMSB)'!GU9)/'Informações (SNIS+PMSB)'!J9*1000</f>
        <v>#DIV/0!</v>
      </c>
      <c r="AE11" s="64" t="e">
        <f>'Informações (SNIS+PMSB)'!FM9/('Informações (SNIS+PMSB)'!DE9+'Informações (SNIS+PMSB)'!DF9+'Informações (SNIS+PMSB)'!GS9+'Informações (SNIS+PMSB)'!ED9)*100</f>
        <v>#DIV/0!</v>
      </c>
      <c r="AF11" s="64" t="e">
        <f>'Informações (SNIS+PMSB)'!FM9/'Informações (SNIS+PMSB)'!J9*1000</f>
        <v>#DIV/0!</v>
      </c>
      <c r="AG11" s="64" t="e">
        <f>('Informações (SNIS+PMSB)'!FT9+'Informações (SNIS+PMSB)'!FU9)/('Informações (SNIS+PMSB)'!CW9+'Informações (SNIS+PMSB)'!CX9)*100</f>
        <v>#DIV/0!</v>
      </c>
      <c r="AH11" s="64" t="e">
        <f>'Informações (SNIS+PMSB)'!FN9/'Informações (SNIS+PMSB)'!FM9*100</f>
        <v>#DIV/0!</v>
      </c>
      <c r="AI11" s="64" t="e">
        <f>'Informações (SNIS+PMSB)'!FO9/'Informações (SNIS+PMSB)'!FM9*100</f>
        <v>#DIV/0!</v>
      </c>
      <c r="AJ11" s="64" t="e">
        <f>('Informações (SNIS+PMSB)'!MP9/'Informações (SNIS+PMSB)'!J9)*(1000000/365)</f>
        <v>#DIV/0!</v>
      </c>
      <c r="AK11" s="64" t="e">
        <f>'Informações (SNIS+PMSB)'!MP9/('Informações (SNIS+PMSB)'!DE9+'Informações (SNIS+PMSB)'!DF9+'Informações (SNIS+PMSB)'!GS9+'Informações (SNIS+PMSB)'!ED9)*100</f>
        <v>#DIV/0!</v>
      </c>
      <c r="AL11" s="64" t="e">
        <f>'Informações (SNIS+PMSB)'!FP9/'Informações (SNIS+PMSB)'!FM9*100</f>
        <v>#DIV/0!</v>
      </c>
      <c r="AM11" s="64" t="e">
        <f>'Informações (SNIS+PMSB)'!FQ9/'Informações (SNIS+PMSB)'!FM9*100</f>
        <v>#DIV/0!</v>
      </c>
      <c r="AN11" s="64" t="e">
        <f>'Informações (SNIS+PMSB)'!FR9/'Informações (SNIS+PMSB)'!FM9*100</f>
        <v>#DIV/0!</v>
      </c>
      <c r="AO11" s="64" t="e">
        <f>'Informações (SNIS+PMSB)'!MV9/('Informações (SNIS+PMSB)'!MU9+'Informações (SNIS+PMSB)'!MV9)*100</f>
        <v>#DIV/0!</v>
      </c>
      <c r="AP11" s="64" t="e">
        <f>'Informações (SNIS+PMSB)'!OG9/'Informações (SNIS+PMSB)'!OT9*100</f>
        <v>#DIV/0!</v>
      </c>
      <c r="AQ11" s="64" t="e">
        <f>('Informações (SNIS+PMSB)'!HO9+'Informações (SNIS+PMSB)'!HP9)/'Informações (SNIS+PMSB)'!OT9</f>
        <v>#DIV/0!</v>
      </c>
      <c r="AR11" s="64" t="e">
        <f>'Informações (SNIS+PMSB)'!OT9/(('Informações (SNIS+PMSB)'!MU9+'Informações (SNIS+PMSB)'!MV9)*313)</f>
        <v>#DIV/0!</v>
      </c>
      <c r="AS11" s="64" t="e">
        <f>('Informações (SNIS+PMSB)'!MU9+'Informações (SNIS+PMSB)'!MV9)/'Informações (SNIS+PMSB)'!J9*1000</f>
        <v>#DIV/0!</v>
      </c>
      <c r="AT11" s="64" t="e">
        <f>('Informações (SNIS+PMSB)'!HO9+'Informações (SNIS+PMSB)'!HP9)/('Informações (SNIS+PMSB)'!HU9+'Informações (SNIS+PMSB)'!HV9)*100</f>
        <v>#DIV/0!</v>
      </c>
      <c r="AU11" s="64" t="e">
        <f>('Informações (SNIS+PMSB)'!MU9+'Informações (SNIS+PMSB)'!MV9)/('Informações (SNIS+PMSB)'!NE9+'Informações (SNIS+PMSB)'!NF9)*100</f>
        <v>#DIV/0!</v>
      </c>
      <c r="AV11" s="64" t="e">
        <f>('Informações (SNIS+PMSB)'!OT9)/'Informações (SNIS+PMSB)'!J9</f>
        <v>#DIV/0!</v>
      </c>
      <c r="AW11" s="64" t="e">
        <f>('Informações (SNIS+PMSB)'!MW9+'Informações (SNIS+PMSB)'!MX9)/'Informações (SNIS+PMSB)'!J9*1000</f>
        <v>#DIV/0!</v>
      </c>
      <c r="AX11" s="64" t="e">
        <f>('Informações (SNIS+PMSB)'!MW9+'Informações (SNIS+PMSB)'!MX9)/('Informações (SNIS+PMSB)'!NE9+'Informações (SNIS+PMSB)'!NF9)*100</f>
        <v>#DIV/0!</v>
      </c>
      <c r="AY11" s="64" t="e">
        <f>'Informações (SNIS+PMSB)'!FW9/('Informações (SNIS+PMSB)'!CW9+'Informações (SNIS+PMSB)'!CX9+'Informações (SNIS+PMSB)'!GS9+'Informações (SNIS+PMSB)'!EB9)*100</f>
        <v>#DIV/0!</v>
      </c>
      <c r="AZ11" s="64" t="e">
        <f>'Informações (SNIS+PMSB)'!FW9/'Informações (SNIS+PMSB)'!J9*1000</f>
        <v>#DIV/0!</v>
      </c>
      <c r="BA11" s="65"/>
      <c r="BB11" s="65"/>
      <c r="BC11" s="65"/>
      <c r="BD11" s="65"/>
      <c r="BE11" s="66"/>
      <c r="BF11" s="66"/>
      <c r="BG11" s="66"/>
      <c r="BH11" s="66"/>
      <c r="BI11" s="66"/>
      <c r="BJ11" s="66"/>
      <c r="BK11" s="66"/>
      <c r="BL11" s="66"/>
      <c r="BM11" s="66"/>
      <c r="BN11" s="66"/>
      <c r="BO11" s="66"/>
      <c r="BP11" s="66"/>
      <c r="BQ11" s="66"/>
      <c r="BR11" s="66"/>
      <c r="BS11" s="66"/>
      <c r="BT11" s="66"/>
      <c r="BU11" s="66"/>
      <c r="BV11" s="66"/>
      <c r="BW11" s="66"/>
      <c r="BX11" s="66"/>
      <c r="BY11" s="66"/>
      <c r="BZ11" s="66"/>
      <c r="CA11" s="66"/>
      <c r="CB11" s="66"/>
      <c r="CC11" s="66"/>
      <c r="CD11" s="66"/>
      <c r="CE11" s="66"/>
      <c r="CF11" s="66"/>
      <c r="CG11" s="66"/>
      <c r="CH11" s="66"/>
      <c r="CI11" s="66"/>
      <c r="CJ11" s="66"/>
      <c r="CK11" s="66"/>
      <c r="CL11" s="66"/>
      <c r="CM11" s="66"/>
      <c r="CN11" s="66"/>
      <c r="CO11" s="66"/>
      <c r="CP11" s="66"/>
      <c r="CQ11" s="66"/>
      <c r="CR11" s="66"/>
      <c r="CS11" s="66"/>
      <c r="CT11" s="66"/>
      <c r="CU11" s="66"/>
      <c r="CV11" s="66"/>
      <c r="CW11" s="66"/>
      <c r="CX11" s="66"/>
      <c r="CY11" s="66"/>
      <c r="CZ11" s="66"/>
      <c r="DA11" s="66"/>
      <c r="DB11" s="66"/>
      <c r="DC11" s="66"/>
      <c r="DD11" s="66"/>
      <c r="DE11" s="66"/>
      <c r="DF11" s="66"/>
      <c r="DG11" s="66"/>
      <c r="DH11" s="66"/>
      <c r="DI11" s="66"/>
      <c r="DJ11" s="66"/>
      <c r="DK11" s="66"/>
      <c r="DL11" s="66"/>
      <c r="DM11" s="66"/>
      <c r="DN11" s="66"/>
      <c r="DO11" s="66"/>
      <c r="DP11" s="66"/>
      <c r="DQ11" s="66"/>
      <c r="DR11" s="66"/>
      <c r="DS11" s="66"/>
      <c r="DT11" s="66"/>
      <c r="DU11" s="66"/>
      <c r="DV11" s="66"/>
      <c r="DW11" s="66"/>
      <c r="DX11" s="66"/>
      <c r="DY11" s="66"/>
      <c r="DZ11" s="66"/>
      <c r="EA11" s="66"/>
      <c r="EB11" s="66"/>
      <c r="EC11" s="66"/>
      <c r="ED11" s="66"/>
      <c r="EE11" s="66"/>
      <c r="EF11" s="66"/>
      <c r="EG11" s="66"/>
      <c r="EH11" s="66"/>
      <c r="EI11" s="66"/>
      <c r="EJ11" s="66"/>
      <c r="EK11" s="66"/>
      <c r="EL11" s="66"/>
      <c r="EM11" s="66"/>
      <c r="EN11" s="66"/>
      <c r="EO11" s="66"/>
      <c r="EP11" s="66"/>
    </row>
    <row r="12" spans="1:146" s="14" customFormat="1" ht="12.75" x14ac:dyDescent="0.2">
      <c r="A12" s="2">
        <f>'Informações (SNIS+PMSB)'!A12</f>
        <v>312000</v>
      </c>
      <c r="B12" s="30" t="str">
        <f>'Informações (SNIS+PMSB)'!B12</f>
        <v>Córrego Novo</v>
      </c>
      <c r="C12" s="30" t="s">
        <v>247</v>
      </c>
      <c r="D12" s="42">
        <v>2022</v>
      </c>
      <c r="E12" s="64" t="e">
        <f>(('Informações (SNIS+PMSB)'!NE10+'Informações (SNIS+PMSB)'!NF10)/'Informações (SNIS+PMSB)'!J10)*1000</f>
        <v>#DIV/0!</v>
      </c>
      <c r="F12" s="64" t="e">
        <f>('Informações (SNIS+PMSB)'!HU10+'Informações (SNIS+PMSB)'!HV10)/('Informações (SNIS+PMSB)'!NE10+'Informações (SNIS+PMSB)'!NF10)</f>
        <v>#DIV/0!</v>
      </c>
      <c r="G12" s="64" t="e">
        <f>('Informações (SNIS+PMSB)'!HU10/'Informações (SNIS+PMSB)'!HZ10*100)</f>
        <v>#DIV/0!</v>
      </c>
      <c r="H12" s="64" t="e">
        <f>'Informações (SNIS+PMSB)'!HV10/('Informações (SNIS+PMSB)'!HU10+'Informações (SNIS+PMSB)'!HV10)*100</f>
        <v>#DIV/0!</v>
      </c>
      <c r="I12" s="64" t="e">
        <f>('Informações (SNIS+PMSB)'!HY10/('Informações (SNIS+PMSB)'!HU10+'Informações (SNIS+PMSB)'!HV10))*100</f>
        <v>#DIV/0!</v>
      </c>
      <c r="J12" s="64" t="e">
        <f>('Informações (SNIS+PMSB)'!HU10+'Informações (SNIS+PMSB)'!HV10)/'Informações (SNIS+PMSB)'!J10</f>
        <v>#DIV/0!</v>
      </c>
      <c r="K12" s="64" t="e">
        <f>'Informações (SNIS+PMSB)'!NE10/('Informações (SNIS+PMSB)'!NE10+'Informações (SNIS+PMSB)'!NF10)*100</f>
        <v>#DIV/0!</v>
      </c>
      <c r="L12" s="64" t="e">
        <f>'Informações (SNIS+PMSB)'!NF10/('Informações (SNIS+PMSB)'!NE10+'Informações (SNIS+PMSB)'!NF10)*100</f>
        <v>#DIV/0!</v>
      </c>
      <c r="M12" s="64" t="e">
        <f>('Informações (SNIS+PMSB)'!NC10+'Informações (SNIS+PMSB)'!ND10)/('Informações (SNIS+PMSB)'!NE10+'Informações (SNIS+PMSB)'!NF10)*100</f>
        <v>#DIV/0!</v>
      </c>
      <c r="N12" s="64" t="e">
        <f>'Informações (SNIS+PMSB)'!HY10/'Informações (SNIS+PMSB)'!J10</f>
        <v>#DIV/0!</v>
      </c>
      <c r="O12" s="64" t="e">
        <f>'Informações (SNIS+PMSB)'!EZ10/'Informações (SNIS+PMSB)'!J10*100</f>
        <v>#DIV/0!</v>
      </c>
      <c r="P12" s="64" t="e">
        <f>'Informações (SNIS+PMSB)'!EY10/'Informações (SNIS+PMSB)'!I10*100</f>
        <v>#DIV/0!</v>
      </c>
      <c r="Q12" s="64" t="e">
        <f>'Informações (SNIS+PMSB)'!AQ10/'Informações (SNIS+PMSB)'!J10*100</f>
        <v>#DIV/0!</v>
      </c>
      <c r="R12" s="64" t="e">
        <f>('Informações (SNIS+PMSB)'!DF10+'Informações (SNIS+PMSB)'!GS10+'Informações (SNIS+PMSB)'!ED10)/('Informações (SNIS+PMSB)'!DE10+'Informações (SNIS+PMSB)'!DF10+'Informações (SNIS+PMSB)'!GS10+'Informações (SNIS+PMSB)'!ED10)*100</f>
        <v>#DIV/0!</v>
      </c>
      <c r="S12" s="64" t="e">
        <f>('Informações (SNIS+PMSB)'!DE10+'Informações (SNIS+PMSB)'!DF10)/('Informações (SNIS+PMSB)'!MS10+'Informações (SNIS+PMSB)'!MT10)*(1000/313)</f>
        <v>#DIV/0!</v>
      </c>
      <c r="T12" s="64" t="e">
        <f>('Informações (SNIS+PMSB)'!MS10+'Informações (SNIS+PMSB)'!MT10)/'Informações (SNIS+PMSB)'!J10*1000</f>
        <v>#DIV/0!</v>
      </c>
      <c r="U12" s="64" t="e">
        <f>('Informações (SNIS+PMSB)'!DE10+'Informações (SNIS+PMSB)'!DF10+'Informações (SNIS+PMSB)'!GS10+'Informações (SNIS+PMSB)'!ED10)/'Informações (SNIS+PMSB)'!J10*(1000/365)</f>
        <v>#DIV/0!</v>
      </c>
      <c r="V12" s="64" t="e">
        <f>('Informações (SNIS+PMSB)'!CW10+'Informações (SNIS+PMSB)'!CX10+'Informações (SNIS+PMSB)'!GS10+'Informações (SNIS+PMSB)'!EB10)/'Informações (SNIS+PMSB)'!EY10*(1000/365)</f>
        <v>#DIV/0!</v>
      </c>
      <c r="W12" s="64" t="e">
        <f>('Informações (SNIS+PMSB)'!HI10+'Informações (SNIS+PMSB)'!HJ10)/('Informações (SNIS+PMSB)'!DE10+'Informações (SNIS+PMSB)'!DF10+'Informações (SNIS+PMSB)'!GS10)</f>
        <v>#DIV/0!</v>
      </c>
      <c r="X12" s="64" t="e">
        <f>('Informações (SNIS+PMSB)'!HI10+'Informações (SNIS+PMSB)'!HJ10)/('Informações (SNIS+PMSB)'!HU10+'Informações (SNIS+PMSB)'!HV10)*100</f>
        <v>#DIV/0!</v>
      </c>
      <c r="Y12" s="64" t="e">
        <f>('Informações (SNIS+PMSB)'!MS10+'Informações (SNIS+PMSB)'!MT10)/('Informações (SNIS+PMSB)'!NE10+'Informações (SNIS+PMSB)'!NF10)*100</f>
        <v>#DIV/0!</v>
      </c>
      <c r="Z12" s="64" t="e">
        <f>('Informações (SNIS+PMSB)'!W10*100)/('Informações (SNIS+PMSB)'!DE10+'Informações (SNIS+PMSB)'!DF10+'Informações (SNIS+PMSB)'!GS10+'Informações (SNIS+PMSB)'!ED10)</f>
        <v>#DIV/0!</v>
      </c>
      <c r="AA12" s="64" t="e">
        <f>('Informações (SNIS+PMSB)'!DA10+'Informações (SNIS+PMSB)'!DB10+'Informações (SNIS+PMSB)'!EC10)/('Informações (SNIS+PMSB)'!CW10+'Informações (SNIS+PMSB)'!CX10+'Informações (SNIS+PMSB)'!GS10+'Informações (SNIS+PMSB)'!EB10)*100</f>
        <v>#DIV/0!</v>
      </c>
      <c r="AB12" s="64" t="e">
        <f>('Informações (SNIS+PMSB)'!DE10+'Informações (SNIS+PMSB)'!DF10+'Informações (SNIS+PMSB)'!GS10+'Informações (SNIS+PMSB)'!ED10)/'Informações (SNIS+PMSB)'!EY10*(1000/365)</f>
        <v>#DIV/0!</v>
      </c>
      <c r="AC12" s="64" t="e">
        <f>('Informações (SNIS+PMSB)'!W10+'Informações (SNIS+PMSB)'!X10+'Informações (SNIS+PMSB)'!Y10)/'Informações (SNIS+PMSB)'!J10*1000</f>
        <v>#DIV/0!</v>
      </c>
      <c r="AD12" s="64" t="e">
        <f>('Informações (SNIS+PMSB)'!GU10)/'Informações (SNIS+PMSB)'!J10*1000</f>
        <v>#DIV/0!</v>
      </c>
      <c r="AE12" s="64" t="e">
        <f>'Informações (SNIS+PMSB)'!FM10/('Informações (SNIS+PMSB)'!DE10+'Informações (SNIS+PMSB)'!DF10+'Informações (SNIS+PMSB)'!GS10+'Informações (SNIS+PMSB)'!ED10)*100</f>
        <v>#DIV/0!</v>
      </c>
      <c r="AF12" s="64" t="e">
        <f>'Informações (SNIS+PMSB)'!FM10/'Informações (SNIS+PMSB)'!J10*1000</f>
        <v>#DIV/0!</v>
      </c>
      <c r="AG12" s="64" t="e">
        <f>('Informações (SNIS+PMSB)'!FT10+'Informações (SNIS+PMSB)'!FU10)/('Informações (SNIS+PMSB)'!CW10+'Informações (SNIS+PMSB)'!CX10)*100</f>
        <v>#DIV/0!</v>
      </c>
      <c r="AH12" s="64" t="e">
        <f>'Informações (SNIS+PMSB)'!FN10/'Informações (SNIS+PMSB)'!FM10*100</f>
        <v>#DIV/0!</v>
      </c>
      <c r="AI12" s="64" t="e">
        <f>'Informações (SNIS+PMSB)'!FO10/'Informações (SNIS+PMSB)'!FM10*100</f>
        <v>#DIV/0!</v>
      </c>
      <c r="AJ12" s="64" t="e">
        <f>('Informações (SNIS+PMSB)'!MP10/'Informações (SNIS+PMSB)'!J10)*(1000000/365)</f>
        <v>#DIV/0!</v>
      </c>
      <c r="AK12" s="64" t="e">
        <f>'Informações (SNIS+PMSB)'!MP10/('Informações (SNIS+PMSB)'!DE10+'Informações (SNIS+PMSB)'!DF10+'Informações (SNIS+PMSB)'!GS10+'Informações (SNIS+PMSB)'!ED10)*100</f>
        <v>#DIV/0!</v>
      </c>
      <c r="AL12" s="64" t="e">
        <f>'Informações (SNIS+PMSB)'!FP10/'Informações (SNIS+PMSB)'!FM10*100</f>
        <v>#DIV/0!</v>
      </c>
      <c r="AM12" s="64" t="e">
        <f>'Informações (SNIS+PMSB)'!FQ10/'Informações (SNIS+PMSB)'!FM10*100</f>
        <v>#DIV/0!</v>
      </c>
      <c r="AN12" s="64" t="e">
        <f>'Informações (SNIS+PMSB)'!FR10/'Informações (SNIS+PMSB)'!FM10*100</f>
        <v>#DIV/0!</v>
      </c>
      <c r="AO12" s="64" t="e">
        <f>'Informações (SNIS+PMSB)'!MV10/('Informações (SNIS+PMSB)'!MU10+'Informações (SNIS+PMSB)'!MV10)*100</f>
        <v>#DIV/0!</v>
      </c>
      <c r="AP12" s="64" t="e">
        <f>'Informações (SNIS+PMSB)'!OG10/'Informações (SNIS+PMSB)'!OT10*100</f>
        <v>#DIV/0!</v>
      </c>
      <c r="AQ12" s="64" t="e">
        <f>('Informações (SNIS+PMSB)'!HO10+'Informações (SNIS+PMSB)'!HP10)/'Informações (SNIS+PMSB)'!OT10</f>
        <v>#DIV/0!</v>
      </c>
      <c r="AR12" s="64" t="e">
        <f>'Informações (SNIS+PMSB)'!OT10/(('Informações (SNIS+PMSB)'!MU10+'Informações (SNIS+PMSB)'!MV10)*313)</f>
        <v>#DIV/0!</v>
      </c>
      <c r="AS12" s="64" t="e">
        <f>('Informações (SNIS+PMSB)'!MU10+'Informações (SNIS+PMSB)'!MV10)/'Informações (SNIS+PMSB)'!J10*1000</f>
        <v>#DIV/0!</v>
      </c>
      <c r="AT12" s="64" t="e">
        <f>('Informações (SNIS+PMSB)'!HO10+'Informações (SNIS+PMSB)'!HP10)/('Informações (SNIS+PMSB)'!HU10+'Informações (SNIS+PMSB)'!HV10)*100</f>
        <v>#DIV/0!</v>
      </c>
      <c r="AU12" s="64" t="e">
        <f>('Informações (SNIS+PMSB)'!MU10+'Informações (SNIS+PMSB)'!MV10)/('Informações (SNIS+PMSB)'!NE10+'Informações (SNIS+PMSB)'!NF10)*100</f>
        <v>#DIV/0!</v>
      </c>
      <c r="AV12" s="64" t="e">
        <f>('Informações (SNIS+PMSB)'!OT10)/'Informações (SNIS+PMSB)'!J10</f>
        <v>#DIV/0!</v>
      </c>
      <c r="AW12" s="64" t="e">
        <f>('Informações (SNIS+PMSB)'!MW10+'Informações (SNIS+PMSB)'!MX10)/'Informações (SNIS+PMSB)'!J10*1000</f>
        <v>#DIV/0!</v>
      </c>
      <c r="AX12" s="64" t="e">
        <f>('Informações (SNIS+PMSB)'!MW10+'Informações (SNIS+PMSB)'!MX10)/('Informações (SNIS+PMSB)'!NE10+'Informações (SNIS+PMSB)'!NF10)*100</f>
        <v>#DIV/0!</v>
      </c>
      <c r="AY12" s="64" t="e">
        <f>'Informações (SNIS+PMSB)'!FW10/('Informações (SNIS+PMSB)'!CW10+'Informações (SNIS+PMSB)'!CX10+'Informações (SNIS+PMSB)'!GS10+'Informações (SNIS+PMSB)'!EB10)*100</f>
        <v>#DIV/0!</v>
      </c>
      <c r="AZ12" s="64" t="e">
        <f>'Informações (SNIS+PMSB)'!FW10/'Informações (SNIS+PMSB)'!J10*1000</f>
        <v>#DIV/0!</v>
      </c>
      <c r="BA12" s="65"/>
      <c r="BB12" s="65"/>
      <c r="BC12" s="65"/>
      <c r="BD12" s="65"/>
      <c r="BE12" s="66"/>
      <c r="BF12" s="66"/>
      <c r="BG12" s="66"/>
      <c r="BH12" s="66"/>
      <c r="BI12" s="66"/>
      <c r="BJ12" s="66"/>
      <c r="BK12" s="66"/>
      <c r="BL12" s="66"/>
      <c r="BM12" s="66"/>
      <c r="BN12" s="66"/>
      <c r="BO12" s="66"/>
      <c r="BP12" s="66"/>
      <c r="BQ12" s="66"/>
      <c r="BR12" s="66"/>
      <c r="BS12" s="66"/>
      <c r="BT12" s="66"/>
      <c r="BU12" s="66"/>
      <c r="BV12" s="66"/>
      <c r="BW12" s="66"/>
      <c r="BX12" s="66"/>
      <c r="BY12" s="66"/>
      <c r="BZ12" s="66"/>
      <c r="CA12" s="66"/>
      <c r="CB12" s="66"/>
      <c r="CC12" s="66"/>
      <c r="CD12" s="66"/>
      <c r="CE12" s="66"/>
      <c r="CF12" s="66"/>
      <c r="CG12" s="66"/>
      <c r="CH12" s="66"/>
      <c r="CI12" s="66"/>
      <c r="CJ12" s="66"/>
      <c r="CK12" s="66"/>
      <c r="CL12" s="66"/>
      <c r="CM12" s="66"/>
      <c r="CN12" s="66"/>
      <c r="CO12" s="66"/>
      <c r="CP12" s="66"/>
      <c r="CQ12" s="66"/>
      <c r="CR12" s="66"/>
      <c r="CS12" s="66"/>
      <c r="CT12" s="66"/>
      <c r="CU12" s="66"/>
      <c r="CV12" s="66"/>
      <c r="CW12" s="66"/>
      <c r="CX12" s="66"/>
      <c r="CY12" s="66"/>
      <c r="CZ12" s="66"/>
      <c r="DA12" s="66"/>
      <c r="DB12" s="66"/>
      <c r="DC12" s="66"/>
      <c r="DD12" s="66"/>
      <c r="DE12" s="66"/>
      <c r="DF12" s="66"/>
      <c r="DG12" s="66"/>
      <c r="DH12" s="66"/>
      <c r="DI12" s="66"/>
      <c r="DJ12" s="66"/>
      <c r="DK12" s="66"/>
      <c r="DL12" s="66"/>
      <c r="DM12" s="66"/>
      <c r="DN12" s="66"/>
      <c r="DO12" s="66"/>
      <c r="DP12" s="66"/>
      <c r="DQ12" s="66"/>
      <c r="DR12" s="66"/>
      <c r="DS12" s="66"/>
      <c r="DT12" s="66"/>
      <c r="DU12" s="66"/>
      <c r="DV12" s="66"/>
      <c r="DW12" s="66"/>
      <c r="DX12" s="66"/>
      <c r="DY12" s="66"/>
      <c r="DZ12" s="66"/>
      <c r="EA12" s="66"/>
      <c r="EB12" s="66"/>
      <c r="EC12" s="66"/>
      <c r="ED12" s="66"/>
      <c r="EE12" s="66"/>
      <c r="EF12" s="66"/>
      <c r="EG12" s="66"/>
      <c r="EH12" s="66"/>
      <c r="EI12" s="66"/>
      <c r="EJ12" s="66"/>
      <c r="EK12" s="66"/>
      <c r="EL12" s="66"/>
      <c r="EM12" s="66"/>
      <c r="EN12" s="66"/>
      <c r="EO12" s="66"/>
      <c r="EP12" s="66"/>
    </row>
    <row r="13" spans="1:146" s="14" customFormat="1" ht="12.75" x14ac:dyDescent="0.2">
      <c r="A13" s="2">
        <f>'Informações (SNIS+PMSB)'!A13</f>
        <v>312000</v>
      </c>
      <c r="B13" s="30" t="str">
        <f>'Informações (SNIS+PMSB)'!B13</f>
        <v>Córrego Novo</v>
      </c>
      <c r="C13" s="30" t="s">
        <v>247</v>
      </c>
      <c r="D13" s="42">
        <v>2023</v>
      </c>
      <c r="E13" s="64" t="e">
        <f>(('Informações (SNIS+PMSB)'!NE11+'Informações (SNIS+PMSB)'!NF11)/'Informações (SNIS+PMSB)'!J11)*1000</f>
        <v>#DIV/0!</v>
      </c>
      <c r="F13" s="64" t="e">
        <f>('Informações (SNIS+PMSB)'!HU11+'Informações (SNIS+PMSB)'!HV11)/('Informações (SNIS+PMSB)'!NE11+'Informações (SNIS+PMSB)'!NF11)</f>
        <v>#DIV/0!</v>
      </c>
      <c r="G13" s="64" t="e">
        <f>('Informações (SNIS+PMSB)'!HU11/'Informações (SNIS+PMSB)'!HZ11*100)</f>
        <v>#DIV/0!</v>
      </c>
      <c r="H13" s="64" t="e">
        <f>'Informações (SNIS+PMSB)'!HV11/('Informações (SNIS+PMSB)'!HU11+'Informações (SNIS+PMSB)'!HV11)*100</f>
        <v>#DIV/0!</v>
      </c>
      <c r="I13" s="64" t="e">
        <f>('Informações (SNIS+PMSB)'!HY11/('Informações (SNIS+PMSB)'!HU11+'Informações (SNIS+PMSB)'!HV11))*100</f>
        <v>#DIV/0!</v>
      </c>
      <c r="J13" s="64" t="e">
        <f>('Informações (SNIS+PMSB)'!HU11+'Informações (SNIS+PMSB)'!HV11)/'Informações (SNIS+PMSB)'!J11</f>
        <v>#DIV/0!</v>
      </c>
      <c r="K13" s="64" t="e">
        <f>'Informações (SNIS+PMSB)'!NE11/('Informações (SNIS+PMSB)'!NE11+'Informações (SNIS+PMSB)'!NF11)*100</f>
        <v>#DIV/0!</v>
      </c>
      <c r="L13" s="64" t="e">
        <f>'Informações (SNIS+PMSB)'!NF11/('Informações (SNIS+PMSB)'!NE11+'Informações (SNIS+PMSB)'!NF11)*100</f>
        <v>#DIV/0!</v>
      </c>
      <c r="M13" s="64" t="e">
        <f>('Informações (SNIS+PMSB)'!NC11+'Informações (SNIS+PMSB)'!ND11)/('Informações (SNIS+PMSB)'!NE11+'Informações (SNIS+PMSB)'!NF11)*100</f>
        <v>#DIV/0!</v>
      </c>
      <c r="N13" s="64" t="e">
        <f>'Informações (SNIS+PMSB)'!HY11/'Informações (SNIS+PMSB)'!J11</f>
        <v>#DIV/0!</v>
      </c>
      <c r="O13" s="64" t="e">
        <f>'Informações (SNIS+PMSB)'!EZ11/'Informações (SNIS+PMSB)'!J11*100</f>
        <v>#DIV/0!</v>
      </c>
      <c r="P13" s="64" t="e">
        <f>'Informações (SNIS+PMSB)'!EY11/'Informações (SNIS+PMSB)'!I11*100</f>
        <v>#DIV/0!</v>
      </c>
      <c r="Q13" s="64" t="e">
        <f>'Informações (SNIS+PMSB)'!AQ11/'Informações (SNIS+PMSB)'!J11*100</f>
        <v>#DIV/0!</v>
      </c>
      <c r="R13" s="64" t="e">
        <f>('Informações (SNIS+PMSB)'!DF11+'Informações (SNIS+PMSB)'!GS11+'Informações (SNIS+PMSB)'!ED11)/('Informações (SNIS+PMSB)'!DE11+'Informações (SNIS+PMSB)'!DF11+'Informações (SNIS+PMSB)'!GS11+'Informações (SNIS+PMSB)'!ED11)*100</f>
        <v>#DIV/0!</v>
      </c>
      <c r="S13" s="64" t="e">
        <f>('Informações (SNIS+PMSB)'!DE11+'Informações (SNIS+PMSB)'!DF11)/('Informações (SNIS+PMSB)'!MS11+'Informações (SNIS+PMSB)'!MT11)*(1000/313)</f>
        <v>#DIV/0!</v>
      </c>
      <c r="T13" s="64" t="e">
        <f>('Informações (SNIS+PMSB)'!MS11+'Informações (SNIS+PMSB)'!MT11)/'Informações (SNIS+PMSB)'!J11*1000</f>
        <v>#DIV/0!</v>
      </c>
      <c r="U13" s="64" t="e">
        <f>('Informações (SNIS+PMSB)'!DE11+'Informações (SNIS+PMSB)'!DF11+'Informações (SNIS+PMSB)'!GS11+'Informações (SNIS+PMSB)'!ED11)/'Informações (SNIS+PMSB)'!J11*(1000/365)</f>
        <v>#DIV/0!</v>
      </c>
      <c r="V13" s="64" t="e">
        <f>('Informações (SNIS+PMSB)'!CW11+'Informações (SNIS+PMSB)'!CX11+'Informações (SNIS+PMSB)'!GS11+'Informações (SNIS+PMSB)'!EB11)/'Informações (SNIS+PMSB)'!EY11*(1000/365)</f>
        <v>#DIV/0!</v>
      </c>
      <c r="W13" s="64" t="e">
        <f>('Informações (SNIS+PMSB)'!HI11+'Informações (SNIS+PMSB)'!HJ11)/('Informações (SNIS+PMSB)'!DE11+'Informações (SNIS+PMSB)'!DF11+'Informações (SNIS+PMSB)'!GS11)</f>
        <v>#DIV/0!</v>
      </c>
      <c r="X13" s="64" t="e">
        <f>('Informações (SNIS+PMSB)'!HI11+'Informações (SNIS+PMSB)'!HJ11)/('Informações (SNIS+PMSB)'!HU11+'Informações (SNIS+PMSB)'!HV11)*100</f>
        <v>#DIV/0!</v>
      </c>
      <c r="Y13" s="64" t="e">
        <f>('Informações (SNIS+PMSB)'!MS11+'Informações (SNIS+PMSB)'!MT11)/('Informações (SNIS+PMSB)'!NE11+'Informações (SNIS+PMSB)'!NF11)*100</f>
        <v>#DIV/0!</v>
      </c>
      <c r="Z13" s="64" t="e">
        <f>('Informações (SNIS+PMSB)'!W11*100)/('Informações (SNIS+PMSB)'!DE11+'Informações (SNIS+PMSB)'!DF11+'Informações (SNIS+PMSB)'!GS11+'Informações (SNIS+PMSB)'!ED11)</f>
        <v>#DIV/0!</v>
      </c>
      <c r="AA13" s="64" t="e">
        <f>('Informações (SNIS+PMSB)'!DA11+'Informações (SNIS+PMSB)'!DB11+'Informações (SNIS+PMSB)'!EC11)/('Informações (SNIS+PMSB)'!CW11+'Informações (SNIS+PMSB)'!CX11+'Informações (SNIS+PMSB)'!GS11+'Informações (SNIS+PMSB)'!EB11)*100</f>
        <v>#DIV/0!</v>
      </c>
      <c r="AB13" s="64" t="e">
        <f>('Informações (SNIS+PMSB)'!DE11+'Informações (SNIS+PMSB)'!DF11+'Informações (SNIS+PMSB)'!GS11+'Informações (SNIS+PMSB)'!ED11)/'Informações (SNIS+PMSB)'!EY11*(1000/365)</f>
        <v>#DIV/0!</v>
      </c>
      <c r="AC13" s="64" t="e">
        <f>('Informações (SNIS+PMSB)'!W11+'Informações (SNIS+PMSB)'!X11+'Informações (SNIS+PMSB)'!Y11)/'Informações (SNIS+PMSB)'!J11*1000</f>
        <v>#DIV/0!</v>
      </c>
      <c r="AD13" s="64" t="e">
        <f>('Informações (SNIS+PMSB)'!GU11)/'Informações (SNIS+PMSB)'!J11*1000</f>
        <v>#DIV/0!</v>
      </c>
      <c r="AE13" s="64" t="e">
        <f>'Informações (SNIS+PMSB)'!FM11/('Informações (SNIS+PMSB)'!DE11+'Informações (SNIS+PMSB)'!DF11+'Informações (SNIS+PMSB)'!GS11+'Informações (SNIS+PMSB)'!ED11)*100</f>
        <v>#DIV/0!</v>
      </c>
      <c r="AF13" s="64" t="e">
        <f>'Informações (SNIS+PMSB)'!FM11/'Informações (SNIS+PMSB)'!J11*1000</f>
        <v>#DIV/0!</v>
      </c>
      <c r="AG13" s="64" t="e">
        <f>('Informações (SNIS+PMSB)'!FT11+'Informações (SNIS+PMSB)'!FU11)/('Informações (SNIS+PMSB)'!CW11+'Informações (SNIS+PMSB)'!CX11)*100</f>
        <v>#DIV/0!</v>
      </c>
      <c r="AH13" s="64" t="e">
        <f>'Informações (SNIS+PMSB)'!FN11/'Informações (SNIS+PMSB)'!FM11*100</f>
        <v>#DIV/0!</v>
      </c>
      <c r="AI13" s="64" t="e">
        <f>'Informações (SNIS+PMSB)'!FO11/'Informações (SNIS+PMSB)'!FM11*100</f>
        <v>#DIV/0!</v>
      </c>
      <c r="AJ13" s="64" t="e">
        <f>('Informações (SNIS+PMSB)'!MP11/'Informações (SNIS+PMSB)'!J11)*(1000000/365)</f>
        <v>#DIV/0!</v>
      </c>
      <c r="AK13" s="64" t="e">
        <f>'Informações (SNIS+PMSB)'!MP11/('Informações (SNIS+PMSB)'!DE11+'Informações (SNIS+PMSB)'!DF11+'Informações (SNIS+PMSB)'!GS11+'Informações (SNIS+PMSB)'!ED11)*100</f>
        <v>#DIV/0!</v>
      </c>
      <c r="AL13" s="64" t="e">
        <f>'Informações (SNIS+PMSB)'!FP11/'Informações (SNIS+PMSB)'!FM11*100</f>
        <v>#DIV/0!</v>
      </c>
      <c r="AM13" s="64" t="e">
        <f>'Informações (SNIS+PMSB)'!FQ11/'Informações (SNIS+PMSB)'!FM11*100</f>
        <v>#DIV/0!</v>
      </c>
      <c r="AN13" s="64" t="e">
        <f>'Informações (SNIS+PMSB)'!FR11/'Informações (SNIS+PMSB)'!FM11*100</f>
        <v>#DIV/0!</v>
      </c>
      <c r="AO13" s="64" t="e">
        <f>'Informações (SNIS+PMSB)'!MV11/('Informações (SNIS+PMSB)'!MU11+'Informações (SNIS+PMSB)'!MV11)*100</f>
        <v>#DIV/0!</v>
      </c>
      <c r="AP13" s="64" t="e">
        <f>'Informações (SNIS+PMSB)'!OG11/'Informações (SNIS+PMSB)'!OT11*100</f>
        <v>#DIV/0!</v>
      </c>
      <c r="AQ13" s="64" t="e">
        <f>('Informações (SNIS+PMSB)'!HO11+'Informações (SNIS+PMSB)'!HP11)/'Informações (SNIS+PMSB)'!OT11</f>
        <v>#DIV/0!</v>
      </c>
      <c r="AR13" s="64" t="e">
        <f>'Informações (SNIS+PMSB)'!OT11/(('Informações (SNIS+PMSB)'!MU11+'Informações (SNIS+PMSB)'!MV11)*313)</f>
        <v>#DIV/0!</v>
      </c>
      <c r="AS13" s="64" t="e">
        <f>('Informações (SNIS+PMSB)'!MU11+'Informações (SNIS+PMSB)'!MV11)/'Informações (SNIS+PMSB)'!J11*1000</f>
        <v>#DIV/0!</v>
      </c>
      <c r="AT13" s="64" t="e">
        <f>('Informações (SNIS+PMSB)'!HO11+'Informações (SNIS+PMSB)'!HP11)/('Informações (SNIS+PMSB)'!HU11+'Informações (SNIS+PMSB)'!HV11)*100</f>
        <v>#DIV/0!</v>
      </c>
      <c r="AU13" s="64" t="e">
        <f>('Informações (SNIS+PMSB)'!MU11+'Informações (SNIS+PMSB)'!MV11)/('Informações (SNIS+PMSB)'!NE11+'Informações (SNIS+PMSB)'!NF11)*100</f>
        <v>#DIV/0!</v>
      </c>
      <c r="AV13" s="64" t="e">
        <f>('Informações (SNIS+PMSB)'!OT11)/'Informações (SNIS+PMSB)'!J11</f>
        <v>#DIV/0!</v>
      </c>
      <c r="AW13" s="64" t="e">
        <f>('Informações (SNIS+PMSB)'!MW11+'Informações (SNIS+PMSB)'!MX11)/'Informações (SNIS+PMSB)'!J11*1000</f>
        <v>#DIV/0!</v>
      </c>
      <c r="AX13" s="64" t="e">
        <f>('Informações (SNIS+PMSB)'!MW11+'Informações (SNIS+PMSB)'!MX11)/('Informações (SNIS+PMSB)'!NE11+'Informações (SNIS+PMSB)'!NF11)*100</f>
        <v>#DIV/0!</v>
      </c>
      <c r="AY13" s="64" t="e">
        <f>'Informações (SNIS+PMSB)'!FW11/('Informações (SNIS+PMSB)'!CW11+'Informações (SNIS+PMSB)'!CX11+'Informações (SNIS+PMSB)'!GS11+'Informações (SNIS+PMSB)'!EB11)*100</f>
        <v>#DIV/0!</v>
      </c>
      <c r="AZ13" s="64" t="e">
        <f>'Informações (SNIS+PMSB)'!FW11/'Informações (SNIS+PMSB)'!J11*1000</f>
        <v>#DIV/0!</v>
      </c>
      <c r="BA13" s="65"/>
      <c r="BB13" s="65"/>
      <c r="BC13" s="65"/>
      <c r="BD13" s="65"/>
      <c r="BE13" s="66"/>
      <c r="BF13" s="66"/>
      <c r="BG13" s="66"/>
      <c r="BH13" s="66"/>
      <c r="BI13" s="66"/>
      <c r="BJ13" s="66"/>
      <c r="BK13" s="66"/>
      <c r="BL13" s="66"/>
      <c r="BM13" s="66"/>
      <c r="BN13" s="66"/>
      <c r="BO13" s="66"/>
      <c r="BP13" s="66"/>
      <c r="BQ13" s="66"/>
      <c r="BR13" s="66"/>
      <c r="BS13" s="66"/>
      <c r="BT13" s="66"/>
      <c r="BU13" s="66"/>
      <c r="BV13" s="66"/>
      <c r="BW13" s="66"/>
      <c r="BX13" s="66"/>
      <c r="BY13" s="66"/>
      <c r="BZ13" s="66"/>
      <c r="CA13" s="66"/>
      <c r="CB13" s="66"/>
      <c r="CC13" s="66"/>
      <c r="CD13" s="66"/>
      <c r="CE13" s="66"/>
      <c r="CF13" s="66"/>
      <c r="CG13" s="66"/>
      <c r="CH13" s="66"/>
      <c r="CI13" s="66"/>
      <c r="CJ13" s="66"/>
      <c r="CK13" s="66"/>
      <c r="CL13" s="66"/>
      <c r="CM13" s="66"/>
      <c r="CN13" s="66"/>
      <c r="CO13" s="66"/>
      <c r="CP13" s="66"/>
      <c r="CQ13" s="66"/>
      <c r="CR13" s="66"/>
      <c r="CS13" s="66"/>
      <c r="CT13" s="66"/>
      <c r="CU13" s="66"/>
      <c r="CV13" s="66"/>
      <c r="CW13" s="66"/>
      <c r="CX13" s="66"/>
      <c r="CY13" s="66"/>
      <c r="CZ13" s="66"/>
      <c r="DA13" s="66"/>
      <c r="DB13" s="66"/>
      <c r="DC13" s="66"/>
      <c r="DD13" s="66"/>
      <c r="DE13" s="66"/>
      <c r="DF13" s="66"/>
      <c r="DG13" s="66"/>
      <c r="DH13" s="66"/>
      <c r="DI13" s="66"/>
      <c r="DJ13" s="66"/>
      <c r="DK13" s="66"/>
      <c r="DL13" s="66"/>
      <c r="DM13" s="66"/>
      <c r="DN13" s="66"/>
      <c r="DO13" s="66"/>
      <c r="DP13" s="66"/>
      <c r="DQ13" s="66"/>
      <c r="DR13" s="66"/>
      <c r="DS13" s="66"/>
      <c r="DT13" s="66"/>
      <c r="DU13" s="66"/>
      <c r="DV13" s="66"/>
      <c r="DW13" s="66"/>
      <c r="DX13" s="66"/>
      <c r="DY13" s="66"/>
      <c r="DZ13" s="66"/>
      <c r="EA13" s="66"/>
      <c r="EB13" s="66"/>
      <c r="EC13" s="66"/>
      <c r="ED13" s="66"/>
      <c r="EE13" s="66"/>
      <c r="EF13" s="66"/>
      <c r="EG13" s="66"/>
      <c r="EH13" s="66"/>
      <c r="EI13" s="66"/>
      <c r="EJ13" s="66"/>
      <c r="EK13" s="66"/>
      <c r="EL13" s="66"/>
      <c r="EM13" s="66"/>
      <c r="EN13" s="66"/>
      <c r="EO13" s="66"/>
      <c r="EP13" s="66"/>
    </row>
    <row r="14" spans="1:146" s="14" customFormat="1" ht="12.75" x14ac:dyDescent="0.2">
      <c r="A14" s="2">
        <f>'Informações (SNIS+PMSB)'!A14</f>
        <v>312000</v>
      </c>
      <c r="B14" s="30" t="str">
        <f>'Informações (SNIS+PMSB)'!B14</f>
        <v>Córrego Novo</v>
      </c>
      <c r="C14" s="30" t="s">
        <v>247</v>
      </c>
      <c r="D14" s="42">
        <v>2024</v>
      </c>
      <c r="E14" s="64" t="e">
        <f>(('Informações (SNIS+PMSB)'!NE12+'Informações (SNIS+PMSB)'!NF12)/'Informações (SNIS+PMSB)'!J12)*1000</f>
        <v>#DIV/0!</v>
      </c>
      <c r="F14" s="64" t="e">
        <f>('Informações (SNIS+PMSB)'!HU12+'Informações (SNIS+PMSB)'!HV12)/('Informações (SNIS+PMSB)'!NE12+'Informações (SNIS+PMSB)'!NF12)</f>
        <v>#DIV/0!</v>
      </c>
      <c r="G14" s="64" t="e">
        <f>('Informações (SNIS+PMSB)'!HU12/'Informações (SNIS+PMSB)'!HZ12*100)</f>
        <v>#DIV/0!</v>
      </c>
      <c r="H14" s="64" t="e">
        <f>'Informações (SNIS+PMSB)'!HV12/('Informações (SNIS+PMSB)'!HU12+'Informações (SNIS+PMSB)'!HV12)*100</f>
        <v>#DIV/0!</v>
      </c>
      <c r="I14" s="64" t="e">
        <f>('Informações (SNIS+PMSB)'!HY12/('Informações (SNIS+PMSB)'!HU12+'Informações (SNIS+PMSB)'!HV12))*100</f>
        <v>#DIV/0!</v>
      </c>
      <c r="J14" s="64" t="e">
        <f>('Informações (SNIS+PMSB)'!HU12+'Informações (SNIS+PMSB)'!HV12)/'Informações (SNIS+PMSB)'!J12</f>
        <v>#DIV/0!</v>
      </c>
      <c r="K14" s="64" t="e">
        <f>'Informações (SNIS+PMSB)'!NE12/('Informações (SNIS+PMSB)'!NE12+'Informações (SNIS+PMSB)'!NF12)*100</f>
        <v>#DIV/0!</v>
      </c>
      <c r="L14" s="64" t="e">
        <f>'Informações (SNIS+PMSB)'!NF12/('Informações (SNIS+PMSB)'!NE12+'Informações (SNIS+PMSB)'!NF12)*100</f>
        <v>#DIV/0!</v>
      </c>
      <c r="M14" s="64" t="e">
        <f>('Informações (SNIS+PMSB)'!NC12+'Informações (SNIS+PMSB)'!ND12)/('Informações (SNIS+PMSB)'!NE12+'Informações (SNIS+PMSB)'!NF12)*100</f>
        <v>#DIV/0!</v>
      </c>
      <c r="N14" s="64" t="e">
        <f>'Informações (SNIS+PMSB)'!HY12/'Informações (SNIS+PMSB)'!J12</f>
        <v>#DIV/0!</v>
      </c>
      <c r="O14" s="64" t="e">
        <f>'Informações (SNIS+PMSB)'!EZ12/'Informações (SNIS+PMSB)'!J12*100</f>
        <v>#DIV/0!</v>
      </c>
      <c r="P14" s="64" t="e">
        <f>'Informações (SNIS+PMSB)'!EY12/'Informações (SNIS+PMSB)'!I12*100</f>
        <v>#DIV/0!</v>
      </c>
      <c r="Q14" s="64" t="e">
        <f>'Informações (SNIS+PMSB)'!AQ12/'Informações (SNIS+PMSB)'!J12*100</f>
        <v>#DIV/0!</v>
      </c>
      <c r="R14" s="64" t="e">
        <f>('Informações (SNIS+PMSB)'!DF12+'Informações (SNIS+PMSB)'!GS12+'Informações (SNIS+PMSB)'!ED12)/('Informações (SNIS+PMSB)'!DE12+'Informações (SNIS+PMSB)'!DF12+'Informações (SNIS+PMSB)'!GS12+'Informações (SNIS+PMSB)'!ED12)*100</f>
        <v>#DIV/0!</v>
      </c>
      <c r="S14" s="64" t="e">
        <f>('Informações (SNIS+PMSB)'!DE12+'Informações (SNIS+PMSB)'!DF12)/('Informações (SNIS+PMSB)'!MS12+'Informações (SNIS+PMSB)'!MT12)*(1000/313)</f>
        <v>#DIV/0!</v>
      </c>
      <c r="T14" s="64" t="e">
        <f>('Informações (SNIS+PMSB)'!MS12+'Informações (SNIS+PMSB)'!MT12)/'Informações (SNIS+PMSB)'!J12*1000</f>
        <v>#DIV/0!</v>
      </c>
      <c r="U14" s="64" t="e">
        <f>('Informações (SNIS+PMSB)'!DE12+'Informações (SNIS+PMSB)'!DF12+'Informações (SNIS+PMSB)'!GS12+'Informações (SNIS+PMSB)'!ED12)/'Informações (SNIS+PMSB)'!J12*(1000/365)</f>
        <v>#DIV/0!</v>
      </c>
      <c r="V14" s="64" t="e">
        <f>('Informações (SNIS+PMSB)'!CW12+'Informações (SNIS+PMSB)'!CX12+'Informações (SNIS+PMSB)'!GS12+'Informações (SNIS+PMSB)'!EB12)/'Informações (SNIS+PMSB)'!EY12*(1000/365)</f>
        <v>#DIV/0!</v>
      </c>
      <c r="W14" s="64" t="e">
        <f>('Informações (SNIS+PMSB)'!HI12+'Informações (SNIS+PMSB)'!HJ12)/('Informações (SNIS+PMSB)'!DE12+'Informações (SNIS+PMSB)'!DF12+'Informações (SNIS+PMSB)'!GS12)</f>
        <v>#DIV/0!</v>
      </c>
      <c r="X14" s="64" t="e">
        <f>('Informações (SNIS+PMSB)'!HI12+'Informações (SNIS+PMSB)'!HJ12)/('Informações (SNIS+PMSB)'!HU12+'Informações (SNIS+PMSB)'!HV12)*100</f>
        <v>#DIV/0!</v>
      </c>
      <c r="Y14" s="64" t="e">
        <f>('Informações (SNIS+PMSB)'!MS12+'Informações (SNIS+PMSB)'!MT12)/('Informações (SNIS+PMSB)'!NE12+'Informações (SNIS+PMSB)'!NF12)*100</f>
        <v>#DIV/0!</v>
      </c>
      <c r="Z14" s="64" t="e">
        <f>('Informações (SNIS+PMSB)'!W12*100)/('Informações (SNIS+PMSB)'!DE12+'Informações (SNIS+PMSB)'!DF12+'Informações (SNIS+PMSB)'!GS12+'Informações (SNIS+PMSB)'!ED12)</f>
        <v>#DIV/0!</v>
      </c>
      <c r="AA14" s="64" t="e">
        <f>('Informações (SNIS+PMSB)'!DA12+'Informações (SNIS+PMSB)'!DB12+'Informações (SNIS+PMSB)'!EC12)/('Informações (SNIS+PMSB)'!CW12+'Informações (SNIS+PMSB)'!CX12+'Informações (SNIS+PMSB)'!GS12+'Informações (SNIS+PMSB)'!EB12)*100</f>
        <v>#DIV/0!</v>
      </c>
      <c r="AB14" s="64" t="e">
        <f>('Informações (SNIS+PMSB)'!DE12+'Informações (SNIS+PMSB)'!DF12+'Informações (SNIS+PMSB)'!GS12+'Informações (SNIS+PMSB)'!ED12)/'Informações (SNIS+PMSB)'!EY12*(1000/365)</f>
        <v>#DIV/0!</v>
      </c>
      <c r="AC14" s="64" t="e">
        <f>('Informações (SNIS+PMSB)'!W12+'Informações (SNIS+PMSB)'!X12+'Informações (SNIS+PMSB)'!Y12)/'Informações (SNIS+PMSB)'!J12*1000</f>
        <v>#DIV/0!</v>
      </c>
      <c r="AD14" s="64" t="e">
        <f>('Informações (SNIS+PMSB)'!GU12)/'Informações (SNIS+PMSB)'!J12*1000</f>
        <v>#DIV/0!</v>
      </c>
      <c r="AE14" s="64" t="e">
        <f>'Informações (SNIS+PMSB)'!FM12/('Informações (SNIS+PMSB)'!DE12+'Informações (SNIS+PMSB)'!DF12+'Informações (SNIS+PMSB)'!GS12+'Informações (SNIS+PMSB)'!ED12)*100</f>
        <v>#DIV/0!</v>
      </c>
      <c r="AF14" s="64" t="e">
        <f>'Informações (SNIS+PMSB)'!FM12/'Informações (SNIS+PMSB)'!J12*1000</f>
        <v>#DIV/0!</v>
      </c>
      <c r="AG14" s="64" t="e">
        <f>('Informações (SNIS+PMSB)'!FT12+'Informações (SNIS+PMSB)'!FU12)/('Informações (SNIS+PMSB)'!CW12+'Informações (SNIS+PMSB)'!CX12)*100</f>
        <v>#DIV/0!</v>
      </c>
      <c r="AH14" s="64" t="e">
        <f>'Informações (SNIS+PMSB)'!FN12/'Informações (SNIS+PMSB)'!FM12*100</f>
        <v>#DIV/0!</v>
      </c>
      <c r="AI14" s="64" t="e">
        <f>'Informações (SNIS+PMSB)'!FO12/'Informações (SNIS+PMSB)'!FM12*100</f>
        <v>#DIV/0!</v>
      </c>
      <c r="AJ14" s="64" t="e">
        <f>('Informações (SNIS+PMSB)'!MP12/'Informações (SNIS+PMSB)'!J12)*(1000000/365)</f>
        <v>#DIV/0!</v>
      </c>
      <c r="AK14" s="64" t="e">
        <f>'Informações (SNIS+PMSB)'!MP12/('Informações (SNIS+PMSB)'!DE12+'Informações (SNIS+PMSB)'!DF12+'Informações (SNIS+PMSB)'!GS12+'Informações (SNIS+PMSB)'!ED12)*100</f>
        <v>#DIV/0!</v>
      </c>
      <c r="AL14" s="64" t="e">
        <f>'Informações (SNIS+PMSB)'!FP12/'Informações (SNIS+PMSB)'!FM12*100</f>
        <v>#DIV/0!</v>
      </c>
      <c r="AM14" s="64" t="e">
        <f>'Informações (SNIS+PMSB)'!FQ12/'Informações (SNIS+PMSB)'!FM12*100</f>
        <v>#DIV/0!</v>
      </c>
      <c r="AN14" s="64" t="e">
        <f>'Informações (SNIS+PMSB)'!FR12/'Informações (SNIS+PMSB)'!FM12*100</f>
        <v>#DIV/0!</v>
      </c>
      <c r="AO14" s="64" t="e">
        <f>'Informações (SNIS+PMSB)'!MV12/('Informações (SNIS+PMSB)'!MU12+'Informações (SNIS+PMSB)'!MV12)*100</f>
        <v>#DIV/0!</v>
      </c>
      <c r="AP14" s="64" t="e">
        <f>'Informações (SNIS+PMSB)'!OG12/'Informações (SNIS+PMSB)'!OT12*100</f>
        <v>#DIV/0!</v>
      </c>
      <c r="AQ14" s="64" t="e">
        <f>('Informações (SNIS+PMSB)'!HO12+'Informações (SNIS+PMSB)'!HP12)/'Informações (SNIS+PMSB)'!OT12</f>
        <v>#DIV/0!</v>
      </c>
      <c r="AR14" s="64" t="e">
        <f>'Informações (SNIS+PMSB)'!OT12/(('Informações (SNIS+PMSB)'!MU12+'Informações (SNIS+PMSB)'!MV12)*313)</f>
        <v>#DIV/0!</v>
      </c>
      <c r="AS14" s="64" t="e">
        <f>('Informações (SNIS+PMSB)'!MU12+'Informações (SNIS+PMSB)'!MV12)/'Informações (SNIS+PMSB)'!J12*1000</f>
        <v>#DIV/0!</v>
      </c>
      <c r="AT14" s="64" t="e">
        <f>('Informações (SNIS+PMSB)'!HO12+'Informações (SNIS+PMSB)'!HP12)/('Informações (SNIS+PMSB)'!HU12+'Informações (SNIS+PMSB)'!HV12)*100</f>
        <v>#DIV/0!</v>
      </c>
      <c r="AU14" s="64" t="e">
        <f>('Informações (SNIS+PMSB)'!MU12+'Informações (SNIS+PMSB)'!MV12)/('Informações (SNIS+PMSB)'!NE12+'Informações (SNIS+PMSB)'!NF12)*100</f>
        <v>#DIV/0!</v>
      </c>
      <c r="AV14" s="64" t="e">
        <f>('Informações (SNIS+PMSB)'!OT12)/'Informações (SNIS+PMSB)'!J12</f>
        <v>#DIV/0!</v>
      </c>
      <c r="AW14" s="64" t="e">
        <f>('Informações (SNIS+PMSB)'!MW12+'Informações (SNIS+PMSB)'!MX12)/'Informações (SNIS+PMSB)'!J12*1000</f>
        <v>#DIV/0!</v>
      </c>
      <c r="AX14" s="64" t="e">
        <f>('Informações (SNIS+PMSB)'!MW12+'Informações (SNIS+PMSB)'!MX12)/('Informações (SNIS+PMSB)'!NE12+'Informações (SNIS+PMSB)'!NF12)*100</f>
        <v>#DIV/0!</v>
      </c>
      <c r="AY14" s="64" t="e">
        <f>'Informações (SNIS+PMSB)'!FW12/('Informações (SNIS+PMSB)'!CW12+'Informações (SNIS+PMSB)'!CX12+'Informações (SNIS+PMSB)'!GS12+'Informações (SNIS+PMSB)'!EB12)*100</f>
        <v>#DIV/0!</v>
      </c>
      <c r="AZ14" s="64" t="e">
        <f>'Informações (SNIS+PMSB)'!FW12/'Informações (SNIS+PMSB)'!J12*1000</f>
        <v>#DIV/0!</v>
      </c>
      <c r="BA14" s="65"/>
      <c r="BB14" s="65"/>
      <c r="BC14" s="65"/>
      <c r="BD14" s="65"/>
      <c r="BE14" s="66"/>
      <c r="BF14" s="66"/>
      <c r="BG14" s="66"/>
      <c r="BH14" s="66"/>
      <c r="BI14" s="66"/>
      <c r="BJ14" s="66"/>
      <c r="BK14" s="66"/>
      <c r="BL14" s="66"/>
      <c r="BM14" s="66"/>
      <c r="BN14" s="66"/>
      <c r="BO14" s="66"/>
      <c r="BP14" s="66"/>
      <c r="BQ14" s="66"/>
      <c r="BR14" s="66"/>
      <c r="BS14" s="66"/>
      <c r="BT14" s="66"/>
      <c r="BU14" s="66"/>
      <c r="BV14" s="66"/>
      <c r="BW14" s="66"/>
      <c r="BX14" s="66"/>
      <c r="BY14" s="66"/>
      <c r="BZ14" s="66"/>
      <c r="CA14" s="66"/>
      <c r="CB14" s="66"/>
      <c r="CC14" s="66"/>
      <c r="CD14" s="66"/>
      <c r="CE14" s="66"/>
      <c r="CF14" s="66"/>
      <c r="CG14" s="66"/>
      <c r="CH14" s="66"/>
      <c r="CI14" s="66"/>
      <c r="CJ14" s="66"/>
      <c r="CK14" s="66"/>
      <c r="CL14" s="66"/>
      <c r="CM14" s="66"/>
      <c r="CN14" s="66"/>
      <c r="CO14" s="66"/>
      <c r="CP14" s="66"/>
      <c r="CQ14" s="66"/>
      <c r="CR14" s="66"/>
      <c r="CS14" s="66"/>
      <c r="CT14" s="66"/>
      <c r="CU14" s="66"/>
      <c r="CV14" s="66"/>
      <c r="CW14" s="66"/>
      <c r="CX14" s="66"/>
      <c r="CY14" s="66"/>
      <c r="CZ14" s="66"/>
      <c r="DA14" s="66"/>
      <c r="DB14" s="66"/>
      <c r="DC14" s="66"/>
      <c r="DD14" s="66"/>
      <c r="DE14" s="66"/>
      <c r="DF14" s="66"/>
      <c r="DG14" s="66"/>
      <c r="DH14" s="66"/>
      <c r="DI14" s="66"/>
      <c r="DJ14" s="66"/>
      <c r="DK14" s="66"/>
      <c r="DL14" s="66"/>
      <c r="DM14" s="66"/>
      <c r="DN14" s="66"/>
      <c r="DO14" s="66"/>
      <c r="DP14" s="66"/>
      <c r="DQ14" s="66"/>
      <c r="DR14" s="66"/>
      <c r="DS14" s="66"/>
      <c r="DT14" s="66"/>
      <c r="DU14" s="66"/>
      <c r="DV14" s="66"/>
      <c r="DW14" s="66"/>
      <c r="DX14" s="66"/>
      <c r="DY14" s="66"/>
      <c r="DZ14" s="66"/>
      <c r="EA14" s="66"/>
      <c r="EB14" s="66"/>
      <c r="EC14" s="66"/>
      <c r="ED14" s="66"/>
      <c r="EE14" s="66"/>
      <c r="EF14" s="66"/>
      <c r="EG14" s="66"/>
      <c r="EH14" s="66"/>
      <c r="EI14" s="66"/>
      <c r="EJ14" s="66"/>
      <c r="EK14" s="66"/>
      <c r="EL14" s="66"/>
      <c r="EM14" s="66"/>
      <c r="EN14" s="66"/>
      <c r="EO14" s="66"/>
      <c r="EP14" s="66"/>
    </row>
    <row r="15" spans="1:146" s="14" customFormat="1" ht="12.75" x14ac:dyDescent="0.2">
      <c r="A15" s="2">
        <f>'Informações (SNIS+PMSB)'!A15</f>
        <v>312000</v>
      </c>
      <c r="B15" s="30" t="str">
        <f>'Informações (SNIS+PMSB)'!B15</f>
        <v>Córrego Novo</v>
      </c>
      <c r="C15" s="30" t="s">
        <v>247</v>
      </c>
      <c r="D15" s="42">
        <v>2025</v>
      </c>
      <c r="E15" s="64" t="e">
        <f>(('Informações (SNIS+PMSB)'!NE13+'Informações (SNIS+PMSB)'!NF13)/'Informações (SNIS+PMSB)'!J13)*1000</f>
        <v>#DIV/0!</v>
      </c>
      <c r="F15" s="64" t="e">
        <f>('Informações (SNIS+PMSB)'!HU13+'Informações (SNIS+PMSB)'!HV13)/('Informações (SNIS+PMSB)'!NE13+'Informações (SNIS+PMSB)'!NF13)</f>
        <v>#DIV/0!</v>
      </c>
      <c r="G15" s="64" t="e">
        <f>('Informações (SNIS+PMSB)'!HU13/'Informações (SNIS+PMSB)'!HZ13*100)</f>
        <v>#DIV/0!</v>
      </c>
      <c r="H15" s="64" t="e">
        <f>'Informações (SNIS+PMSB)'!HV13/('Informações (SNIS+PMSB)'!HU13+'Informações (SNIS+PMSB)'!HV13)*100</f>
        <v>#DIV/0!</v>
      </c>
      <c r="I15" s="64" t="e">
        <f>('Informações (SNIS+PMSB)'!HY13/('Informações (SNIS+PMSB)'!HU13+'Informações (SNIS+PMSB)'!HV13))*100</f>
        <v>#DIV/0!</v>
      </c>
      <c r="J15" s="64" t="e">
        <f>('Informações (SNIS+PMSB)'!HU13+'Informações (SNIS+PMSB)'!HV13)/'Informações (SNIS+PMSB)'!J13</f>
        <v>#DIV/0!</v>
      </c>
      <c r="K15" s="64" t="e">
        <f>'Informações (SNIS+PMSB)'!NE13/('Informações (SNIS+PMSB)'!NE13+'Informações (SNIS+PMSB)'!NF13)*100</f>
        <v>#DIV/0!</v>
      </c>
      <c r="L15" s="64" t="e">
        <f>'Informações (SNIS+PMSB)'!NF13/('Informações (SNIS+PMSB)'!NE13+'Informações (SNIS+PMSB)'!NF13)*100</f>
        <v>#DIV/0!</v>
      </c>
      <c r="M15" s="64" t="e">
        <f>('Informações (SNIS+PMSB)'!NC13+'Informações (SNIS+PMSB)'!ND13)/('Informações (SNIS+PMSB)'!NE13+'Informações (SNIS+PMSB)'!NF13)*100</f>
        <v>#DIV/0!</v>
      </c>
      <c r="N15" s="64" t="e">
        <f>'Informações (SNIS+PMSB)'!HY13/'Informações (SNIS+PMSB)'!J13</f>
        <v>#DIV/0!</v>
      </c>
      <c r="O15" s="64" t="e">
        <f>'Informações (SNIS+PMSB)'!EZ13/'Informações (SNIS+PMSB)'!J13*100</f>
        <v>#DIV/0!</v>
      </c>
      <c r="P15" s="64" t="e">
        <f>'Informações (SNIS+PMSB)'!EY13/'Informações (SNIS+PMSB)'!I13*100</f>
        <v>#DIV/0!</v>
      </c>
      <c r="Q15" s="64" t="e">
        <f>'Informações (SNIS+PMSB)'!AQ13/'Informações (SNIS+PMSB)'!J13*100</f>
        <v>#DIV/0!</v>
      </c>
      <c r="R15" s="64" t="e">
        <f>('Informações (SNIS+PMSB)'!DF13+'Informações (SNIS+PMSB)'!GS13+'Informações (SNIS+PMSB)'!ED13)/('Informações (SNIS+PMSB)'!DE13+'Informações (SNIS+PMSB)'!DF13+'Informações (SNIS+PMSB)'!GS13+'Informações (SNIS+PMSB)'!ED13)*100</f>
        <v>#DIV/0!</v>
      </c>
      <c r="S15" s="64" t="e">
        <f>('Informações (SNIS+PMSB)'!DE13+'Informações (SNIS+PMSB)'!DF13)/('Informações (SNIS+PMSB)'!MS13+'Informações (SNIS+PMSB)'!MT13)*(1000/313)</f>
        <v>#DIV/0!</v>
      </c>
      <c r="T15" s="64" t="e">
        <f>('Informações (SNIS+PMSB)'!MS13+'Informações (SNIS+PMSB)'!MT13)/'Informações (SNIS+PMSB)'!J13*1000</f>
        <v>#DIV/0!</v>
      </c>
      <c r="U15" s="64" t="e">
        <f>('Informações (SNIS+PMSB)'!DE13+'Informações (SNIS+PMSB)'!DF13+'Informações (SNIS+PMSB)'!GS13+'Informações (SNIS+PMSB)'!ED13)/'Informações (SNIS+PMSB)'!J13*(1000/365)</f>
        <v>#DIV/0!</v>
      </c>
      <c r="V15" s="64" t="e">
        <f>('Informações (SNIS+PMSB)'!CW13+'Informações (SNIS+PMSB)'!CX13+'Informações (SNIS+PMSB)'!GS13+'Informações (SNIS+PMSB)'!EB13)/'Informações (SNIS+PMSB)'!EY13*(1000/365)</f>
        <v>#DIV/0!</v>
      </c>
      <c r="W15" s="64" t="e">
        <f>('Informações (SNIS+PMSB)'!HI13+'Informações (SNIS+PMSB)'!HJ13)/('Informações (SNIS+PMSB)'!DE13+'Informações (SNIS+PMSB)'!DF13+'Informações (SNIS+PMSB)'!GS13)</f>
        <v>#DIV/0!</v>
      </c>
      <c r="X15" s="64" t="e">
        <f>('Informações (SNIS+PMSB)'!HI13+'Informações (SNIS+PMSB)'!HJ13)/('Informações (SNIS+PMSB)'!HU13+'Informações (SNIS+PMSB)'!HV13)*100</f>
        <v>#DIV/0!</v>
      </c>
      <c r="Y15" s="64" t="e">
        <f>('Informações (SNIS+PMSB)'!MS13+'Informações (SNIS+PMSB)'!MT13)/('Informações (SNIS+PMSB)'!NE13+'Informações (SNIS+PMSB)'!NF13)*100</f>
        <v>#DIV/0!</v>
      </c>
      <c r="Z15" s="64" t="e">
        <f>('Informações (SNIS+PMSB)'!W13*100)/('Informações (SNIS+PMSB)'!DE13+'Informações (SNIS+PMSB)'!DF13+'Informações (SNIS+PMSB)'!GS13+'Informações (SNIS+PMSB)'!ED13)</f>
        <v>#DIV/0!</v>
      </c>
      <c r="AA15" s="64" t="e">
        <f>('Informações (SNIS+PMSB)'!DA13+'Informações (SNIS+PMSB)'!DB13+'Informações (SNIS+PMSB)'!EC13)/('Informações (SNIS+PMSB)'!CW13+'Informações (SNIS+PMSB)'!CX13+'Informações (SNIS+PMSB)'!GS13+'Informações (SNIS+PMSB)'!EB13)*100</f>
        <v>#DIV/0!</v>
      </c>
      <c r="AB15" s="64" t="e">
        <f>('Informações (SNIS+PMSB)'!DE13+'Informações (SNIS+PMSB)'!DF13+'Informações (SNIS+PMSB)'!GS13+'Informações (SNIS+PMSB)'!ED13)/'Informações (SNIS+PMSB)'!EY13*(1000/365)</f>
        <v>#DIV/0!</v>
      </c>
      <c r="AC15" s="64" t="e">
        <f>('Informações (SNIS+PMSB)'!W13+'Informações (SNIS+PMSB)'!X13+'Informações (SNIS+PMSB)'!Y13)/'Informações (SNIS+PMSB)'!J13*1000</f>
        <v>#DIV/0!</v>
      </c>
      <c r="AD15" s="64" t="e">
        <f>('Informações (SNIS+PMSB)'!GU13)/'Informações (SNIS+PMSB)'!J13*1000</f>
        <v>#DIV/0!</v>
      </c>
      <c r="AE15" s="64" t="e">
        <f>'Informações (SNIS+PMSB)'!FM13/('Informações (SNIS+PMSB)'!DE13+'Informações (SNIS+PMSB)'!DF13+'Informações (SNIS+PMSB)'!GS13+'Informações (SNIS+PMSB)'!ED13)*100</f>
        <v>#DIV/0!</v>
      </c>
      <c r="AF15" s="64" t="e">
        <f>'Informações (SNIS+PMSB)'!FM13/'Informações (SNIS+PMSB)'!J13*1000</f>
        <v>#DIV/0!</v>
      </c>
      <c r="AG15" s="64" t="e">
        <f>('Informações (SNIS+PMSB)'!FT13+'Informações (SNIS+PMSB)'!FU13)/('Informações (SNIS+PMSB)'!CW13+'Informações (SNIS+PMSB)'!CX13)*100</f>
        <v>#DIV/0!</v>
      </c>
      <c r="AH15" s="64" t="e">
        <f>'Informações (SNIS+PMSB)'!FN13/'Informações (SNIS+PMSB)'!FM13*100</f>
        <v>#DIV/0!</v>
      </c>
      <c r="AI15" s="64" t="e">
        <f>'Informações (SNIS+PMSB)'!FO13/'Informações (SNIS+PMSB)'!FM13*100</f>
        <v>#DIV/0!</v>
      </c>
      <c r="AJ15" s="64" t="e">
        <f>('Informações (SNIS+PMSB)'!MP13/'Informações (SNIS+PMSB)'!J13)*(1000000/365)</f>
        <v>#DIV/0!</v>
      </c>
      <c r="AK15" s="64" t="e">
        <f>'Informações (SNIS+PMSB)'!MP13/('Informações (SNIS+PMSB)'!DE13+'Informações (SNIS+PMSB)'!DF13+'Informações (SNIS+PMSB)'!GS13+'Informações (SNIS+PMSB)'!ED13)*100</f>
        <v>#DIV/0!</v>
      </c>
      <c r="AL15" s="64" t="e">
        <f>'Informações (SNIS+PMSB)'!FP13/'Informações (SNIS+PMSB)'!FM13*100</f>
        <v>#DIV/0!</v>
      </c>
      <c r="AM15" s="64" t="e">
        <f>'Informações (SNIS+PMSB)'!FQ13/'Informações (SNIS+PMSB)'!FM13*100</f>
        <v>#DIV/0!</v>
      </c>
      <c r="AN15" s="64" t="e">
        <f>'Informações (SNIS+PMSB)'!FR13/'Informações (SNIS+PMSB)'!FM13*100</f>
        <v>#DIV/0!</v>
      </c>
      <c r="AO15" s="64" t="e">
        <f>'Informações (SNIS+PMSB)'!MV13/('Informações (SNIS+PMSB)'!MU13+'Informações (SNIS+PMSB)'!MV13)*100</f>
        <v>#DIV/0!</v>
      </c>
      <c r="AP15" s="64" t="e">
        <f>'Informações (SNIS+PMSB)'!OG13/'Informações (SNIS+PMSB)'!OT13*100</f>
        <v>#DIV/0!</v>
      </c>
      <c r="AQ15" s="64" t="e">
        <f>('Informações (SNIS+PMSB)'!HO13+'Informações (SNIS+PMSB)'!HP13)/'Informações (SNIS+PMSB)'!OT13</f>
        <v>#DIV/0!</v>
      </c>
      <c r="AR15" s="64" t="e">
        <f>'Informações (SNIS+PMSB)'!OT13/(('Informações (SNIS+PMSB)'!MU13+'Informações (SNIS+PMSB)'!MV13)*313)</f>
        <v>#DIV/0!</v>
      </c>
      <c r="AS15" s="64" t="e">
        <f>('Informações (SNIS+PMSB)'!MU13+'Informações (SNIS+PMSB)'!MV13)/'Informações (SNIS+PMSB)'!J13*1000</f>
        <v>#DIV/0!</v>
      </c>
      <c r="AT15" s="64" t="e">
        <f>('Informações (SNIS+PMSB)'!HO13+'Informações (SNIS+PMSB)'!HP13)/('Informações (SNIS+PMSB)'!HU13+'Informações (SNIS+PMSB)'!HV13)*100</f>
        <v>#DIV/0!</v>
      </c>
      <c r="AU15" s="64" t="e">
        <f>('Informações (SNIS+PMSB)'!MU13+'Informações (SNIS+PMSB)'!MV13)/('Informações (SNIS+PMSB)'!NE13+'Informações (SNIS+PMSB)'!NF13)*100</f>
        <v>#DIV/0!</v>
      </c>
      <c r="AV15" s="64" t="e">
        <f>('Informações (SNIS+PMSB)'!OT13)/'Informações (SNIS+PMSB)'!J13</f>
        <v>#DIV/0!</v>
      </c>
      <c r="AW15" s="64" t="e">
        <f>('Informações (SNIS+PMSB)'!MW13+'Informações (SNIS+PMSB)'!MX13)/'Informações (SNIS+PMSB)'!J13*1000</f>
        <v>#DIV/0!</v>
      </c>
      <c r="AX15" s="64" t="e">
        <f>('Informações (SNIS+PMSB)'!MW13+'Informações (SNIS+PMSB)'!MX13)/('Informações (SNIS+PMSB)'!NE13+'Informações (SNIS+PMSB)'!NF13)*100</f>
        <v>#DIV/0!</v>
      </c>
      <c r="AY15" s="64" t="e">
        <f>'Informações (SNIS+PMSB)'!FW13/('Informações (SNIS+PMSB)'!CW13+'Informações (SNIS+PMSB)'!CX13+'Informações (SNIS+PMSB)'!GS13+'Informações (SNIS+PMSB)'!EB13)*100</f>
        <v>#DIV/0!</v>
      </c>
      <c r="AZ15" s="64" t="e">
        <f>'Informações (SNIS+PMSB)'!FW13/'Informações (SNIS+PMSB)'!J13*1000</f>
        <v>#DIV/0!</v>
      </c>
      <c r="BA15" s="65"/>
      <c r="BB15" s="65"/>
      <c r="BC15" s="65"/>
      <c r="BD15" s="65"/>
      <c r="BE15" s="66"/>
      <c r="BF15" s="66"/>
      <c r="BG15" s="66"/>
      <c r="BH15" s="66"/>
      <c r="BI15" s="66"/>
      <c r="BJ15" s="66"/>
      <c r="BK15" s="66"/>
      <c r="BL15" s="66"/>
      <c r="BM15" s="66"/>
      <c r="BN15" s="66"/>
      <c r="BO15" s="66"/>
      <c r="BP15" s="66"/>
      <c r="BQ15" s="66"/>
      <c r="BR15" s="66"/>
      <c r="BS15" s="66"/>
      <c r="BT15" s="66"/>
      <c r="BU15" s="66"/>
      <c r="BV15" s="66"/>
      <c r="BW15" s="66"/>
      <c r="BX15" s="66"/>
      <c r="BY15" s="66"/>
      <c r="BZ15" s="66"/>
      <c r="CA15" s="66"/>
      <c r="CB15" s="66"/>
      <c r="CC15" s="66"/>
      <c r="CD15" s="66"/>
      <c r="CE15" s="66"/>
      <c r="CF15" s="66"/>
      <c r="CG15" s="66"/>
      <c r="CH15" s="66"/>
      <c r="CI15" s="66"/>
      <c r="CJ15" s="66"/>
      <c r="CK15" s="66"/>
      <c r="CL15" s="66"/>
      <c r="CM15" s="66"/>
      <c r="CN15" s="66"/>
      <c r="CO15" s="66"/>
      <c r="CP15" s="66"/>
      <c r="CQ15" s="66"/>
      <c r="CR15" s="66"/>
      <c r="CS15" s="66"/>
      <c r="CT15" s="66"/>
      <c r="CU15" s="66"/>
      <c r="CV15" s="66"/>
      <c r="CW15" s="66"/>
      <c r="CX15" s="66"/>
      <c r="CY15" s="66"/>
      <c r="CZ15" s="66"/>
      <c r="DA15" s="66"/>
      <c r="DB15" s="66"/>
      <c r="DC15" s="66"/>
      <c r="DD15" s="66"/>
      <c r="DE15" s="66"/>
      <c r="DF15" s="66"/>
      <c r="DG15" s="66"/>
      <c r="DH15" s="66"/>
      <c r="DI15" s="66"/>
      <c r="DJ15" s="66"/>
      <c r="DK15" s="66"/>
      <c r="DL15" s="66"/>
      <c r="DM15" s="66"/>
      <c r="DN15" s="66"/>
      <c r="DO15" s="66"/>
      <c r="DP15" s="66"/>
      <c r="DQ15" s="66"/>
      <c r="DR15" s="66"/>
      <c r="DS15" s="66"/>
      <c r="DT15" s="66"/>
      <c r="DU15" s="66"/>
      <c r="DV15" s="66"/>
      <c r="DW15" s="66"/>
      <c r="DX15" s="66"/>
      <c r="DY15" s="66"/>
      <c r="DZ15" s="66"/>
      <c r="EA15" s="66"/>
      <c r="EB15" s="66"/>
      <c r="EC15" s="66"/>
      <c r="ED15" s="66"/>
      <c r="EE15" s="66"/>
      <c r="EF15" s="66"/>
      <c r="EG15" s="66"/>
      <c r="EH15" s="66"/>
      <c r="EI15" s="66"/>
      <c r="EJ15" s="66"/>
      <c r="EK15" s="66"/>
      <c r="EL15" s="66"/>
      <c r="EM15" s="66"/>
      <c r="EN15" s="66"/>
      <c r="EO15" s="66"/>
      <c r="EP15" s="66"/>
    </row>
    <row r="16" spans="1:146" s="14" customFormat="1" ht="12.75" x14ac:dyDescent="0.2">
      <c r="A16" s="2">
        <f>'Informações (SNIS+PMSB)'!A16</f>
        <v>312000</v>
      </c>
      <c r="B16" s="30" t="str">
        <f>'Informações (SNIS+PMSB)'!B16</f>
        <v>Córrego Novo</v>
      </c>
      <c r="C16" s="30" t="s">
        <v>247</v>
      </c>
      <c r="D16" s="42">
        <v>2026</v>
      </c>
      <c r="E16" s="64" t="e">
        <f>(('Informações (SNIS+PMSB)'!NE14+'Informações (SNIS+PMSB)'!NF14)/'Informações (SNIS+PMSB)'!J14)*1000</f>
        <v>#DIV/0!</v>
      </c>
      <c r="F16" s="64" t="e">
        <f>('Informações (SNIS+PMSB)'!HU14+'Informações (SNIS+PMSB)'!HV14)/('Informações (SNIS+PMSB)'!NE14+'Informações (SNIS+PMSB)'!NF14)</f>
        <v>#DIV/0!</v>
      </c>
      <c r="G16" s="64" t="e">
        <f>('Informações (SNIS+PMSB)'!HU14/'Informações (SNIS+PMSB)'!HZ14*100)</f>
        <v>#DIV/0!</v>
      </c>
      <c r="H16" s="64" t="e">
        <f>'Informações (SNIS+PMSB)'!HV14/('Informações (SNIS+PMSB)'!HU14+'Informações (SNIS+PMSB)'!HV14)*100</f>
        <v>#DIV/0!</v>
      </c>
      <c r="I16" s="64" t="e">
        <f>('Informações (SNIS+PMSB)'!HY14/('Informações (SNIS+PMSB)'!HU14+'Informações (SNIS+PMSB)'!HV14))*100</f>
        <v>#DIV/0!</v>
      </c>
      <c r="J16" s="64" t="e">
        <f>('Informações (SNIS+PMSB)'!HU14+'Informações (SNIS+PMSB)'!HV14)/'Informações (SNIS+PMSB)'!J14</f>
        <v>#DIV/0!</v>
      </c>
      <c r="K16" s="64" t="e">
        <f>'Informações (SNIS+PMSB)'!NE14/('Informações (SNIS+PMSB)'!NE14+'Informações (SNIS+PMSB)'!NF14)*100</f>
        <v>#DIV/0!</v>
      </c>
      <c r="L16" s="64" t="e">
        <f>'Informações (SNIS+PMSB)'!NF14/('Informações (SNIS+PMSB)'!NE14+'Informações (SNIS+PMSB)'!NF14)*100</f>
        <v>#DIV/0!</v>
      </c>
      <c r="M16" s="64" t="e">
        <f>('Informações (SNIS+PMSB)'!NC14+'Informações (SNIS+PMSB)'!ND14)/('Informações (SNIS+PMSB)'!NE14+'Informações (SNIS+PMSB)'!NF14)*100</f>
        <v>#DIV/0!</v>
      </c>
      <c r="N16" s="64" t="e">
        <f>'Informações (SNIS+PMSB)'!HY14/'Informações (SNIS+PMSB)'!J14</f>
        <v>#DIV/0!</v>
      </c>
      <c r="O16" s="64" t="e">
        <f>'Informações (SNIS+PMSB)'!EZ14/'Informações (SNIS+PMSB)'!J14*100</f>
        <v>#DIV/0!</v>
      </c>
      <c r="P16" s="64" t="e">
        <f>'Informações (SNIS+PMSB)'!EY14/'Informações (SNIS+PMSB)'!I14*100</f>
        <v>#DIV/0!</v>
      </c>
      <c r="Q16" s="64" t="e">
        <f>'Informações (SNIS+PMSB)'!AQ14/'Informações (SNIS+PMSB)'!J14*100</f>
        <v>#DIV/0!</v>
      </c>
      <c r="R16" s="64" t="e">
        <f>('Informações (SNIS+PMSB)'!DF14+'Informações (SNIS+PMSB)'!GS14+'Informações (SNIS+PMSB)'!ED14)/('Informações (SNIS+PMSB)'!DE14+'Informações (SNIS+PMSB)'!DF14+'Informações (SNIS+PMSB)'!GS14+'Informações (SNIS+PMSB)'!ED14)*100</f>
        <v>#DIV/0!</v>
      </c>
      <c r="S16" s="64" t="e">
        <f>('Informações (SNIS+PMSB)'!DE14+'Informações (SNIS+PMSB)'!DF14)/('Informações (SNIS+PMSB)'!MS14+'Informações (SNIS+PMSB)'!MT14)*(1000/313)</f>
        <v>#DIV/0!</v>
      </c>
      <c r="T16" s="64" t="e">
        <f>('Informações (SNIS+PMSB)'!MS14+'Informações (SNIS+PMSB)'!MT14)/'Informações (SNIS+PMSB)'!J14*1000</f>
        <v>#DIV/0!</v>
      </c>
      <c r="U16" s="64" t="e">
        <f>('Informações (SNIS+PMSB)'!DE14+'Informações (SNIS+PMSB)'!DF14+'Informações (SNIS+PMSB)'!GS14+'Informações (SNIS+PMSB)'!ED14)/'Informações (SNIS+PMSB)'!J14*(1000/365)</f>
        <v>#DIV/0!</v>
      </c>
      <c r="V16" s="64" t="e">
        <f>('Informações (SNIS+PMSB)'!CW14+'Informações (SNIS+PMSB)'!CX14+'Informações (SNIS+PMSB)'!GS14+'Informações (SNIS+PMSB)'!EB14)/'Informações (SNIS+PMSB)'!EY14*(1000/365)</f>
        <v>#DIV/0!</v>
      </c>
      <c r="W16" s="64" t="e">
        <f>('Informações (SNIS+PMSB)'!HI14+'Informações (SNIS+PMSB)'!HJ14)/('Informações (SNIS+PMSB)'!DE14+'Informações (SNIS+PMSB)'!DF14+'Informações (SNIS+PMSB)'!GS14)</f>
        <v>#DIV/0!</v>
      </c>
      <c r="X16" s="64" t="e">
        <f>('Informações (SNIS+PMSB)'!HI14+'Informações (SNIS+PMSB)'!HJ14)/('Informações (SNIS+PMSB)'!HU14+'Informações (SNIS+PMSB)'!HV14)*100</f>
        <v>#DIV/0!</v>
      </c>
      <c r="Y16" s="64" t="e">
        <f>('Informações (SNIS+PMSB)'!MS14+'Informações (SNIS+PMSB)'!MT14)/('Informações (SNIS+PMSB)'!NE14+'Informações (SNIS+PMSB)'!NF14)*100</f>
        <v>#DIV/0!</v>
      </c>
      <c r="Z16" s="64" t="e">
        <f>('Informações (SNIS+PMSB)'!W14*100)/('Informações (SNIS+PMSB)'!DE14+'Informações (SNIS+PMSB)'!DF14+'Informações (SNIS+PMSB)'!GS14+'Informações (SNIS+PMSB)'!ED14)</f>
        <v>#DIV/0!</v>
      </c>
      <c r="AA16" s="64" t="e">
        <f>('Informações (SNIS+PMSB)'!DA14+'Informações (SNIS+PMSB)'!DB14+'Informações (SNIS+PMSB)'!EC14)/('Informações (SNIS+PMSB)'!CW14+'Informações (SNIS+PMSB)'!CX14+'Informações (SNIS+PMSB)'!GS14+'Informações (SNIS+PMSB)'!EB14)*100</f>
        <v>#DIV/0!</v>
      </c>
      <c r="AB16" s="64" t="e">
        <f>('Informações (SNIS+PMSB)'!DE14+'Informações (SNIS+PMSB)'!DF14+'Informações (SNIS+PMSB)'!GS14+'Informações (SNIS+PMSB)'!ED14)/'Informações (SNIS+PMSB)'!EY14*(1000/365)</f>
        <v>#DIV/0!</v>
      </c>
      <c r="AC16" s="64" t="e">
        <f>('Informações (SNIS+PMSB)'!W14+'Informações (SNIS+PMSB)'!X14+'Informações (SNIS+PMSB)'!Y14)/'Informações (SNIS+PMSB)'!J14*1000</f>
        <v>#DIV/0!</v>
      </c>
      <c r="AD16" s="64" t="e">
        <f>('Informações (SNIS+PMSB)'!GU14)/'Informações (SNIS+PMSB)'!J14*1000</f>
        <v>#DIV/0!</v>
      </c>
      <c r="AE16" s="64" t="e">
        <f>'Informações (SNIS+PMSB)'!FM14/('Informações (SNIS+PMSB)'!DE14+'Informações (SNIS+PMSB)'!DF14+'Informações (SNIS+PMSB)'!GS14+'Informações (SNIS+PMSB)'!ED14)*100</f>
        <v>#DIV/0!</v>
      </c>
      <c r="AF16" s="64" t="e">
        <f>'Informações (SNIS+PMSB)'!FM14/'Informações (SNIS+PMSB)'!J14*1000</f>
        <v>#DIV/0!</v>
      </c>
      <c r="AG16" s="64" t="e">
        <f>('Informações (SNIS+PMSB)'!FT14+'Informações (SNIS+PMSB)'!FU14)/('Informações (SNIS+PMSB)'!CW14+'Informações (SNIS+PMSB)'!CX14)*100</f>
        <v>#DIV/0!</v>
      </c>
      <c r="AH16" s="64" t="e">
        <f>'Informações (SNIS+PMSB)'!FN14/'Informações (SNIS+PMSB)'!FM14*100</f>
        <v>#DIV/0!</v>
      </c>
      <c r="AI16" s="64" t="e">
        <f>'Informações (SNIS+PMSB)'!FO14/'Informações (SNIS+PMSB)'!FM14*100</f>
        <v>#DIV/0!</v>
      </c>
      <c r="AJ16" s="64" t="e">
        <f>('Informações (SNIS+PMSB)'!MP14/'Informações (SNIS+PMSB)'!J14)*(1000000/365)</f>
        <v>#DIV/0!</v>
      </c>
      <c r="AK16" s="64" t="e">
        <f>'Informações (SNIS+PMSB)'!MP14/('Informações (SNIS+PMSB)'!DE14+'Informações (SNIS+PMSB)'!DF14+'Informações (SNIS+PMSB)'!GS14+'Informações (SNIS+PMSB)'!ED14)*100</f>
        <v>#DIV/0!</v>
      </c>
      <c r="AL16" s="64" t="e">
        <f>'Informações (SNIS+PMSB)'!FP14/'Informações (SNIS+PMSB)'!FM14*100</f>
        <v>#DIV/0!</v>
      </c>
      <c r="AM16" s="64" t="e">
        <f>'Informações (SNIS+PMSB)'!FQ14/'Informações (SNIS+PMSB)'!FM14*100</f>
        <v>#DIV/0!</v>
      </c>
      <c r="AN16" s="64" t="e">
        <f>'Informações (SNIS+PMSB)'!FR14/'Informações (SNIS+PMSB)'!FM14*100</f>
        <v>#DIV/0!</v>
      </c>
      <c r="AO16" s="64" t="e">
        <f>'Informações (SNIS+PMSB)'!MV14/('Informações (SNIS+PMSB)'!MU14+'Informações (SNIS+PMSB)'!MV14)*100</f>
        <v>#DIV/0!</v>
      </c>
      <c r="AP16" s="64" t="e">
        <f>'Informações (SNIS+PMSB)'!OG14/'Informações (SNIS+PMSB)'!OT14*100</f>
        <v>#DIV/0!</v>
      </c>
      <c r="AQ16" s="64" t="e">
        <f>('Informações (SNIS+PMSB)'!HO14+'Informações (SNIS+PMSB)'!HP14)/'Informações (SNIS+PMSB)'!OT14</f>
        <v>#DIV/0!</v>
      </c>
      <c r="AR16" s="64" t="e">
        <f>'Informações (SNIS+PMSB)'!OT14/(('Informações (SNIS+PMSB)'!MU14+'Informações (SNIS+PMSB)'!MV14)*313)</f>
        <v>#DIV/0!</v>
      </c>
      <c r="AS16" s="64" t="e">
        <f>('Informações (SNIS+PMSB)'!MU14+'Informações (SNIS+PMSB)'!MV14)/'Informações (SNIS+PMSB)'!J14*1000</f>
        <v>#DIV/0!</v>
      </c>
      <c r="AT16" s="64" t="e">
        <f>('Informações (SNIS+PMSB)'!HO14+'Informações (SNIS+PMSB)'!HP14)/('Informações (SNIS+PMSB)'!HU14+'Informações (SNIS+PMSB)'!HV14)*100</f>
        <v>#DIV/0!</v>
      </c>
      <c r="AU16" s="64" t="e">
        <f>('Informações (SNIS+PMSB)'!MU14+'Informações (SNIS+PMSB)'!MV14)/('Informações (SNIS+PMSB)'!NE14+'Informações (SNIS+PMSB)'!NF14)*100</f>
        <v>#DIV/0!</v>
      </c>
      <c r="AV16" s="64" t="e">
        <f>('Informações (SNIS+PMSB)'!OT14)/'Informações (SNIS+PMSB)'!J14</f>
        <v>#DIV/0!</v>
      </c>
      <c r="AW16" s="64" t="e">
        <f>('Informações (SNIS+PMSB)'!MW14+'Informações (SNIS+PMSB)'!MX14)/'Informações (SNIS+PMSB)'!J14*1000</f>
        <v>#DIV/0!</v>
      </c>
      <c r="AX16" s="64" t="e">
        <f>('Informações (SNIS+PMSB)'!MW14+'Informações (SNIS+PMSB)'!MX14)/('Informações (SNIS+PMSB)'!NE14+'Informações (SNIS+PMSB)'!NF14)*100</f>
        <v>#DIV/0!</v>
      </c>
      <c r="AY16" s="64" t="e">
        <f>'Informações (SNIS+PMSB)'!FW14/('Informações (SNIS+PMSB)'!CW14+'Informações (SNIS+PMSB)'!CX14+'Informações (SNIS+PMSB)'!GS14+'Informações (SNIS+PMSB)'!EB14)*100</f>
        <v>#DIV/0!</v>
      </c>
      <c r="AZ16" s="64" t="e">
        <f>'Informações (SNIS+PMSB)'!FW14/'Informações (SNIS+PMSB)'!J14*1000</f>
        <v>#DIV/0!</v>
      </c>
      <c r="BA16" s="65"/>
      <c r="BB16" s="65"/>
      <c r="BC16" s="65"/>
      <c r="BD16" s="65"/>
      <c r="BE16" s="66"/>
      <c r="BF16" s="66"/>
      <c r="BG16" s="66"/>
      <c r="BH16" s="66"/>
      <c r="BI16" s="66"/>
      <c r="BJ16" s="66"/>
      <c r="BK16" s="66"/>
      <c r="BL16" s="66"/>
      <c r="BM16" s="66"/>
      <c r="BN16" s="66"/>
      <c r="BO16" s="66"/>
      <c r="BP16" s="66"/>
      <c r="BQ16" s="66"/>
      <c r="BR16" s="66"/>
      <c r="BS16" s="66"/>
      <c r="BT16" s="66"/>
      <c r="BU16" s="66"/>
      <c r="BV16" s="66"/>
      <c r="BW16" s="66"/>
      <c r="BX16" s="66"/>
      <c r="BY16" s="66"/>
      <c r="BZ16" s="66"/>
      <c r="CA16" s="66"/>
      <c r="CB16" s="66"/>
      <c r="CC16" s="66"/>
      <c r="CD16" s="66"/>
      <c r="CE16" s="66"/>
      <c r="CF16" s="66"/>
      <c r="CG16" s="66"/>
      <c r="CH16" s="66"/>
      <c r="CI16" s="66"/>
      <c r="CJ16" s="66"/>
      <c r="CK16" s="66"/>
      <c r="CL16" s="66"/>
      <c r="CM16" s="66"/>
      <c r="CN16" s="66"/>
      <c r="CO16" s="66"/>
      <c r="CP16" s="66"/>
      <c r="CQ16" s="66"/>
      <c r="CR16" s="66"/>
      <c r="CS16" s="66"/>
      <c r="CT16" s="66"/>
      <c r="CU16" s="66"/>
      <c r="CV16" s="66"/>
      <c r="CW16" s="66"/>
      <c r="CX16" s="66"/>
      <c r="CY16" s="66"/>
      <c r="CZ16" s="66"/>
      <c r="DA16" s="66"/>
      <c r="DB16" s="66"/>
      <c r="DC16" s="66"/>
      <c r="DD16" s="66"/>
      <c r="DE16" s="66"/>
      <c r="DF16" s="66"/>
      <c r="DG16" s="66"/>
      <c r="DH16" s="66"/>
      <c r="DI16" s="66"/>
      <c r="DJ16" s="66"/>
      <c r="DK16" s="66"/>
      <c r="DL16" s="66"/>
      <c r="DM16" s="66"/>
      <c r="DN16" s="66"/>
      <c r="DO16" s="66"/>
      <c r="DP16" s="66"/>
      <c r="DQ16" s="66"/>
      <c r="DR16" s="66"/>
      <c r="DS16" s="66"/>
      <c r="DT16" s="66"/>
      <c r="DU16" s="66"/>
      <c r="DV16" s="66"/>
      <c r="DW16" s="66"/>
      <c r="DX16" s="66"/>
      <c r="DY16" s="66"/>
      <c r="DZ16" s="66"/>
      <c r="EA16" s="66"/>
      <c r="EB16" s="66"/>
      <c r="EC16" s="66"/>
      <c r="ED16" s="66"/>
      <c r="EE16" s="66"/>
      <c r="EF16" s="66"/>
      <c r="EG16" s="66"/>
      <c r="EH16" s="66"/>
      <c r="EI16" s="66"/>
      <c r="EJ16" s="66"/>
      <c r="EK16" s="66"/>
      <c r="EL16" s="66"/>
      <c r="EM16" s="66"/>
      <c r="EN16" s="66"/>
      <c r="EO16" s="66"/>
      <c r="EP16" s="66"/>
    </row>
    <row r="17" spans="1:146" s="14" customFormat="1" ht="12.75" x14ac:dyDescent="0.2">
      <c r="A17" s="2">
        <f>'Informações (SNIS+PMSB)'!A17</f>
        <v>312000</v>
      </c>
      <c r="B17" s="30" t="str">
        <f>'Informações (SNIS+PMSB)'!B17</f>
        <v>Córrego Novo</v>
      </c>
      <c r="C17" s="30" t="s">
        <v>247</v>
      </c>
      <c r="D17" s="42">
        <v>2027</v>
      </c>
      <c r="E17" s="64" t="e">
        <f>(('Informações (SNIS+PMSB)'!NE15+'Informações (SNIS+PMSB)'!NF15)/'Informações (SNIS+PMSB)'!J15)*1000</f>
        <v>#DIV/0!</v>
      </c>
      <c r="F17" s="64" t="e">
        <f>('Informações (SNIS+PMSB)'!HU15+'Informações (SNIS+PMSB)'!HV15)/('Informações (SNIS+PMSB)'!NE15+'Informações (SNIS+PMSB)'!NF15)</f>
        <v>#DIV/0!</v>
      </c>
      <c r="G17" s="64" t="e">
        <f>('Informações (SNIS+PMSB)'!HU15/'Informações (SNIS+PMSB)'!HZ15*100)</f>
        <v>#DIV/0!</v>
      </c>
      <c r="H17" s="64" t="e">
        <f>'Informações (SNIS+PMSB)'!HV15/('Informações (SNIS+PMSB)'!HU15+'Informações (SNIS+PMSB)'!HV15)*100</f>
        <v>#DIV/0!</v>
      </c>
      <c r="I17" s="64" t="e">
        <f>('Informações (SNIS+PMSB)'!HY15/('Informações (SNIS+PMSB)'!HU15+'Informações (SNIS+PMSB)'!HV15))*100</f>
        <v>#DIV/0!</v>
      </c>
      <c r="J17" s="64" t="e">
        <f>('Informações (SNIS+PMSB)'!HU15+'Informações (SNIS+PMSB)'!HV15)/'Informações (SNIS+PMSB)'!J15</f>
        <v>#DIV/0!</v>
      </c>
      <c r="K17" s="64" t="e">
        <f>'Informações (SNIS+PMSB)'!NE15/('Informações (SNIS+PMSB)'!NE15+'Informações (SNIS+PMSB)'!NF15)*100</f>
        <v>#DIV/0!</v>
      </c>
      <c r="L17" s="64" t="e">
        <f>'Informações (SNIS+PMSB)'!NF15/('Informações (SNIS+PMSB)'!NE15+'Informações (SNIS+PMSB)'!NF15)*100</f>
        <v>#DIV/0!</v>
      </c>
      <c r="M17" s="64" t="e">
        <f>('Informações (SNIS+PMSB)'!NC15+'Informações (SNIS+PMSB)'!ND15)/('Informações (SNIS+PMSB)'!NE15+'Informações (SNIS+PMSB)'!NF15)*100</f>
        <v>#DIV/0!</v>
      </c>
      <c r="N17" s="64" t="e">
        <f>'Informações (SNIS+PMSB)'!HY15/'Informações (SNIS+PMSB)'!J15</f>
        <v>#DIV/0!</v>
      </c>
      <c r="O17" s="64" t="e">
        <f>'Informações (SNIS+PMSB)'!EZ15/'Informações (SNIS+PMSB)'!J15*100</f>
        <v>#DIV/0!</v>
      </c>
      <c r="P17" s="64" t="e">
        <f>'Informações (SNIS+PMSB)'!EY15/'Informações (SNIS+PMSB)'!I15*100</f>
        <v>#DIV/0!</v>
      </c>
      <c r="Q17" s="64" t="e">
        <f>'Informações (SNIS+PMSB)'!AQ15/'Informações (SNIS+PMSB)'!J15*100</f>
        <v>#DIV/0!</v>
      </c>
      <c r="R17" s="64" t="e">
        <f>('Informações (SNIS+PMSB)'!DF15+'Informações (SNIS+PMSB)'!GS15+'Informações (SNIS+PMSB)'!ED15)/('Informações (SNIS+PMSB)'!DE15+'Informações (SNIS+PMSB)'!DF15+'Informações (SNIS+PMSB)'!GS15+'Informações (SNIS+PMSB)'!ED15)*100</f>
        <v>#DIV/0!</v>
      </c>
      <c r="S17" s="64" t="e">
        <f>('Informações (SNIS+PMSB)'!DE15+'Informações (SNIS+PMSB)'!DF15)/('Informações (SNIS+PMSB)'!MS15+'Informações (SNIS+PMSB)'!MT15)*(1000/313)</f>
        <v>#DIV/0!</v>
      </c>
      <c r="T17" s="64" t="e">
        <f>('Informações (SNIS+PMSB)'!MS15+'Informações (SNIS+PMSB)'!MT15)/'Informações (SNIS+PMSB)'!J15*1000</f>
        <v>#DIV/0!</v>
      </c>
      <c r="U17" s="64" t="e">
        <f>('Informações (SNIS+PMSB)'!DE15+'Informações (SNIS+PMSB)'!DF15+'Informações (SNIS+PMSB)'!GS15+'Informações (SNIS+PMSB)'!ED15)/'Informações (SNIS+PMSB)'!J15*(1000/365)</f>
        <v>#DIV/0!</v>
      </c>
      <c r="V17" s="64" t="e">
        <f>('Informações (SNIS+PMSB)'!CW15+'Informações (SNIS+PMSB)'!CX15+'Informações (SNIS+PMSB)'!GS15+'Informações (SNIS+PMSB)'!EB15)/'Informações (SNIS+PMSB)'!EY15*(1000/365)</f>
        <v>#DIV/0!</v>
      </c>
      <c r="W17" s="64" t="e">
        <f>('Informações (SNIS+PMSB)'!HI15+'Informações (SNIS+PMSB)'!HJ15)/('Informações (SNIS+PMSB)'!DE15+'Informações (SNIS+PMSB)'!DF15+'Informações (SNIS+PMSB)'!GS15)</f>
        <v>#DIV/0!</v>
      </c>
      <c r="X17" s="64" t="e">
        <f>('Informações (SNIS+PMSB)'!HI15+'Informações (SNIS+PMSB)'!HJ15)/('Informações (SNIS+PMSB)'!HU15+'Informações (SNIS+PMSB)'!HV15)*100</f>
        <v>#DIV/0!</v>
      </c>
      <c r="Y17" s="64" t="e">
        <f>('Informações (SNIS+PMSB)'!MS15+'Informações (SNIS+PMSB)'!MT15)/('Informações (SNIS+PMSB)'!NE15+'Informações (SNIS+PMSB)'!NF15)*100</f>
        <v>#DIV/0!</v>
      </c>
      <c r="Z17" s="64" t="e">
        <f>('Informações (SNIS+PMSB)'!W15*100)/('Informações (SNIS+PMSB)'!DE15+'Informações (SNIS+PMSB)'!DF15+'Informações (SNIS+PMSB)'!GS15+'Informações (SNIS+PMSB)'!ED15)</f>
        <v>#DIV/0!</v>
      </c>
      <c r="AA17" s="64" t="e">
        <f>('Informações (SNIS+PMSB)'!DA15+'Informações (SNIS+PMSB)'!DB15+'Informações (SNIS+PMSB)'!EC15)/('Informações (SNIS+PMSB)'!CW15+'Informações (SNIS+PMSB)'!CX15+'Informações (SNIS+PMSB)'!GS15+'Informações (SNIS+PMSB)'!EB15)*100</f>
        <v>#DIV/0!</v>
      </c>
      <c r="AB17" s="64" t="e">
        <f>('Informações (SNIS+PMSB)'!DE15+'Informações (SNIS+PMSB)'!DF15+'Informações (SNIS+PMSB)'!GS15+'Informações (SNIS+PMSB)'!ED15)/'Informações (SNIS+PMSB)'!EY15*(1000/365)</f>
        <v>#DIV/0!</v>
      </c>
      <c r="AC17" s="64" t="e">
        <f>('Informações (SNIS+PMSB)'!W15+'Informações (SNIS+PMSB)'!X15+'Informações (SNIS+PMSB)'!Y15)/'Informações (SNIS+PMSB)'!J15*1000</f>
        <v>#DIV/0!</v>
      </c>
      <c r="AD17" s="64" t="e">
        <f>('Informações (SNIS+PMSB)'!GU15)/'Informações (SNIS+PMSB)'!J15*1000</f>
        <v>#DIV/0!</v>
      </c>
      <c r="AE17" s="64" t="e">
        <f>'Informações (SNIS+PMSB)'!FM15/('Informações (SNIS+PMSB)'!DE15+'Informações (SNIS+PMSB)'!DF15+'Informações (SNIS+PMSB)'!GS15+'Informações (SNIS+PMSB)'!ED15)*100</f>
        <v>#DIV/0!</v>
      </c>
      <c r="AF17" s="64" t="e">
        <f>'Informações (SNIS+PMSB)'!FM15/'Informações (SNIS+PMSB)'!J15*1000</f>
        <v>#DIV/0!</v>
      </c>
      <c r="AG17" s="64" t="e">
        <f>('Informações (SNIS+PMSB)'!FT15+'Informações (SNIS+PMSB)'!FU15)/('Informações (SNIS+PMSB)'!CW15+'Informações (SNIS+PMSB)'!CX15)*100</f>
        <v>#DIV/0!</v>
      </c>
      <c r="AH17" s="64" t="e">
        <f>'Informações (SNIS+PMSB)'!FN15/'Informações (SNIS+PMSB)'!FM15*100</f>
        <v>#DIV/0!</v>
      </c>
      <c r="AI17" s="64" t="e">
        <f>'Informações (SNIS+PMSB)'!FO15/'Informações (SNIS+PMSB)'!FM15*100</f>
        <v>#DIV/0!</v>
      </c>
      <c r="AJ17" s="64" t="e">
        <f>('Informações (SNIS+PMSB)'!MP15/'Informações (SNIS+PMSB)'!J15)*(1000000/365)</f>
        <v>#DIV/0!</v>
      </c>
      <c r="AK17" s="64" t="e">
        <f>'Informações (SNIS+PMSB)'!MP15/('Informações (SNIS+PMSB)'!DE15+'Informações (SNIS+PMSB)'!DF15+'Informações (SNIS+PMSB)'!GS15+'Informações (SNIS+PMSB)'!ED15)*100</f>
        <v>#DIV/0!</v>
      </c>
      <c r="AL17" s="64" t="e">
        <f>'Informações (SNIS+PMSB)'!FP15/'Informações (SNIS+PMSB)'!FM15*100</f>
        <v>#DIV/0!</v>
      </c>
      <c r="AM17" s="64" t="e">
        <f>'Informações (SNIS+PMSB)'!FQ15/'Informações (SNIS+PMSB)'!FM15*100</f>
        <v>#DIV/0!</v>
      </c>
      <c r="AN17" s="64" t="e">
        <f>'Informações (SNIS+PMSB)'!FR15/'Informações (SNIS+PMSB)'!FM15*100</f>
        <v>#DIV/0!</v>
      </c>
      <c r="AO17" s="64" t="e">
        <f>'Informações (SNIS+PMSB)'!MV15/('Informações (SNIS+PMSB)'!MU15+'Informações (SNIS+PMSB)'!MV15)*100</f>
        <v>#DIV/0!</v>
      </c>
      <c r="AP17" s="64" t="e">
        <f>'Informações (SNIS+PMSB)'!OG15/'Informações (SNIS+PMSB)'!OT15*100</f>
        <v>#DIV/0!</v>
      </c>
      <c r="AQ17" s="64" t="e">
        <f>('Informações (SNIS+PMSB)'!HO15+'Informações (SNIS+PMSB)'!HP15)/'Informações (SNIS+PMSB)'!OT15</f>
        <v>#DIV/0!</v>
      </c>
      <c r="AR17" s="64" t="e">
        <f>'Informações (SNIS+PMSB)'!OT15/(('Informações (SNIS+PMSB)'!MU15+'Informações (SNIS+PMSB)'!MV15)*313)</f>
        <v>#DIV/0!</v>
      </c>
      <c r="AS17" s="64" t="e">
        <f>('Informações (SNIS+PMSB)'!MU15+'Informações (SNIS+PMSB)'!MV15)/'Informações (SNIS+PMSB)'!J15*1000</f>
        <v>#DIV/0!</v>
      </c>
      <c r="AT17" s="64" t="e">
        <f>('Informações (SNIS+PMSB)'!HO15+'Informações (SNIS+PMSB)'!HP15)/('Informações (SNIS+PMSB)'!HU15+'Informações (SNIS+PMSB)'!HV15)*100</f>
        <v>#DIV/0!</v>
      </c>
      <c r="AU17" s="64" t="e">
        <f>('Informações (SNIS+PMSB)'!MU15+'Informações (SNIS+PMSB)'!MV15)/('Informações (SNIS+PMSB)'!NE15+'Informações (SNIS+PMSB)'!NF15)*100</f>
        <v>#DIV/0!</v>
      </c>
      <c r="AV17" s="64" t="e">
        <f>('Informações (SNIS+PMSB)'!OT15)/'Informações (SNIS+PMSB)'!J15</f>
        <v>#DIV/0!</v>
      </c>
      <c r="AW17" s="64" t="e">
        <f>('Informações (SNIS+PMSB)'!MW15+'Informações (SNIS+PMSB)'!MX15)/'Informações (SNIS+PMSB)'!J15*1000</f>
        <v>#DIV/0!</v>
      </c>
      <c r="AX17" s="64" t="e">
        <f>('Informações (SNIS+PMSB)'!MW15+'Informações (SNIS+PMSB)'!MX15)/('Informações (SNIS+PMSB)'!NE15+'Informações (SNIS+PMSB)'!NF15)*100</f>
        <v>#DIV/0!</v>
      </c>
      <c r="AY17" s="64" t="e">
        <f>'Informações (SNIS+PMSB)'!FW15/('Informações (SNIS+PMSB)'!CW15+'Informações (SNIS+PMSB)'!CX15+'Informações (SNIS+PMSB)'!GS15+'Informações (SNIS+PMSB)'!EB15)*100</f>
        <v>#DIV/0!</v>
      </c>
      <c r="AZ17" s="64" t="e">
        <f>'Informações (SNIS+PMSB)'!FW15/'Informações (SNIS+PMSB)'!J15*1000</f>
        <v>#DIV/0!</v>
      </c>
      <c r="BA17" s="65"/>
      <c r="BB17" s="65"/>
      <c r="BC17" s="65"/>
      <c r="BD17" s="65"/>
      <c r="BE17" s="66"/>
      <c r="BF17" s="66"/>
      <c r="BG17" s="66"/>
      <c r="BH17" s="66"/>
      <c r="BI17" s="66"/>
      <c r="BJ17" s="66"/>
      <c r="BK17" s="66"/>
      <c r="BL17" s="66"/>
      <c r="BM17" s="66"/>
      <c r="BN17" s="66"/>
      <c r="BO17" s="66"/>
      <c r="BP17" s="66"/>
      <c r="BQ17" s="66"/>
      <c r="BR17" s="66"/>
      <c r="BS17" s="66"/>
      <c r="BT17" s="66"/>
      <c r="BU17" s="66"/>
      <c r="BV17" s="66"/>
      <c r="BW17" s="66"/>
      <c r="BX17" s="66"/>
      <c r="BY17" s="66"/>
      <c r="BZ17" s="66"/>
      <c r="CA17" s="66"/>
      <c r="CB17" s="66"/>
      <c r="CC17" s="66"/>
      <c r="CD17" s="66"/>
      <c r="CE17" s="66"/>
      <c r="CF17" s="66"/>
      <c r="CG17" s="66"/>
      <c r="CH17" s="66"/>
      <c r="CI17" s="66"/>
      <c r="CJ17" s="66"/>
      <c r="CK17" s="66"/>
      <c r="CL17" s="66"/>
      <c r="CM17" s="66"/>
      <c r="CN17" s="66"/>
      <c r="CO17" s="66"/>
      <c r="CP17" s="66"/>
      <c r="CQ17" s="66"/>
      <c r="CR17" s="66"/>
      <c r="CS17" s="66"/>
      <c r="CT17" s="66"/>
      <c r="CU17" s="66"/>
      <c r="CV17" s="66"/>
      <c r="CW17" s="66"/>
      <c r="CX17" s="66"/>
      <c r="CY17" s="66"/>
      <c r="CZ17" s="66"/>
      <c r="DA17" s="66"/>
      <c r="DB17" s="66"/>
      <c r="DC17" s="66"/>
      <c r="DD17" s="66"/>
      <c r="DE17" s="66"/>
      <c r="DF17" s="66"/>
      <c r="DG17" s="66"/>
      <c r="DH17" s="66"/>
      <c r="DI17" s="66"/>
      <c r="DJ17" s="66"/>
      <c r="DK17" s="66"/>
      <c r="DL17" s="66"/>
      <c r="DM17" s="66"/>
      <c r="DN17" s="66"/>
      <c r="DO17" s="66"/>
      <c r="DP17" s="66"/>
      <c r="DQ17" s="66"/>
      <c r="DR17" s="66"/>
      <c r="DS17" s="66"/>
      <c r="DT17" s="66"/>
      <c r="DU17" s="66"/>
      <c r="DV17" s="66"/>
      <c r="DW17" s="66"/>
      <c r="DX17" s="66"/>
      <c r="DY17" s="66"/>
      <c r="DZ17" s="66"/>
      <c r="EA17" s="66"/>
      <c r="EB17" s="66"/>
      <c r="EC17" s="66"/>
      <c r="ED17" s="66"/>
      <c r="EE17" s="66"/>
      <c r="EF17" s="66"/>
      <c r="EG17" s="66"/>
      <c r="EH17" s="66"/>
      <c r="EI17" s="66"/>
      <c r="EJ17" s="66"/>
      <c r="EK17" s="66"/>
      <c r="EL17" s="66"/>
      <c r="EM17" s="66"/>
      <c r="EN17" s="66"/>
      <c r="EO17" s="66"/>
      <c r="EP17" s="66"/>
    </row>
    <row r="18" spans="1:146" s="14" customFormat="1" ht="12.75" x14ac:dyDescent="0.2">
      <c r="A18" s="2">
        <f>'Informações (SNIS+PMSB)'!A18</f>
        <v>312000</v>
      </c>
      <c r="B18" s="30" t="str">
        <f>'Informações (SNIS+PMSB)'!B18</f>
        <v>Córrego Novo</v>
      </c>
      <c r="C18" s="30" t="s">
        <v>247</v>
      </c>
      <c r="D18" s="42">
        <v>2028</v>
      </c>
      <c r="E18" s="64" t="e">
        <f>(('Informações (SNIS+PMSB)'!NE16+'Informações (SNIS+PMSB)'!NF16)/'Informações (SNIS+PMSB)'!J16)*1000</f>
        <v>#DIV/0!</v>
      </c>
      <c r="F18" s="64" t="e">
        <f>('Informações (SNIS+PMSB)'!HU16+'Informações (SNIS+PMSB)'!HV16)/('Informações (SNIS+PMSB)'!NE16+'Informações (SNIS+PMSB)'!NF16)</f>
        <v>#DIV/0!</v>
      </c>
      <c r="G18" s="64" t="e">
        <f>('Informações (SNIS+PMSB)'!HU16/'Informações (SNIS+PMSB)'!HZ16*100)</f>
        <v>#DIV/0!</v>
      </c>
      <c r="H18" s="64" t="e">
        <f>'Informações (SNIS+PMSB)'!HV16/('Informações (SNIS+PMSB)'!HU16+'Informações (SNIS+PMSB)'!HV16)*100</f>
        <v>#DIV/0!</v>
      </c>
      <c r="I18" s="64" t="e">
        <f>('Informações (SNIS+PMSB)'!HY16/('Informações (SNIS+PMSB)'!HU16+'Informações (SNIS+PMSB)'!HV16))*100</f>
        <v>#DIV/0!</v>
      </c>
      <c r="J18" s="64" t="e">
        <f>('Informações (SNIS+PMSB)'!HU16+'Informações (SNIS+PMSB)'!HV16)/'Informações (SNIS+PMSB)'!J16</f>
        <v>#DIV/0!</v>
      </c>
      <c r="K18" s="64" t="e">
        <f>'Informações (SNIS+PMSB)'!NE16/('Informações (SNIS+PMSB)'!NE16+'Informações (SNIS+PMSB)'!NF16)*100</f>
        <v>#DIV/0!</v>
      </c>
      <c r="L18" s="64" t="e">
        <f>'Informações (SNIS+PMSB)'!NF16/('Informações (SNIS+PMSB)'!NE16+'Informações (SNIS+PMSB)'!NF16)*100</f>
        <v>#DIV/0!</v>
      </c>
      <c r="M18" s="64" t="e">
        <f>('Informações (SNIS+PMSB)'!NC16+'Informações (SNIS+PMSB)'!ND16)/('Informações (SNIS+PMSB)'!NE16+'Informações (SNIS+PMSB)'!NF16)*100</f>
        <v>#DIV/0!</v>
      </c>
      <c r="N18" s="64" t="e">
        <f>'Informações (SNIS+PMSB)'!HY16/'Informações (SNIS+PMSB)'!J16</f>
        <v>#DIV/0!</v>
      </c>
      <c r="O18" s="64" t="e">
        <f>'Informações (SNIS+PMSB)'!EZ16/'Informações (SNIS+PMSB)'!J16*100</f>
        <v>#DIV/0!</v>
      </c>
      <c r="P18" s="64" t="e">
        <f>'Informações (SNIS+PMSB)'!EY16/'Informações (SNIS+PMSB)'!I16*100</f>
        <v>#DIV/0!</v>
      </c>
      <c r="Q18" s="64" t="e">
        <f>'Informações (SNIS+PMSB)'!AQ16/'Informações (SNIS+PMSB)'!J16*100</f>
        <v>#DIV/0!</v>
      </c>
      <c r="R18" s="64" t="e">
        <f>('Informações (SNIS+PMSB)'!DF16+'Informações (SNIS+PMSB)'!GS16+'Informações (SNIS+PMSB)'!ED16)/('Informações (SNIS+PMSB)'!DE16+'Informações (SNIS+PMSB)'!DF16+'Informações (SNIS+PMSB)'!GS16+'Informações (SNIS+PMSB)'!ED16)*100</f>
        <v>#DIV/0!</v>
      </c>
      <c r="S18" s="64" t="e">
        <f>('Informações (SNIS+PMSB)'!DE16+'Informações (SNIS+PMSB)'!DF16)/('Informações (SNIS+PMSB)'!MS16+'Informações (SNIS+PMSB)'!MT16)*(1000/313)</f>
        <v>#DIV/0!</v>
      </c>
      <c r="T18" s="64" t="e">
        <f>('Informações (SNIS+PMSB)'!MS16+'Informações (SNIS+PMSB)'!MT16)/'Informações (SNIS+PMSB)'!J16*1000</f>
        <v>#DIV/0!</v>
      </c>
      <c r="U18" s="64" t="e">
        <f>('Informações (SNIS+PMSB)'!DE16+'Informações (SNIS+PMSB)'!DF16+'Informações (SNIS+PMSB)'!GS16+'Informações (SNIS+PMSB)'!ED16)/'Informações (SNIS+PMSB)'!J16*(1000/365)</f>
        <v>#DIV/0!</v>
      </c>
      <c r="V18" s="64" t="e">
        <f>('Informações (SNIS+PMSB)'!CW16+'Informações (SNIS+PMSB)'!CX16+'Informações (SNIS+PMSB)'!GS16+'Informações (SNIS+PMSB)'!EB16)/'Informações (SNIS+PMSB)'!EY16*(1000/365)</f>
        <v>#DIV/0!</v>
      </c>
      <c r="W18" s="64" t="e">
        <f>('Informações (SNIS+PMSB)'!HI16+'Informações (SNIS+PMSB)'!HJ16)/('Informações (SNIS+PMSB)'!DE16+'Informações (SNIS+PMSB)'!DF16+'Informações (SNIS+PMSB)'!GS16)</f>
        <v>#DIV/0!</v>
      </c>
      <c r="X18" s="64" t="e">
        <f>('Informações (SNIS+PMSB)'!HI16+'Informações (SNIS+PMSB)'!HJ16)/('Informações (SNIS+PMSB)'!HU16+'Informações (SNIS+PMSB)'!HV16)*100</f>
        <v>#DIV/0!</v>
      </c>
      <c r="Y18" s="64" t="e">
        <f>('Informações (SNIS+PMSB)'!MS16+'Informações (SNIS+PMSB)'!MT16)/('Informações (SNIS+PMSB)'!NE16+'Informações (SNIS+PMSB)'!NF16)*100</f>
        <v>#DIV/0!</v>
      </c>
      <c r="Z18" s="64" t="e">
        <f>('Informações (SNIS+PMSB)'!W16*100)/('Informações (SNIS+PMSB)'!DE16+'Informações (SNIS+PMSB)'!DF16+'Informações (SNIS+PMSB)'!GS16+'Informações (SNIS+PMSB)'!ED16)</f>
        <v>#DIV/0!</v>
      </c>
      <c r="AA18" s="64" t="e">
        <f>('Informações (SNIS+PMSB)'!DA16+'Informações (SNIS+PMSB)'!DB16+'Informações (SNIS+PMSB)'!EC16)/('Informações (SNIS+PMSB)'!CW16+'Informações (SNIS+PMSB)'!CX16+'Informações (SNIS+PMSB)'!GS16+'Informações (SNIS+PMSB)'!EB16)*100</f>
        <v>#DIV/0!</v>
      </c>
      <c r="AB18" s="64" t="e">
        <f>('Informações (SNIS+PMSB)'!DE16+'Informações (SNIS+PMSB)'!DF16+'Informações (SNIS+PMSB)'!GS16+'Informações (SNIS+PMSB)'!ED16)/'Informações (SNIS+PMSB)'!EY16*(1000/365)</f>
        <v>#DIV/0!</v>
      </c>
      <c r="AC18" s="64" t="e">
        <f>('Informações (SNIS+PMSB)'!W16+'Informações (SNIS+PMSB)'!X16+'Informações (SNIS+PMSB)'!Y16)/'Informações (SNIS+PMSB)'!J16*1000</f>
        <v>#DIV/0!</v>
      </c>
      <c r="AD18" s="64" t="e">
        <f>('Informações (SNIS+PMSB)'!GU16)/'Informações (SNIS+PMSB)'!J16*1000</f>
        <v>#DIV/0!</v>
      </c>
      <c r="AE18" s="64" t="e">
        <f>'Informações (SNIS+PMSB)'!FM16/('Informações (SNIS+PMSB)'!DE16+'Informações (SNIS+PMSB)'!DF16+'Informações (SNIS+PMSB)'!GS16+'Informações (SNIS+PMSB)'!ED16)*100</f>
        <v>#DIV/0!</v>
      </c>
      <c r="AF18" s="64" t="e">
        <f>'Informações (SNIS+PMSB)'!FM16/'Informações (SNIS+PMSB)'!J16*1000</f>
        <v>#DIV/0!</v>
      </c>
      <c r="AG18" s="64" t="e">
        <f>('Informações (SNIS+PMSB)'!FT16+'Informações (SNIS+PMSB)'!FU16)/('Informações (SNIS+PMSB)'!CW16+'Informações (SNIS+PMSB)'!CX16)*100</f>
        <v>#DIV/0!</v>
      </c>
      <c r="AH18" s="64" t="e">
        <f>'Informações (SNIS+PMSB)'!FN16/'Informações (SNIS+PMSB)'!FM16*100</f>
        <v>#DIV/0!</v>
      </c>
      <c r="AI18" s="64" t="e">
        <f>'Informações (SNIS+PMSB)'!FO16/'Informações (SNIS+PMSB)'!FM16*100</f>
        <v>#DIV/0!</v>
      </c>
      <c r="AJ18" s="64" t="e">
        <f>('Informações (SNIS+PMSB)'!MP16/'Informações (SNIS+PMSB)'!J16)*(1000000/365)</f>
        <v>#DIV/0!</v>
      </c>
      <c r="AK18" s="64" t="e">
        <f>'Informações (SNIS+PMSB)'!MP16/('Informações (SNIS+PMSB)'!DE16+'Informações (SNIS+PMSB)'!DF16+'Informações (SNIS+PMSB)'!GS16+'Informações (SNIS+PMSB)'!ED16)*100</f>
        <v>#DIV/0!</v>
      </c>
      <c r="AL18" s="64" t="e">
        <f>'Informações (SNIS+PMSB)'!FP16/'Informações (SNIS+PMSB)'!FM16*100</f>
        <v>#DIV/0!</v>
      </c>
      <c r="AM18" s="64" t="e">
        <f>'Informações (SNIS+PMSB)'!FQ16/'Informações (SNIS+PMSB)'!FM16*100</f>
        <v>#DIV/0!</v>
      </c>
      <c r="AN18" s="64" t="e">
        <f>'Informações (SNIS+PMSB)'!FR16/'Informações (SNIS+PMSB)'!FM16*100</f>
        <v>#DIV/0!</v>
      </c>
      <c r="AO18" s="64" t="e">
        <f>'Informações (SNIS+PMSB)'!MV16/('Informações (SNIS+PMSB)'!MU16+'Informações (SNIS+PMSB)'!MV16)*100</f>
        <v>#DIV/0!</v>
      </c>
      <c r="AP18" s="64" t="e">
        <f>'Informações (SNIS+PMSB)'!OG16/'Informações (SNIS+PMSB)'!OT16*100</f>
        <v>#DIV/0!</v>
      </c>
      <c r="AQ18" s="64" t="e">
        <f>('Informações (SNIS+PMSB)'!HO16+'Informações (SNIS+PMSB)'!HP16)/'Informações (SNIS+PMSB)'!OT16</f>
        <v>#DIV/0!</v>
      </c>
      <c r="AR18" s="64" t="e">
        <f>'Informações (SNIS+PMSB)'!OT16/(('Informações (SNIS+PMSB)'!MU16+'Informações (SNIS+PMSB)'!MV16)*313)</f>
        <v>#DIV/0!</v>
      </c>
      <c r="AS18" s="64" t="e">
        <f>('Informações (SNIS+PMSB)'!MU16+'Informações (SNIS+PMSB)'!MV16)/'Informações (SNIS+PMSB)'!J16*1000</f>
        <v>#DIV/0!</v>
      </c>
      <c r="AT18" s="64" t="e">
        <f>('Informações (SNIS+PMSB)'!HO16+'Informações (SNIS+PMSB)'!HP16)/('Informações (SNIS+PMSB)'!HU16+'Informações (SNIS+PMSB)'!HV16)*100</f>
        <v>#DIV/0!</v>
      </c>
      <c r="AU18" s="64" t="e">
        <f>('Informações (SNIS+PMSB)'!MU16+'Informações (SNIS+PMSB)'!MV16)/('Informações (SNIS+PMSB)'!NE16+'Informações (SNIS+PMSB)'!NF16)*100</f>
        <v>#DIV/0!</v>
      </c>
      <c r="AV18" s="64" t="e">
        <f>('Informações (SNIS+PMSB)'!OT16)/'Informações (SNIS+PMSB)'!J16</f>
        <v>#DIV/0!</v>
      </c>
      <c r="AW18" s="64" t="e">
        <f>('Informações (SNIS+PMSB)'!MW16+'Informações (SNIS+PMSB)'!MX16)/'Informações (SNIS+PMSB)'!J16*1000</f>
        <v>#DIV/0!</v>
      </c>
      <c r="AX18" s="64" t="e">
        <f>('Informações (SNIS+PMSB)'!MW16+'Informações (SNIS+PMSB)'!MX16)/('Informações (SNIS+PMSB)'!NE16+'Informações (SNIS+PMSB)'!NF16)*100</f>
        <v>#DIV/0!</v>
      </c>
      <c r="AY18" s="64" t="e">
        <f>'Informações (SNIS+PMSB)'!FW16/('Informações (SNIS+PMSB)'!CW16+'Informações (SNIS+PMSB)'!CX16+'Informações (SNIS+PMSB)'!GS16+'Informações (SNIS+PMSB)'!EB16)*100</f>
        <v>#DIV/0!</v>
      </c>
      <c r="AZ18" s="64" t="e">
        <f>'Informações (SNIS+PMSB)'!FW16/'Informações (SNIS+PMSB)'!J16*1000</f>
        <v>#DIV/0!</v>
      </c>
      <c r="BA18" s="65"/>
      <c r="BB18" s="65"/>
      <c r="BC18" s="65"/>
      <c r="BD18" s="65"/>
      <c r="BE18" s="66"/>
      <c r="BF18" s="66"/>
      <c r="BG18" s="66"/>
      <c r="BH18" s="66"/>
      <c r="BI18" s="66"/>
      <c r="BJ18" s="66"/>
      <c r="BK18" s="66"/>
      <c r="BL18" s="66"/>
      <c r="BM18" s="66"/>
      <c r="BN18" s="66"/>
      <c r="BO18" s="66"/>
      <c r="BP18" s="66"/>
      <c r="BQ18" s="66"/>
      <c r="BR18" s="66"/>
      <c r="BS18" s="66"/>
      <c r="BT18" s="66"/>
      <c r="BU18" s="66"/>
      <c r="BV18" s="66"/>
      <c r="BW18" s="66"/>
      <c r="BX18" s="66"/>
      <c r="BY18" s="66"/>
      <c r="BZ18" s="66"/>
      <c r="CA18" s="66"/>
      <c r="CB18" s="66"/>
      <c r="CC18" s="66"/>
      <c r="CD18" s="66"/>
      <c r="CE18" s="66"/>
      <c r="CF18" s="66"/>
      <c r="CG18" s="66"/>
      <c r="CH18" s="66"/>
      <c r="CI18" s="66"/>
      <c r="CJ18" s="66"/>
      <c r="CK18" s="66"/>
      <c r="CL18" s="66"/>
      <c r="CM18" s="66"/>
      <c r="CN18" s="66"/>
      <c r="CO18" s="66"/>
      <c r="CP18" s="66"/>
      <c r="CQ18" s="66"/>
      <c r="CR18" s="66"/>
      <c r="CS18" s="66"/>
      <c r="CT18" s="66"/>
      <c r="CU18" s="66"/>
      <c r="CV18" s="66"/>
      <c r="CW18" s="66"/>
      <c r="CX18" s="66"/>
      <c r="CY18" s="66"/>
      <c r="CZ18" s="66"/>
      <c r="DA18" s="66"/>
      <c r="DB18" s="66"/>
      <c r="DC18" s="66"/>
      <c r="DD18" s="66"/>
      <c r="DE18" s="66"/>
      <c r="DF18" s="66"/>
      <c r="DG18" s="66"/>
      <c r="DH18" s="66"/>
      <c r="DI18" s="66"/>
      <c r="DJ18" s="66"/>
      <c r="DK18" s="66"/>
      <c r="DL18" s="66"/>
      <c r="DM18" s="66"/>
      <c r="DN18" s="66"/>
      <c r="DO18" s="66"/>
      <c r="DP18" s="66"/>
      <c r="DQ18" s="66"/>
      <c r="DR18" s="66"/>
      <c r="DS18" s="66"/>
      <c r="DT18" s="66"/>
      <c r="DU18" s="66"/>
      <c r="DV18" s="66"/>
      <c r="DW18" s="66"/>
      <c r="DX18" s="66"/>
      <c r="DY18" s="66"/>
      <c r="DZ18" s="66"/>
      <c r="EA18" s="66"/>
      <c r="EB18" s="66"/>
      <c r="EC18" s="66"/>
      <c r="ED18" s="66"/>
      <c r="EE18" s="66"/>
      <c r="EF18" s="66"/>
      <c r="EG18" s="66"/>
      <c r="EH18" s="66"/>
      <c r="EI18" s="66"/>
      <c r="EJ18" s="66"/>
      <c r="EK18" s="66"/>
      <c r="EL18" s="66"/>
      <c r="EM18" s="66"/>
      <c r="EN18" s="66"/>
      <c r="EO18" s="66"/>
      <c r="EP18" s="66"/>
    </row>
    <row r="19" spans="1:146" s="14" customFormat="1" ht="12.75" x14ac:dyDescent="0.2">
      <c r="A19" s="2">
        <f>'Informações (SNIS+PMSB)'!A19</f>
        <v>312000</v>
      </c>
      <c r="B19" s="30" t="str">
        <f>'Informações (SNIS+PMSB)'!B19</f>
        <v>Córrego Novo</v>
      </c>
      <c r="C19" s="30" t="s">
        <v>247</v>
      </c>
      <c r="D19" s="42">
        <v>2029</v>
      </c>
      <c r="E19" s="64" t="e">
        <f>(('Informações (SNIS+PMSB)'!NE17+'Informações (SNIS+PMSB)'!NF17)/'Informações (SNIS+PMSB)'!J17)*1000</f>
        <v>#DIV/0!</v>
      </c>
      <c r="F19" s="64" t="e">
        <f>('Informações (SNIS+PMSB)'!HU17+'Informações (SNIS+PMSB)'!HV17)/('Informações (SNIS+PMSB)'!NE17+'Informações (SNIS+PMSB)'!NF17)</f>
        <v>#DIV/0!</v>
      </c>
      <c r="G19" s="64" t="e">
        <f>('Informações (SNIS+PMSB)'!HU17/'Informações (SNIS+PMSB)'!HZ17*100)</f>
        <v>#DIV/0!</v>
      </c>
      <c r="H19" s="64" t="e">
        <f>'Informações (SNIS+PMSB)'!HV17/('Informações (SNIS+PMSB)'!HU17+'Informações (SNIS+PMSB)'!HV17)*100</f>
        <v>#DIV/0!</v>
      </c>
      <c r="I19" s="64" t="e">
        <f>('Informações (SNIS+PMSB)'!HY17/('Informações (SNIS+PMSB)'!HU17+'Informações (SNIS+PMSB)'!HV17))*100</f>
        <v>#DIV/0!</v>
      </c>
      <c r="J19" s="64" t="e">
        <f>('Informações (SNIS+PMSB)'!HU17+'Informações (SNIS+PMSB)'!HV17)/'Informações (SNIS+PMSB)'!J17</f>
        <v>#DIV/0!</v>
      </c>
      <c r="K19" s="64" t="e">
        <f>'Informações (SNIS+PMSB)'!NE17/('Informações (SNIS+PMSB)'!NE17+'Informações (SNIS+PMSB)'!NF17)*100</f>
        <v>#DIV/0!</v>
      </c>
      <c r="L19" s="64" t="e">
        <f>'Informações (SNIS+PMSB)'!NF17/('Informações (SNIS+PMSB)'!NE17+'Informações (SNIS+PMSB)'!NF17)*100</f>
        <v>#DIV/0!</v>
      </c>
      <c r="M19" s="64" t="e">
        <f>('Informações (SNIS+PMSB)'!NC17+'Informações (SNIS+PMSB)'!ND17)/('Informações (SNIS+PMSB)'!NE17+'Informações (SNIS+PMSB)'!NF17)*100</f>
        <v>#DIV/0!</v>
      </c>
      <c r="N19" s="64" t="e">
        <f>'Informações (SNIS+PMSB)'!HY17/'Informações (SNIS+PMSB)'!J17</f>
        <v>#DIV/0!</v>
      </c>
      <c r="O19" s="64" t="e">
        <f>'Informações (SNIS+PMSB)'!EZ17/'Informações (SNIS+PMSB)'!J17*100</f>
        <v>#DIV/0!</v>
      </c>
      <c r="P19" s="64" t="e">
        <f>'Informações (SNIS+PMSB)'!EY17/'Informações (SNIS+PMSB)'!I17*100</f>
        <v>#DIV/0!</v>
      </c>
      <c r="Q19" s="64" t="e">
        <f>'Informações (SNIS+PMSB)'!AQ17/'Informações (SNIS+PMSB)'!J17*100</f>
        <v>#DIV/0!</v>
      </c>
      <c r="R19" s="64" t="e">
        <f>('Informações (SNIS+PMSB)'!DF17+'Informações (SNIS+PMSB)'!GS17+'Informações (SNIS+PMSB)'!ED17)/('Informações (SNIS+PMSB)'!DE17+'Informações (SNIS+PMSB)'!DF17+'Informações (SNIS+PMSB)'!GS17+'Informações (SNIS+PMSB)'!ED17)*100</f>
        <v>#DIV/0!</v>
      </c>
      <c r="S19" s="64" t="e">
        <f>('Informações (SNIS+PMSB)'!DE17+'Informações (SNIS+PMSB)'!DF17)/('Informações (SNIS+PMSB)'!MS17+'Informações (SNIS+PMSB)'!MT17)*(1000/313)</f>
        <v>#DIV/0!</v>
      </c>
      <c r="T19" s="64" t="e">
        <f>('Informações (SNIS+PMSB)'!MS17+'Informações (SNIS+PMSB)'!MT17)/'Informações (SNIS+PMSB)'!J17*1000</f>
        <v>#DIV/0!</v>
      </c>
      <c r="U19" s="64" t="e">
        <f>('Informações (SNIS+PMSB)'!DE17+'Informações (SNIS+PMSB)'!DF17+'Informações (SNIS+PMSB)'!GS17+'Informações (SNIS+PMSB)'!ED17)/'Informações (SNIS+PMSB)'!J17*(1000/365)</f>
        <v>#DIV/0!</v>
      </c>
      <c r="V19" s="64" t="e">
        <f>('Informações (SNIS+PMSB)'!CW17+'Informações (SNIS+PMSB)'!CX17+'Informações (SNIS+PMSB)'!GS17+'Informações (SNIS+PMSB)'!EB17)/'Informações (SNIS+PMSB)'!EY17*(1000/365)</f>
        <v>#DIV/0!</v>
      </c>
      <c r="W19" s="64" t="e">
        <f>('Informações (SNIS+PMSB)'!HI17+'Informações (SNIS+PMSB)'!HJ17)/('Informações (SNIS+PMSB)'!DE17+'Informações (SNIS+PMSB)'!DF17+'Informações (SNIS+PMSB)'!GS17)</f>
        <v>#DIV/0!</v>
      </c>
      <c r="X19" s="64" t="e">
        <f>('Informações (SNIS+PMSB)'!HI17+'Informações (SNIS+PMSB)'!HJ17)/('Informações (SNIS+PMSB)'!HU17+'Informações (SNIS+PMSB)'!HV17)*100</f>
        <v>#DIV/0!</v>
      </c>
      <c r="Y19" s="64" t="e">
        <f>('Informações (SNIS+PMSB)'!MS17+'Informações (SNIS+PMSB)'!MT17)/('Informações (SNIS+PMSB)'!NE17+'Informações (SNIS+PMSB)'!NF17)*100</f>
        <v>#DIV/0!</v>
      </c>
      <c r="Z19" s="64" t="e">
        <f>('Informações (SNIS+PMSB)'!W17*100)/('Informações (SNIS+PMSB)'!DE17+'Informações (SNIS+PMSB)'!DF17+'Informações (SNIS+PMSB)'!GS17+'Informações (SNIS+PMSB)'!ED17)</f>
        <v>#DIV/0!</v>
      </c>
      <c r="AA19" s="64" t="e">
        <f>('Informações (SNIS+PMSB)'!DA17+'Informações (SNIS+PMSB)'!DB17+'Informações (SNIS+PMSB)'!EC17)/('Informações (SNIS+PMSB)'!CW17+'Informações (SNIS+PMSB)'!CX17+'Informações (SNIS+PMSB)'!GS17+'Informações (SNIS+PMSB)'!EB17)*100</f>
        <v>#DIV/0!</v>
      </c>
      <c r="AB19" s="64" t="e">
        <f>('Informações (SNIS+PMSB)'!DE17+'Informações (SNIS+PMSB)'!DF17+'Informações (SNIS+PMSB)'!GS17+'Informações (SNIS+PMSB)'!ED17)/'Informações (SNIS+PMSB)'!EY17*(1000/365)</f>
        <v>#DIV/0!</v>
      </c>
      <c r="AC19" s="64" t="e">
        <f>('Informações (SNIS+PMSB)'!W17+'Informações (SNIS+PMSB)'!X17+'Informações (SNIS+PMSB)'!Y17)/'Informações (SNIS+PMSB)'!J17*1000</f>
        <v>#DIV/0!</v>
      </c>
      <c r="AD19" s="64" t="e">
        <f>('Informações (SNIS+PMSB)'!GU17)/'Informações (SNIS+PMSB)'!J17*1000</f>
        <v>#DIV/0!</v>
      </c>
      <c r="AE19" s="64" t="e">
        <f>'Informações (SNIS+PMSB)'!FM17/('Informações (SNIS+PMSB)'!DE17+'Informações (SNIS+PMSB)'!DF17+'Informações (SNIS+PMSB)'!GS17+'Informações (SNIS+PMSB)'!ED17)*100</f>
        <v>#DIV/0!</v>
      </c>
      <c r="AF19" s="64" t="e">
        <f>'Informações (SNIS+PMSB)'!FM17/'Informações (SNIS+PMSB)'!J17*1000</f>
        <v>#DIV/0!</v>
      </c>
      <c r="AG19" s="64" t="e">
        <f>('Informações (SNIS+PMSB)'!FT17+'Informações (SNIS+PMSB)'!FU17)/('Informações (SNIS+PMSB)'!CW17+'Informações (SNIS+PMSB)'!CX17)*100</f>
        <v>#DIV/0!</v>
      </c>
      <c r="AH19" s="64" t="e">
        <f>'Informações (SNIS+PMSB)'!FN17/'Informações (SNIS+PMSB)'!FM17*100</f>
        <v>#DIV/0!</v>
      </c>
      <c r="AI19" s="64" t="e">
        <f>'Informações (SNIS+PMSB)'!FO17/'Informações (SNIS+PMSB)'!FM17*100</f>
        <v>#DIV/0!</v>
      </c>
      <c r="AJ19" s="64" t="e">
        <f>('Informações (SNIS+PMSB)'!MP17/'Informações (SNIS+PMSB)'!J17)*(1000000/365)</f>
        <v>#DIV/0!</v>
      </c>
      <c r="AK19" s="64" t="e">
        <f>'Informações (SNIS+PMSB)'!MP17/('Informações (SNIS+PMSB)'!DE17+'Informações (SNIS+PMSB)'!DF17+'Informações (SNIS+PMSB)'!GS17+'Informações (SNIS+PMSB)'!ED17)*100</f>
        <v>#DIV/0!</v>
      </c>
      <c r="AL19" s="64" t="e">
        <f>'Informações (SNIS+PMSB)'!FP17/'Informações (SNIS+PMSB)'!FM17*100</f>
        <v>#DIV/0!</v>
      </c>
      <c r="AM19" s="64" t="e">
        <f>'Informações (SNIS+PMSB)'!FQ17/'Informações (SNIS+PMSB)'!FM17*100</f>
        <v>#DIV/0!</v>
      </c>
      <c r="AN19" s="64" t="e">
        <f>'Informações (SNIS+PMSB)'!FR17/'Informações (SNIS+PMSB)'!FM17*100</f>
        <v>#DIV/0!</v>
      </c>
      <c r="AO19" s="64" t="e">
        <f>'Informações (SNIS+PMSB)'!MV17/('Informações (SNIS+PMSB)'!MU17+'Informações (SNIS+PMSB)'!MV17)*100</f>
        <v>#DIV/0!</v>
      </c>
      <c r="AP19" s="64" t="e">
        <f>'Informações (SNIS+PMSB)'!OG17/'Informações (SNIS+PMSB)'!OT17*100</f>
        <v>#DIV/0!</v>
      </c>
      <c r="AQ19" s="64" t="e">
        <f>('Informações (SNIS+PMSB)'!HO17+'Informações (SNIS+PMSB)'!HP17)/'Informações (SNIS+PMSB)'!OT17</f>
        <v>#DIV/0!</v>
      </c>
      <c r="AR19" s="64" t="e">
        <f>'Informações (SNIS+PMSB)'!OT17/(('Informações (SNIS+PMSB)'!MU17+'Informações (SNIS+PMSB)'!MV17)*313)</f>
        <v>#DIV/0!</v>
      </c>
      <c r="AS19" s="64" t="e">
        <f>('Informações (SNIS+PMSB)'!MU17+'Informações (SNIS+PMSB)'!MV17)/'Informações (SNIS+PMSB)'!J17*1000</f>
        <v>#DIV/0!</v>
      </c>
      <c r="AT19" s="64" t="e">
        <f>('Informações (SNIS+PMSB)'!HO17+'Informações (SNIS+PMSB)'!HP17)/('Informações (SNIS+PMSB)'!HU17+'Informações (SNIS+PMSB)'!HV17)*100</f>
        <v>#DIV/0!</v>
      </c>
      <c r="AU19" s="64" t="e">
        <f>('Informações (SNIS+PMSB)'!MU17+'Informações (SNIS+PMSB)'!MV17)/('Informações (SNIS+PMSB)'!NE17+'Informações (SNIS+PMSB)'!NF17)*100</f>
        <v>#DIV/0!</v>
      </c>
      <c r="AV19" s="64" t="e">
        <f>('Informações (SNIS+PMSB)'!OT17)/'Informações (SNIS+PMSB)'!J17</f>
        <v>#DIV/0!</v>
      </c>
      <c r="AW19" s="64" t="e">
        <f>('Informações (SNIS+PMSB)'!MW17+'Informações (SNIS+PMSB)'!MX17)/'Informações (SNIS+PMSB)'!J17*1000</f>
        <v>#DIV/0!</v>
      </c>
      <c r="AX19" s="64" t="e">
        <f>('Informações (SNIS+PMSB)'!MW17+'Informações (SNIS+PMSB)'!MX17)/('Informações (SNIS+PMSB)'!NE17+'Informações (SNIS+PMSB)'!NF17)*100</f>
        <v>#DIV/0!</v>
      </c>
      <c r="AY19" s="64" t="e">
        <f>'Informações (SNIS+PMSB)'!FW17/('Informações (SNIS+PMSB)'!CW17+'Informações (SNIS+PMSB)'!CX17+'Informações (SNIS+PMSB)'!GS17+'Informações (SNIS+PMSB)'!EB17)*100</f>
        <v>#DIV/0!</v>
      </c>
      <c r="AZ19" s="64" t="e">
        <f>'Informações (SNIS+PMSB)'!FW17/'Informações (SNIS+PMSB)'!J17*1000</f>
        <v>#DIV/0!</v>
      </c>
      <c r="BA19" s="65"/>
      <c r="BB19" s="65"/>
      <c r="BC19" s="65"/>
      <c r="BD19" s="65"/>
      <c r="BE19" s="66"/>
      <c r="BF19" s="66"/>
      <c r="BG19" s="66"/>
      <c r="BH19" s="66"/>
      <c r="BI19" s="66"/>
      <c r="BJ19" s="66"/>
      <c r="BK19" s="66"/>
      <c r="BL19" s="66"/>
      <c r="BM19" s="66"/>
      <c r="BN19" s="66"/>
      <c r="BO19" s="66"/>
      <c r="BP19" s="66"/>
      <c r="BQ19" s="66"/>
      <c r="BR19" s="66"/>
      <c r="BS19" s="66"/>
      <c r="BT19" s="66"/>
      <c r="BU19" s="66"/>
      <c r="BV19" s="66"/>
      <c r="BW19" s="66"/>
      <c r="BX19" s="66"/>
      <c r="BY19" s="66"/>
      <c r="BZ19" s="66"/>
      <c r="CA19" s="66"/>
      <c r="CB19" s="66"/>
      <c r="CC19" s="66"/>
      <c r="CD19" s="66"/>
      <c r="CE19" s="66"/>
      <c r="CF19" s="66"/>
      <c r="CG19" s="66"/>
      <c r="CH19" s="66"/>
      <c r="CI19" s="66"/>
      <c r="CJ19" s="66"/>
      <c r="CK19" s="66"/>
      <c r="CL19" s="66"/>
      <c r="CM19" s="66"/>
      <c r="CN19" s="66"/>
      <c r="CO19" s="66"/>
      <c r="CP19" s="66"/>
      <c r="CQ19" s="66"/>
      <c r="CR19" s="66"/>
      <c r="CS19" s="66"/>
      <c r="CT19" s="66"/>
      <c r="CU19" s="66"/>
      <c r="CV19" s="66"/>
      <c r="CW19" s="66"/>
      <c r="CX19" s="66"/>
      <c r="CY19" s="66"/>
      <c r="CZ19" s="66"/>
      <c r="DA19" s="66"/>
      <c r="DB19" s="66"/>
      <c r="DC19" s="66"/>
      <c r="DD19" s="66"/>
      <c r="DE19" s="66"/>
      <c r="DF19" s="66"/>
      <c r="DG19" s="66"/>
      <c r="DH19" s="66"/>
      <c r="DI19" s="66"/>
      <c r="DJ19" s="66"/>
      <c r="DK19" s="66"/>
      <c r="DL19" s="66"/>
      <c r="DM19" s="66"/>
      <c r="DN19" s="66"/>
      <c r="DO19" s="66"/>
      <c r="DP19" s="66"/>
      <c r="DQ19" s="66"/>
      <c r="DR19" s="66"/>
      <c r="DS19" s="66"/>
      <c r="DT19" s="66"/>
      <c r="DU19" s="66"/>
      <c r="DV19" s="66"/>
      <c r="DW19" s="66"/>
      <c r="DX19" s="66"/>
      <c r="DY19" s="66"/>
      <c r="DZ19" s="66"/>
      <c r="EA19" s="66"/>
      <c r="EB19" s="66"/>
      <c r="EC19" s="66"/>
      <c r="ED19" s="66"/>
      <c r="EE19" s="66"/>
      <c r="EF19" s="66"/>
      <c r="EG19" s="66"/>
      <c r="EH19" s="66"/>
      <c r="EI19" s="66"/>
      <c r="EJ19" s="66"/>
      <c r="EK19" s="66"/>
      <c r="EL19" s="66"/>
      <c r="EM19" s="66"/>
      <c r="EN19" s="66"/>
      <c r="EO19" s="66"/>
      <c r="EP19" s="66"/>
    </row>
    <row r="20" spans="1:146" s="14" customFormat="1" ht="12.75" x14ac:dyDescent="0.2">
      <c r="A20" s="2">
        <f>'Informações (SNIS+PMSB)'!A20</f>
        <v>312000</v>
      </c>
      <c r="B20" s="30" t="str">
        <f>'Informações (SNIS+PMSB)'!B20</f>
        <v>Córrego Novo</v>
      </c>
      <c r="C20" s="30" t="s">
        <v>247</v>
      </c>
      <c r="D20" s="42">
        <v>2030</v>
      </c>
      <c r="E20" s="64" t="e">
        <f>(('Informações (SNIS+PMSB)'!NE18+'Informações (SNIS+PMSB)'!NF18)/'Informações (SNIS+PMSB)'!J18)*1000</f>
        <v>#DIV/0!</v>
      </c>
      <c r="F20" s="64" t="e">
        <f>('Informações (SNIS+PMSB)'!HU18+'Informações (SNIS+PMSB)'!HV18)/('Informações (SNIS+PMSB)'!NE18+'Informações (SNIS+PMSB)'!NF18)</f>
        <v>#DIV/0!</v>
      </c>
      <c r="G20" s="64" t="e">
        <f>('Informações (SNIS+PMSB)'!HU18/'Informações (SNIS+PMSB)'!HZ18*100)</f>
        <v>#DIV/0!</v>
      </c>
      <c r="H20" s="64" t="e">
        <f>'Informações (SNIS+PMSB)'!HV18/('Informações (SNIS+PMSB)'!HU18+'Informações (SNIS+PMSB)'!HV18)*100</f>
        <v>#DIV/0!</v>
      </c>
      <c r="I20" s="64" t="e">
        <f>('Informações (SNIS+PMSB)'!HY18/('Informações (SNIS+PMSB)'!HU18+'Informações (SNIS+PMSB)'!HV18))*100</f>
        <v>#DIV/0!</v>
      </c>
      <c r="J20" s="64" t="e">
        <f>('Informações (SNIS+PMSB)'!HU18+'Informações (SNIS+PMSB)'!HV18)/'Informações (SNIS+PMSB)'!J18</f>
        <v>#DIV/0!</v>
      </c>
      <c r="K20" s="64" t="e">
        <f>'Informações (SNIS+PMSB)'!NE18/('Informações (SNIS+PMSB)'!NE18+'Informações (SNIS+PMSB)'!NF18)*100</f>
        <v>#DIV/0!</v>
      </c>
      <c r="L20" s="64" t="e">
        <f>'Informações (SNIS+PMSB)'!NF18/('Informações (SNIS+PMSB)'!NE18+'Informações (SNIS+PMSB)'!NF18)*100</f>
        <v>#DIV/0!</v>
      </c>
      <c r="M20" s="64" t="e">
        <f>('Informações (SNIS+PMSB)'!NC18+'Informações (SNIS+PMSB)'!ND18)/('Informações (SNIS+PMSB)'!NE18+'Informações (SNIS+PMSB)'!NF18)*100</f>
        <v>#DIV/0!</v>
      </c>
      <c r="N20" s="64" t="e">
        <f>'Informações (SNIS+PMSB)'!HY18/'Informações (SNIS+PMSB)'!J18</f>
        <v>#DIV/0!</v>
      </c>
      <c r="O20" s="64" t="e">
        <f>'Informações (SNIS+PMSB)'!EZ18/'Informações (SNIS+PMSB)'!J18*100</f>
        <v>#DIV/0!</v>
      </c>
      <c r="P20" s="64" t="e">
        <f>'Informações (SNIS+PMSB)'!EY18/'Informações (SNIS+PMSB)'!I18*100</f>
        <v>#DIV/0!</v>
      </c>
      <c r="Q20" s="64" t="e">
        <f>'Informações (SNIS+PMSB)'!AQ18/'Informações (SNIS+PMSB)'!J18*100</f>
        <v>#DIV/0!</v>
      </c>
      <c r="R20" s="64" t="e">
        <f>('Informações (SNIS+PMSB)'!DF18+'Informações (SNIS+PMSB)'!GS18+'Informações (SNIS+PMSB)'!ED18)/('Informações (SNIS+PMSB)'!DE18+'Informações (SNIS+PMSB)'!DF18+'Informações (SNIS+PMSB)'!GS18+'Informações (SNIS+PMSB)'!ED18)*100</f>
        <v>#DIV/0!</v>
      </c>
      <c r="S20" s="64" t="e">
        <f>('Informações (SNIS+PMSB)'!DE18+'Informações (SNIS+PMSB)'!DF18)/('Informações (SNIS+PMSB)'!MS18+'Informações (SNIS+PMSB)'!MT18)*(1000/313)</f>
        <v>#DIV/0!</v>
      </c>
      <c r="T20" s="64" t="e">
        <f>('Informações (SNIS+PMSB)'!MS18+'Informações (SNIS+PMSB)'!MT18)/'Informações (SNIS+PMSB)'!J18*1000</f>
        <v>#DIV/0!</v>
      </c>
      <c r="U20" s="64" t="e">
        <f>('Informações (SNIS+PMSB)'!DE18+'Informações (SNIS+PMSB)'!DF18+'Informações (SNIS+PMSB)'!GS18+'Informações (SNIS+PMSB)'!ED18)/'Informações (SNIS+PMSB)'!J18*(1000/365)</f>
        <v>#DIV/0!</v>
      </c>
      <c r="V20" s="64" t="e">
        <f>('Informações (SNIS+PMSB)'!CW18+'Informações (SNIS+PMSB)'!CX18+'Informações (SNIS+PMSB)'!GS18+'Informações (SNIS+PMSB)'!EB18)/'Informações (SNIS+PMSB)'!EY18*(1000/365)</f>
        <v>#DIV/0!</v>
      </c>
      <c r="W20" s="64" t="e">
        <f>('Informações (SNIS+PMSB)'!HI18+'Informações (SNIS+PMSB)'!HJ18)/('Informações (SNIS+PMSB)'!DE18+'Informações (SNIS+PMSB)'!DF18+'Informações (SNIS+PMSB)'!GS18)</f>
        <v>#DIV/0!</v>
      </c>
      <c r="X20" s="64" t="e">
        <f>('Informações (SNIS+PMSB)'!HI18+'Informações (SNIS+PMSB)'!HJ18)/('Informações (SNIS+PMSB)'!HU18+'Informações (SNIS+PMSB)'!HV18)*100</f>
        <v>#DIV/0!</v>
      </c>
      <c r="Y20" s="64" t="e">
        <f>('Informações (SNIS+PMSB)'!MS18+'Informações (SNIS+PMSB)'!MT18)/('Informações (SNIS+PMSB)'!NE18+'Informações (SNIS+PMSB)'!NF18)*100</f>
        <v>#DIV/0!</v>
      </c>
      <c r="Z20" s="64" t="e">
        <f>('Informações (SNIS+PMSB)'!W18*100)/('Informações (SNIS+PMSB)'!DE18+'Informações (SNIS+PMSB)'!DF18+'Informações (SNIS+PMSB)'!GS18+'Informações (SNIS+PMSB)'!ED18)</f>
        <v>#DIV/0!</v>
      </c>
      <c r="AA20" s="64" t="e">
        <f>('Informações (SNIS+PMSB)'!DA18+'Informações (SNIS+PMSB)'!DB18+'Informações (SNIS+PMSB)'!EC18)/('Informações (SNIS+PMSB)'!CW18+'Informações (SNIS+PMSB)'!CX18+'Informações (SNIS+PMSB)'!GS18+'Informações (SNIS+PMSB)'!EB18)*100</f>
        <v>#DIV/0!</v>
      </c>
      <c r="AB20" s="64" t="e">
        <f>('Informações (SNIS+PMSB)'!DE18+'Informações (SNIS+PMSB)'!DF18+'Informações (SNIS+PMSB)'!GS18+'Informações (SNIS+PMSB)'!ED18)/'Informações (SNIS+PMSB)'!EY18*(1000/365)</f>
        <v>#DIV/0!</v>
      </c>
      <c r="AC20" s="64" t="e">
        <f>('Informações (SNIS+PMSB)'!W18+'Informações (SNIS+PMSB)'!X18+'Informações (SNIS+PMSB)'!Y18)/'Informações (SNIS+PMSB)'!J18*1000</f>
        <v>#DIV/0!</v>
      </c>
      <c r="AD20" s="64" t="e">
        <f>('Informações (SNIS+PMSB)'!GU18)/'Informações (SNIS+PMSB)'!J18*1000</f>
        <v>#DIV/0!</v>
      </c>
      <c r="AE20" s="64" t="e">
        <f>'Informações (SNIS+PMSB)'!FM18/('Informações (SNIS+PMSB)'!DE18+'Informações (SNIS+PMSB)'!DF18+'Informações (SNIS+PMSB)'!GS18+'Informações (SNIS+PMSB)'!ED18)*100</f>
        <v>#DIV/0!</v>
      </c>
      <c r="AF20" s="64" t="e">
        <f>'Informações (SNIS+PMSB)'!FM18/'Informações (SNIS+PMSB)'!J18*1000</f>
        <v>#DIV/0!</v>
      </c>
      <c r="AG20" s="64" t="e">
        <f>('Informações (SNIS+PMSB)'!FT18+'Informações (SNIS+PMSB)'!FU18)/('Informações (SNIS+PMSB)'!CW18+'Informações (SNIS+PMSB)'!CX18)*100</f>
        <v>#DIV/0!</v>
      </c>
      <c r="AH20" s="64" t="e">
        <f>'Informações (SNIS+PMSB)'!FN18/'Informações (SNIS+PMSB)'!FM18*100</f>
        <v>#DIV/0!</v>
      </c>
      <c r="AI20" s="64" t="e">
        <f>'Informações (SNIS+PMSB)'!FO18/'Informações (SNIS+PMSB)'!FM18*100</f>
        <v>#DIV/0!</v>
      </c>
      <c r="AJ20" s="64" t="e">
        <f>('Informações (SNIS+PMSB)'!MP18/'Informações (SNIS+PMSB)'!J18)*(1000000/365)</f>
        <v>#DIV/0!</v>
      </c>
      <c r="AK20" s="64" t="e">
        <f>'Informações (SNIS+PMSB)'!MP18/('Informações (SNIS+PMSB)'!DE18+'Informações (SNIS+PMSB)'!DF18+'Informações (SNIS+PMSB)'!GS18+'Informações (SNIS+PMSB)'!ED18)*100</f>
        <v>#DIV/0!</v>
      </c>
      <c r="AL20" s="64" t="e">
        <f>'Informações (SNIS+PMSB)'!FP18/'Informações (SNIS+PMSB)'!FM18*100</f>
        <v>#DIV/0!</v>
      </c>
      <c r="AM20" s="64" t="e">
        <f>'Informações (SNIS+PMSB)'!FQ18/'Informações (SNIS+PMSB)'!FM18*100</f>
        <v>#DIV/0!</v>
      </c>
      <c r="AN20" s="64" t="e">
        <f>'Informações (SNIS+PMSB)'!FR18/'Informações (SNIS+PMSB)'!FM18*100</f>
        <v>#DIV/0!</v>
      </c>
      <c r="AO20" s="64" t="e">
        <f>'Informações (SNIS+PMSB)'!MV18/('Informações (SNIS+PMSB)'!MU18+'Informações (SNIS+PMSB)'!MV18)*100</f>
        <v>#DIV/0!</v>
      </c>
      <c r="AP20" s="64" t="e">
        <f>'Informações (SNIS+PMSB)'!OG18/'Informações (SNIS+PMSB)'!OT18*100</f>
        <v>#DIV/0!</v>
      </c>
      <c r="AQ20" s="64" t="e">
        <f>('Informações (SNIS+PMSB)'!HO18+'Informações (SNIS+PMSB)'!HP18)/'Informações (SNIS+PMSB)'!OT18</f>
        <v>#DIV/0!</v>
      </c>
      <c r="AR20" s="64" t="e">
        <f>'Informações (SNIS+PMSB)'!OT18/(('Informações (SNIS+PMSB)'!MU18+'Informações (SNIS+PMSB)'!MV18)*313)</f>
        <v>#DIV/0!</v>
      </c>
      <c r="AS20" s="64" t="e">
        <f>('Informações (SNIS+PMSB)'!MU18+'Informações (SNIS+PMSB)'!MV18)/'Informações (SNIS+PMSB)'!J18*1000</f>
        <v>#DIV/0!</v>
      </c>
      <c r="AT20" s="64" t="e">
        <f>('Informações (SNIS+PMSB)'!HO18+'Informações (SNIS+PMSB)'!HP18)/('Informações (SNIS+PMSB)'!HU18+'Informações (SNIS+PMSB)'!HV18)*100</f>
        <v>#DIV/0!</v>
      </c>
      <c r="AU20" s="64" t="e">
        <f>('Informações (SNIS+PMSB)'!MU18+'Informações (SNIS+PMSB)'!MV18)/('Informações (SNIS+PMSB)'!NE18+'Informações (SNIS+PMSB)'!NF18)*100</f>
        <v>#DIV/0!</v>
      </c>
      <c r="AV20" s="64" t="e">
        <f>('Informações (SNIS+PMSB)'!OT18)/'Informações (SNIS+PMSB)'!J18</f>
        <v>#DIV/0!</v>
      </c>
      <c r="AW20" s="64" t="e">
        <f>('Informações (SNIS+PMSB)'!MW18+'Informações (SNIS+PMSB)'!MX18)/'Informações (SNIS+PMSB)'!J18*1000</f>
        <v>#DIV/0!</v>
      </c>
      <c r="AX20" s="64" t="e">
        <f>('Informações (SNIS+PMSB)'!MW18+'Informações (SNIS+PMSB)'!MX18)/('Informações (SNIS+PMSB)'!NE18+'Informações (SNIS+PMSB)'!NF18)*100</f>
        <v>#DIV/0!</v>
      </c>
      <c r="AY20" s="64" t="e">
        <f>'Informações (SNIS+PMSB)'!FW18/('Informações (SNIS+PMSB)'!CW18+'Informações (SNIS+PMSB)'!CX18+'Informações (SNIS+PMSB)'!GS18+'Informações (SNIS+PMSB)'!EB18)*100</f>
        <v>#DIV/0!</v>
      </c>
      <c r="AZ20" s="64" t="e">
        <f>'Informações (SNIS+PMSB)'!FW18/'Informações (SNIS+PMSB)'!J18*1000</f>
        <v>#DIV/0!</v>
      </c>
      <c r="BA20" s="65"/>
      <c r="BB20" s="65"/>
      <c r="BC20" s="65"/>
      <c r="BD20" s="65"/>
      <c r="BE20" s="66"/>
      <c r="BF20" s="66"/>
      <c r="BG20" s="66"/>
      <c r="BH20" s="66"/>
      <c r="BI20" s="66"/>
      <c r="BJ20" s="66"/>
      <c r="BK20" s="66"/>
      <c r="BL20" s="66"/>
      <c r="BM20" s="66"/>
      <c r="BN20" s="66"/>
      <c r="BO20" s="66"/>
      <c r="BP20" s="66"/>
      <c r="BQ20" s="66"/>
      <c r="BR20" s="66"/>
      <c r="BS20" s="66"/>
      <c r="BT20" s="66"/>
      <c r="BU20" s="66"/>
      <c r="BV20" s="66"/>
      <c r="BW20" s="66"/>
      <c r="BX20" s="66"/>
      <c r="BY20" s="66"/>
      <c r="BZ20" s="66"/>
      <c r="CA20" s="66"/>
      <c r="CB20" s="66"/>
      <c r="CC20" s="66"/>
      <c r="CD20" s="66"/>
      <c r="CE20" s="66"/>
      <c r="CF20" s="66"/>
      <c r="CG20" s="66"/>
      <c r="CH20" s="66"/>
      <c r="CI20" s="66"/>
      <c r="CJ20" s="66"/>
      <c r="CK20" s="66"/>
      <c r="CL20" s="66"/>
      <c r="CM20" s="66"/>
      <c r="CN20" s="66"/>
      <c r="CO20" s="66"/>
      <c r="CP20" s="66"/>
      <c r="CQ20" s="66"/>
      <c r="CR20" s="66"/>
      <c r="CS20" s="66"/>
      <c r="CT20" s="66"/>
      <c r="CU20" s="66"/>
      <c r="CV20" s="66"/>
      <c r="CW20" s="66"/>
      <c r="CX20" s="66"/>
      <c r="CY20" s="66"/>
      <c r="CZ20" s="66"/>
      <c r="DA20" s="66"/>
      <c r="DB20" s="66"/>
      <c r="DC20" s="66"/>
      <c r="DD20" s="66"/>
      <c r="DE20" s="66"/>
      <c r="DF20" s="66"/>
      <c r="DG20" s="66"/>
      <c r="DH20" s="66"/>
      <c r="DI20" s="66"/>
      <c r="DJ20" s="66"/>
      <c r="DK20" s="66"/>
      <c r="DL20" s="66"/>
      <c r="DM20" s="66"/>
      <c r="DN20" s="66"/>
      <c r="DO20" s="66"/>
      <c r="DP20" s="66"/>
      <c r="DQ20" s="66"/>
      <c r="DR20" s="66"/>
      <c r="DS20" s="66"/>
      <c r="DT20" s="66"/>
      <c r="DU20" s="66"/>
      <c r="DV20" s="66"/>
      <c r="DW20" s="66"/>
      <c r="DX20" s="66"/>
      <c r="DY20" s="66"/>
      <c r="DZ20" s="66"/>
      <c r="EA20" s="66"/>
      <c r="EB20" s="66"/>
      <c r="EC20" s="66"/>
      <c r="ED20" s="66"/>
      <c r="EE20" s="66"/>
      <c r="EF20" s="66"/>
      <c r="EG20" s="66"/>
      <c r="EH20" s="66"/>
      <c r="EI20" s="66"/>
      <c r="EJ20" s="66"/>
      <c r="EK20" s="66"/>
      <c r="EL20" s="66"/>
      <c r="EM20" s="66"/>
      <c r="EN20" s="66"/>
      <c r="EO20" s="66"/>
      <c r="EP20" s="66"/>
    </row>
    <row r="21" spans="1:146" s="14" customFormat="1" ht="12.75" x14ac:dyDescent="0.2">
      <c r="A21" s="2">
        <f>'Informações (SNIS+PMSB)'!A21</f>
        <v>312000</v>
      </c>
      <c r="B21" s="30" t="str">
        <f>'Informações (SNIS+PMSB)'!B21</f>
        <v>Córrego Novo</v>
      </c>
      <c r="C21" s="30" t="s">
        <v>247</v>
      </c>
      <c r="D21" s="42">
        <v>2031</v>
      </c>
      <c r="E21" s="64" t="e">
        <f>(('Informações (SNIS+PMSB)'!NE19+'Informações (SNIS+PMSB)'!NF19)/'Informações (SNIS+PMSB)'!J19)*1000</f>
        <v>#DIV/0!</v>
      </c>
      <c r="F21" s="64" t="e">
        <f>('Informações (SNIS+PMSB)'!HU19+'Informações (SNIS+PMSB)'!HV19)/('Informações (SNIS+PMSB)'!NE19+'Informações (SNIS+PMSB)'!NF19)</f>
        <v>#DIV/0!</v>
      </c>
      <c r="G21" s="64" t="e">
        <f>('Informações (SNIS+PMSB)'!HU19/'Informações (SNIS+PMSB)'!HZ19*100)</f>
        <v>#DIV/0!</v>
      </c>
      <c r="H21" s="64" t="e">
        <f>'Informações (SNIS+PMSB)'!HV19/('Informações (SNIS+PMSB)'!HU19+'Informações (SNIS+PMSB)'!HV19)*100</f>
        <v>#DIV/0!</v>
      </c>
      <c r="I21" s="64" t="e">
        <f>('Informações (SNIS+PMSB)'!HY19/('Informações (SNIS+PMSB)'!HU19+'Informações (SNIS+PMSB)'!HV19))*100</f>
        <v>#DIV/0!</v>
      </c>
      <c r="J21" s="64" t="e">
        <f>('Informações (SNIS+PMSB)'!HU19+'Informações (SNIS+PMSB)'!HV19)/'Informações (SNIS+PMSB)'!J19</f>
        <v>#DIV/0!</v>
      </c>
      <c r="K21" s="64" t="e">
        <f>'Informações (SNIS+PMSB)'!NE19/('Informações (SNIS+PMSB)'!NE19+'Informações (SNIS+PMSB)'!NF19)*100</f>
        <v>#DIV/0!</v>
      </c>
      <c r="L21" s="64" t="e">
        <f>'Informações (SNIS+PMSB)'!NF19/('Informações (SNIS+PMSB)'!NE19+'Informações (SNIS+PMSB)'!NF19)*100</f>
        <v>#DIV/0!</v>
      </c>
      <c r="M21" s="64" t="e">
        <f>('Informações (SNIS+PMSB)'!NC19+'Informações (SNIS+PMSB)'!ND19)/('Informações (SNIS+PMSB)'!NE19+'Informações (SNIS+PMSB)'!NF19)*100</f>
        <v>#DIV/0!</v>
      </c>
      <c r="N21" s="64" t="e">
        <f>'Informações (SNIS+PMSB)'!HY19/'Informações (SNIS+PMSB)'!J19</f>
        <v>#DIV/0!</v>
      </c>
      <c r="O21" s="64" t="e">
        <f>'Informações (SNIS+PMSB)'!EZ19/'Informações (SNIS+PMSB)'!J19*100</f>
        <v>#DIV/0!</v>
      </c>
      <c r="P21" s="64" t="e">
        <f>'Informações (SNIS+PMSB)'!EY19/'Informações (SNIS+PMSB)'!I19*100</f>
        <v>#DIV/0!</v>
      </c>
      <c r="Q21" s="64" t="e">
        <f>'Informações (SNIS+PMSB)'!AQ19/'Informações (SNIS+PMSB)'!J19*100</f>
        <v>#DIV/0!</v>
      </c>
      <c r="R21" s="64" t="e">
        <f>('Informações (SNIS+PMSB)'!DF19+'Informações (SNIS+PMSB)'!GS19+'Informações (SNIS+PMSB)'!ED19)/('Informações (SNIS+PMSB)'!DE19+'Informações (SNIS+PMSB)'!DF19+'Informações (SNIS+PMSB)'!GS19+'Informações (SNIS+PMSB)'!ED19)*100</f>
        <v>#DIV/0!</v>
      </c>
      <c r="S21" s="64" t="e">
        <f>('Informações (SNIS+PMSB)'!DE19+'Informações (SNIS+PMSB)'!DF19)/('Informações (SNIS+PMSB)'!MS19+'Informações (SNIS+PMSB)'!MT19)*(1000/313)</f>
        <v>#DIV/0!</v>
      </c>
      <c r="T21" s="64" t="e">
        <f>('Informações (SNIS+PMSB)'!MS19+'Informações (SNIS+PMSB)'!MT19)/'Informações (SNIS+PMSB)'!J19*1000</f>
        <v>#DIV/0!</v>
      </c>
      <c r="U21" s="64" t="e">
        <f>('Informações (SNIS+PMSB)'!DE19+'Informações (SNIS+PMSB)'!DF19+'Informações (SNIS+PMSB)'!GS19+'Informações (SNIS+PMSB)'!ED19)/'Informações (SNIS+PMSB)'!J19*(1000/365)</f>
        <v>#DIV/0!</v>
      </c>
      <c r="V21" s="64" t="e">
        <f>('Informações (SNIS+PMSB)'!CW19+'Informações (SNIS+PMSB)'!CX19+'Informações (SNIS+PMSB)'!GS19+'Informações (SNIS+PMSB)'!EB19)/'Informações (SNIS+PMSB)'!EY19*(1000/365)</f>
        <v>#DIV/0!</v>
      </c>
      <c r="W21" s="64" t="e">
        <f>('Informações (SNIS+PMSB)'!HI19+'Informações (SNIS+PMSB)'!HJ19)/('Informações (SNIS+PMSB)'!DE19+'Informações (SNIS+PMSB)'!DF19+'Informações (SNIS+PMSB)'!GS19)</f>
        <v>#DIV/0!</v>
      </c>
      <c r="X21" s="64" t="e">
        <f>('Informações (SNIS+PMSB)'!HI19+'Informações (SNIS+PMSB)'!HJ19)/('Informações (SNIS+PMSB)'!HU19+'Informações (SNIS+PMSB)'!HV19)*100</f>
        <v>#DIV/0!</v>
      </c>
      <c r="Y21" s="64" t="e">
        <f>('Informações (SNIS+PMSB)'!MS19+'Informações (SNIS+PMSB)'!MT19)/('Informações (SNIS+PMSB)'!NE19+'Informações (SNIS+PMSB)'!NF19)*100</f>
        <v>#DIV/0!</v>
      </c>
      <c r="Z21" s="64" t="e">
        <f>('Informações (SNIS+PMSB)'!W19*100)/('Informações (SNIS+PMSB)'!DE19+'Informações (SNIS+PMSB)'!DF19+'Informações (SNIS+PMSB)'!GS19+'Informações (SNIS+PMSB)'!ED19)</f>
        <v>#DIV/0!</v>
      </c>
      <c r="AA21" s="64" t="e">
        <f>('Informações (SNIS+PMSB)'!DA19+'Informações (SNIS+PMSB)'!DB19+'Informações (SNIS+PMSB)'!EC19)/('Informações (SNIS+PMSB)'!CW19+'Informações (SNIS+PMSB)'!CX19+'Informações (SNIS+PMSB)'!GS19+'Informações (SNIS+PMSB)'!EB19)*100</f>
        <v>#DIV/0!</v>
      </c>
      <c r="AB21" s="64" t="e">
        <f>('Informações (SNIS+PMSB)'!DE19+'Informações (SNIS+PMSB)'!DF19+'Informações (SNIS+PMSB)'!GS19+'Informações (SNIS+PMSB)'!ED19)/'Informações (SNIS+PMSB)'!EY19*(1000/365)</f>
        <v>#DIV/0!</v>
      </c>
      <c r="AC21" s="64" t="e">
        <f>('Informações (SNIS+PMSB)'!W19+'Informações (SNIS+PMSB)'!X19+'Informações (SNIS+PMSB)'!Y19)/'Informações (SNIS+PMSB)'!J19*1000</f>
        <v>#DIV/0!</v>
      </c>
      <c r="AD21" s="64" t="e">
        <f>('Informações (SNIS+PMSB)'!GU19)/'Informações (SNIS+PMSB)'!J19*1000</f>
        <v>#DIV/0!</v>
      </c>
      <c r="AE21" s="64" t="e">
        <f>'Informações (SNIS+PMSB)'!FM19/('Informações (SNIS+PMSB)'!DE19+'Informações (SNIS+PMSB)'!DF19+'Informações (SNIS+PMSB)'!GS19+'Informações (SNIS+PMSB)'!ED19)*100</f>
        <v>#DIV/0!</v>
      </c>
      <c r="AF21" s="64" t="e">
        <f>'Informações (SNIS+PMSB)'!FM19/'Informações (SNIS+PMSB)'!J19*1000</f>
        <v>#DIV/0!</v>
      </c>
      <c r="AG21" s="64" t="e">
        <f>('Informações (SNIS+PMSB)'!FT19+'Informações (SNIS+PMSB)'!FU19)/('Informações (SNIS+PMSB)'!CW19+'Informações (SNIS+PMSB)'!CX19)*100</f>
        <v>#DIV/0!</v>
      </c>
      <c r="AH21" s="64" t="e">
        <f>'Informações (SNIS+PMSB)'!FN19/'Informações (SNIS+PMSB)'!FM19*100</f>
        <v>#DIV/0!</v>
      </c>
      <c r="AI21" s="64" t="e">
        <f>'Informações (SNIS+PMSB)'!FO19/'Informações (SNIS+PMSB)'!FM19*100</f>
        <v>#DIV/0!</v>
      </c>
      <c r="AJ21" s="64" t="e">
        <f>('Informações (SNIS+PMSB)'!MP19/'Informações (SNIS+PMSB)'!J19)*(1000000/365)</f>
        <v>#DIV/0!</v>
      </c>
      <c r="AK21" s="64" t="e">
        <f>'Informações (SNIS+PMSB)'!MP19/('Informações (SNIS+PMSB)'!DE19+'Informações (SNIS+PMSB)'!DF19+'Informações (SNIS+PMSB)'!GS19+'Informações (SNIS+PMSB)'!ED19)*100</f>
        <v>#DIV/0!</v>
      </c>
      <c r="AL21" s="64" t="e">
        <f>'Informações (SNIS+PMSB)'!FP19/'Informações (SNIS+PMSB)'!FM19*100</f>
        <v>#DIV/0!</v>
      </c>
      <c r="AM21" s="64" t="e">
        <f>'Informações (SNIS+PMSB)'!FQ19/'Informações (SNIS+PMSB)'!FM19*100</f>
        <v>#DIV/0!</v>
      </c>
      <c r="AN21" s="64" t="e">
        <f>'Informações (SNIS+PMSB)'!FR19/'Informações (SNIS+PMSB)'!FM19*100</f>
        <v>#DIV/0!</v>
      </c>
      <c r="AO21" s="64" t="e">
        <f>'Informações (SNIS+PMSB)'!MV19/('Informações (SNIS+PMSB)'!MU19+'Informações (SNIS+PMSB)'!MV19)*100</f>
        <v>#DIV/0!</v>
      </c>
      <c r="AP21" s="64" t="e">
        <f>'Informações (SNIS+PMSB)'!OG19/'Informações (SNIS+PMSB)'!OT19*100</f>
        <v>#DIV/0!</v>
      </c>
      <c r="AQ21" s="64" t="e">
        <f>('Informações (SNIS+PMSB)'!HO19+'Informações (SNIS+PMSB)'!HP19)/'Informações (SNIS+PMSB)'!OT19</f>
        <v>#DIV/0!</v>
      </c>
      <c r="AR21" s="64" t="e">
        <f>'Informações (SNIS+PMSB)'!OT19/(('Informações (SNIS+PMSB)'!MU19+'Informações (SNIS+PMSB)'!MV19)*313)</f>
        <v>#DIV/0!</v>
      </c>
      <c r="AS21" s="64" t="e">
        <f>('Informações (SNIS+PMSB)'!MU19+'Informações (SNIS+PMSB)'!MV19)/'Informações (SNIS+PMSB)'!J19*1000</f>
        <v>#DIV/0!</v>
      </c>
      <c r="AT21" s="64" t="e">
        <f>('Informações (SNIS+PMSB)'!HO19+'Informações (SNIS+PMSB)'!HP19)/('Informações (SNIS+PMSB)'!HU19+'Informações (SNIS+PMSB)'!HV19)*100</f>
        <v>#DIV/0!</v>
      </c>
      <c r="AU21" s="64" t="e">
        <f>('Informações (SNIS+PMSB)'!MU19+'Informações (SNIS+PMSB)'!MV19)/('Informações (SNIS+PMSB)'!NE19+'Informações (SNIS+PMSB)'!NF19)*100</f>
        <v>#DIV/0!</v>
      </c>
      <c r="AV21" s="64" t="e">
        <f>('Informações (SNIS+PMSB)'!OT19)/'Informações (SNIS+PMSB)'!J19</f>
        <v>#DIV/0!</v>
      </c>
      <c r="AW21" s="64" t="e">
        <f>('Informações (SNIS+PMSB)'!MW19+'Informações (SNIS+PMSB)'!MX19)/'Informações (SNIS+PMSB)'!J19*1000</f>
        <v>#DIV/0!</v>
      </c>
      <c r="AX21" s="64" t="e">
        <f>('Informações (SNIS+PMSB)'!MW19+'Informações (SNIS+PMSB)'!MX19)/('Informações (SNIS+PMSB)'!NE19+'Informações (SNIS+PMSB)'!NF19)*100</f>
        <v>#DIV/0!</v>
      </c>
      <c r="AY21" s="64" t="e">
        <f>'Informações (SNIS+PMSB)'!FW19/('Informações (SNIS+PMSB)'!CW19+'Informações (SNIS+PMSB)'!CX19+'Informações (SNIS+PMSB)'!GS19+'Informações (SNIS+PMSB)'!EB19)*100</f>
        <v>#DIV/0!</v>
      </c>
      <c r="AZ21" s="64" t="e">
        <f>'Informações (SNIS+PMSB)'!FW19/'Informações (SNIS+PMSB)'!J19*1000</f>
        <v>#DIV/0!</v>
      </c>
      <c r="BA21" s="65"/>
      <c r="BB21" s="65"/>
      <c r="BC21" s="65"/>
      <c r="BD21" s="65"/>
      <c r="BE21" s="66"/>
      <c r="BF21" s="66"/>
      <c r="BG21" s="66"/>
      <c r="BH21" s="66"/>
      <c r="BI21" s="66"/>
      <c r="BJ21" s="66"/>
      <c r="BK21" s="66"/>
      <c r="BL21" s="66"/>
      <c r="BM21" s="66"/>
      <c r="BN21" s="66"/>
      <c r="BO21" s="66"/>
      <c r="BP21" s="66"/>
      <c r="BQ21" s="66"/>
      <c r="BR21" s="66"/>
      <c r="BS21" s="66"/>
      <c r="BT21" s="66"/>
      <c r="BU21" s="66"/>
      <c r="BV21" s="66"/>
      <c r="BW21" s="66"/>
      <c r="BX21" s="66"/>
      <c r="BY21" s="66"/>
      <c r="BZ21" s="66"/>
      <c r="CA21" s="66"/>
      <c r="CB21" s="66"/>
      <c r="CC21" s="66"/>
      <c r="CD21" s="66"/>
      <c r="CE21" s="66"/>
      <c r="CF21" s="66"/>
      <c r="CG21" s="66"/>
      <c r="CH21" s="66"/>
      <c r="CI21" s="66"/>
      <c r="CJ21" s="66"/>
      <c r="CK21" s="66"/>
      <c r="CL21" s="66"/>
      <c r="CM21" s="66"/>
      <c r="CN21" s="66"/>
      <c r="CO21" s="66"/>
      <c r="CP21" s="66"/>
      <c r="CQ21" s="66"/>
      <c r="CR21" s="66"/>
      <c r="CS21" s="66"/>
      <c r="CT21" s="66"/>
      <c r="CU21" s="66"/>
      <c r="CV21" s="66"/>
      <c r="CW21" s="66"/>
      <c r="CX21" s="66"/>
      <c r="CY21" s="66"/>
      <c r="CZ21" s="66"/>
      <c r="DA21" s="66"/>
      <c r="DB21" s="66"/>
      <c r="DC21" s="66"/>
      <c r="DD21" s="66"/>
      <c r="DE21" s="66"/>
      <c r="DF21" s="66"/>
      <c r="DG21" s="66"/>
      <c r="DH21" s="66"/>
      <c r="DI21" s="66"/>
      <c r="DJ21" s="66"/>
      <c r="DK21" s="66"/>
      <c r="DL21" s="66"/>
      <c r="DM21" s="66"/>
      <c r="DN21" s="66"/>
      <c r="DO21" s="66"/>
      <c r="DP21" s="66"/>
      <c r="DQ21" s="66"/>
      <c r="DR21" s="66"/>
      <c r="DS21" s="66"/>
      <c r="DT21" s="66"/>
      <c r="DU21" s="66"/>
      <c r="DV21" s="66"/>
      <c r="DW21" s="66"/>
      <c r="DX21" s="66"/>
      <c r="DY21" s="66"/>
      <c r="DZ21" s="66"/>
      <c r="EA21" s="66"/>
      <c r="EB21" s="66"/>
      <c r="EC21" s="66"/>
      <c r="ED21" s="66"/>
      <c r="EE21" s="66"/>
      <c r="EF21" s="66"/>
      <c r="EG21" s="66"/>
      <c r="EH21" s="66"/>
      <c r="EI21" s="66"/>
      <c r="EJ21" s="66"/>
      <c r="EK21" s="66"/>
      <c r="EL21" s="66"/>
      <c r="EM21" s="66"/>
      <c r="EN21" s="66"/>
      <c r="EO21" s="66"/>
      <c r="EP21" s="66"/>
    </row>
    <row r="22" spans="1:146" s="14" customFormat="1" ht="12.75" x14ac:dyDescent="0.2">
      <c r="A22" s="2">
        <f>'Informações (SNIS+PMSB)'!A22</f>
        <v>312000</v>
      </c>
      <c r="B22" s="30" t="str">
        <f>'Informações (SNIS+PMSB)'!B22</f>
        <v>Córrego Novo</v>
      </c>
      <c r="C22" s="30" t="s">
        <v>247</v>
      </c>
      <c r="D22" s="42">
        <v>2032</v>
      </c>
      <c r="E22" s="64" t="e">
        <f>(('Informações (SNIS+PMSB)'!NE20+'Informações (SNIS+PMSB)'!NF20)/'Informações (SNIS+PMSB)'!J20)*1000</f>
        <v>#DIV/0!</v>
      </c>
      <c r="F22" s="64" t="e">
        <f>('Informações (SNIS+PMSB)'!HU20+'Informações (SNIS+PMSB)'!HV20)/('Informações (SNIS+PMSB)'!NE20+'Informações (SNIS+PMSB)'!NF20)</f>
        <v>#DIV/0!</v>
      </c>
      <c r="G22" s="64" t="e">
        <f>('Informações (SNIS+PMSB)'!HU20/'Informações (SNIS+PMSB)'!HZ20*100)</f>
        <v>#DIV/0!</v>
      </c>
      <c r="H22" s="64" t="e">
        <f>'Informações (SNIS+PMSB)'!HV20/('Informações (SNIS+PMSB)'!HU20+'Informações (SNIS+PMSB)'!HV20)*100</f>
        <v>#DIV/0!</v>
      </c>
      <c r="I22" s="64" t="e">
        <f>('Informações (SNIS+PMSB)'!HY20/('Informações (SNIS+PMSB)'!HU20+'Informações (SNIS+PMSB)'!HV20))*100</f>
        <v>#DIV/0!</v>
      </c>
      <c r="J22" s="64" t="e">
        <f>('Informações (SNIS+PMSB)'!HU20+'Informações (SNIS+PMSB)'!HV20)/'Informações (SNIS+PMSB)'!J20</f>
        <v>#DIV/0!</v>
      </c>
      <c r="K22" s="64" t="e">
        <f>'Informações (SNIS+PMSB)'!NE20/('Informações (SNIS+PMSB)'!NE20+'Informações (SNIS+PMSB)'!NF20)*100</f>
        <v>#DIV/0!</v>
      </c>
      <c r="L22" s="64" t="e">
        <f>'Informações (SNIS+PMSB)'!NF20/('Informações (SNIS+PMSB)'!NE20+'Informações (SNIS+PMSB)'!NF20)*100</f>
        <v>#DIV/0!</v>
      </c>
      <c r="M22" s="64" t="e">
        <f>('Informações (SNIS+PMSB)'!NC20+'Informações (SNIS+PMSB)'!ND20)/('Informações (SNIS+PMSB)'!NE20+'Informações (SNIS+PMSB)'!NF20)*100</f>
        <v>#DIV/0!</v>
      </c>
      <c r="N22" s="64" t="e">
        <f>'Informações (SNIS+PMSB)'!HY20/'Informações (SNIS+PMSB)'!J20</f>
        <v>#DIV/0!</v>
      </c>
      <c r="O22" s="64" t="e">
        <f>'Informações (SNIS+PMSB)'!EZ20/'Informações (SNIS+PMSB)'!J20*100</f>
        <v>#DIV/0!</v>
      </c>
      <c r="P22" s="64" t="e">
        <f>'Informações (SNIS+PMSB)'!EY20/'Informações (SNIS+PMSB)'!I20*100</f>
        <v>#DIV/0!</v>
      </c>
      <c r="Q22" s="64" t="e">
        <f>'Informações (SNIS+PMSB)'!AQ20/'Informações (SNIS+PMSB)'!J20*100</f>
        <v>#DIV/0!</v>
      </c>
      <c r="R22" s="64" t="e">
        <f>('Informações (SNIS+PMSB)'!DF20+'Informações (SNIS+PMSB)'!GS20+'Informações (SNIS+PMSB)'!ED20)/('Informações (SNIS+PMSB)'!DE20+'Informações (SNIS+PMSB)'!DF20+'Informações (SNIS+PMSB)'!GS20+'Informações (SNIS+PMSB)'!ED20)*100</f>
        <v>#DIV/0!</v>
      </c>
      <c r="S22" s="64" t="e">
        <f>('Informações (SNIS+PMSB)'!DE20+'Informações (SNIS+PMSB)'!DF20)/('Informações (SNIS+PMSB)'!MS20+'Informações (SNIS+PMSB)'!MT20)*(1000/313)</f>
        <v>#DIV/0!</v>
      </c>
      <c r="T22" s="64" t="e">
        <f>('Informações (SNIS+PMSB)'!MS20+'Informações (SNIS+PMSB)'!MT20)/'Informações (SNIS+PMSB)'!J20*1000</f>
        <v>#DIV/0!</v>
      </c>
      <c r="U22" s="64" t="e">
        <f>('Informações (SNIS+PMSB)'!DE20+'Informações (SNIS+PMSB)'!DF20+'Informações (SNIS+PMSB)'!GS20+'Informações (SNIS+PMSB)'!ED20)/'Informações (SNIS+PMSB)'!J20*(1000/365)</f>
        <v>#DIV/0!</v>
      </c>
      <c r="V22" s="64" t="e">
        <f>('Informações (SNIS+PMSB)'!CW20+'Informações (SNIS+PMSB)'!CX20+'Informações (SNIS+PMSB)'!GS20+'Informações (SNIS+PMSB)'!EB20)/'Informações (SNIS+PMSB)'!EY20*(1000/365)</f>
        <v>#DIV/0!</v>
      </c>
      <c r="W22" s="64" t="e">
        <f>('Informações (SNIS+PMSB)'!HI20+'Informações (SNIS+PMSB)'!HJ20)/('Informações (SNIS+PMSB)'!DE20+'Informações (SNIS+PMSB)'!DF20+'Informações (SNIS+PMSB)'!GS20)</f>
        <v>#DIV/0!</v>
      </c>
      <c r="X22" s="64" t="e">
        <f>('Informações (SNIS+PMSB)'!HI20+'Informações (SNIS+PMSB)'!HJ20)/('Informações (SNIS+PMSB)'!HU20+'Informações (SNIS+PMSB)'!HV20)*100</f>
        <v>#DIV/0!</v>
      </c>
      <c r="Y22" s="64" t="e">
        <f>('Informações (SNIS+PMSB)'!MS20+'Informações (SNIS+PMSB)'!MT20)/('Informações (SNIS+PMSB)'!NE20+'Informações (SNIS+PMSB)'!NF20)*100</f>
        <v>#DIV/0!</v>
      </c>
      <c r="Z22" s="64" t="e">
        <f>('Informações (SNIS+PMSB)'!W20*100)/('Informações (SNIS+PMSB)'!DE20+'Informações (SNIS+PMSB)'!DF20+'Informações (SNIS+PMSB)'!GS20+'Informações (SNIS+PMSB)'!ED20)</f>
        <v>#DIV/0!</v>
      </c>
      <c r="AA22" s="64" t="e">
        <f>('Informações (SNIS+PMSB)'!DA20+'Informações (SNIS+PMSB)'!DB20+'Informações (SNIS+PMSB)'!EC20)/('Informações (SNIS+PMSB)'!CW20+'Informações (SNIS+PMSB)'!CX20+'Informações (SNIS+PMSB)'!GS20+'Informações (SNIS+PMSB)'!EB20)*100</f>
        <v>#DIV/0!</v>
      </c>
      <c r="AB22" s="64" t="e">
        <f>('Informações (SNIS+PMSB)'!DE20+'Informações (SNIS+PMSB)'!DF20+'Informações (SNIS+PMSB)'!GS20+'Informações (SNIS+PMSB)'!ED20)/'Informações (SNIS+PMSB)'!EY20*(1000/365)</f>
        <v>#DIV/0!</v>
      </c>
      <c r="AC22" s="64" t="e">
        <f>('Informações (SNIS+PMSB)'!W20+'Informações (SNIS+PMSB)'!X20+'Informações (SNIS+PMSB)'!Y20)/'Informações (SNIS+PMSB)'!J20*1000</f>
        <v>#DIV/0!</v>
      </c>
      <c r="AD22" s="64" t="e">
        <f>('Informações (SNIS+PMSB)'!GU20)/'Informações (SNIS+PMSB)'!J20*1000</f>
        <v>#DIV/0!</v>
      </c>
      <c r="AE22" s="64" t="e">
        <f>'Informações (SNIS+PMSB)'!FM20/('Informações (SNIS+PMSB)'!DE20+'Informações (SNIS+PMSB)'!DF20+'Informações (SNIS+PMSB)'!GS20+'Informações (SNIS+PMSB)'!ED20)*100</f>
        <v>#DIV/0!</v>
      </c>
      <c r="AF22" s="64" t="e">
        <f>'Informações (SNIS+PMSB)'!FM20/'Informações (SNIS+PMSB)'!J20*1000</f>
        <v>#DIV/0!</v>
      </c>
      <c r="AG22" s="64" t="e">
        <f>('Informações (SNIS+PMSB)'!FT20+'Informações (SNIS+PMSB)'!FU20)/('Informações (SNIS+PMSB)'!CW20+'Informações (SNIS+PMSB)'!CX20)*100</f>
        <v>#DIV/0!</v>
      </c>
      <c r="AH22" s="64" t="e">
        <f>'Informações (SNIS+PMSB)'!FN20/'Informações (SNIS+PMSB)'!FM20*100</f>
        <v>#DIV/0!</v>
      </c>
      <c r="AI22" s="64" t="e">
        <f>'Informações (SNIS+PMSB)'!FO20/'Informações (SNIS+PMSB)'!FM20*100</f>
        <v>#DIV/0!</v>
      </c>
      <c r="AJ22" s="64" t="e">
        <f>('Informações (SNIS+PMSB)'!MP20/'Informações (SNIS+PMSB)'!J20)*(1000000/365)</f>
        <v>#DIV/0!</v>
      </c>
      <c r="AK22" s="64" t="e">
        <f>'Informações (SNIS+PMSB)'!MP20/('Informações (SNIS+PMSB)'!DE20+'Informações (SNIS+PMSB)'!DF20+'Informações (SNIS+PMSB)'!GS20+'Informações (SNIS+PMSB)'!ED20)*100</f>
        <v>#DIV/0!</v>
      </c>
      <c r="AL22" s="64" t="e">
        <f>'Informações (SNIS+PMSB)'!FP20/'Informações (SNIS+PMSB)'!FM20*100</f>
        <v>#DIV/0!</v>
      </c>
      <c r="AM22" s="64" t="e">
        <f>'Informações (SNIS+PMSB)'!FQ20/'Informações (SNIS+PMSB)'!FM20*100</f>
        <v>#DIV/0!</v>
      </c>
      <c r="AN22" s="64" t="e">
        <f>'Informações (SNIS+PMSB)'!FR20/'Informações (SNIS+PMSB)'!FM20*100</f>
        <v>#DIV/0!</v>
      </c>
      <c r="AO22" s="64" t="e">
        <f>'Informações (SNIS+PMSB)'!MV20/('Informações (SNIS+PMSB)'!MU20+'Informações (SNIS+PMSB)'!MV20)*100</f>
        <v>#DIV/0!</v>
      </c>
      <c r="AP22" s="64" t="e">
        <f>'Informações (SNIS+PMSB)'!OG20/'Informações (SNIS+PMSB)'!OT20*100</f>
        <v>#DIV/0!</v>
      </c>
      <c r="AQ22" s="64" t="e">
        <f>('Informações (SNIS+PMSB)'!HO20+'Informações (SNIS+PMSB)'!HP20)/'Informações (SNIS+PMSB)'!OT20</f>
        <v>#DIV/0!</v>
      </c>
      <c r="AR22" s="64" t="e">
        <f>'Informações (SNIS+PMSB)'!OT20/(('Informações (SNIS+PMSB)'!MU20+'Informações (SNIS+PMSB)'!MV20)*313)</f>
        <v>#DIV/0!</v>
      </c>
      <c r="AS22" s="64" t="e">
        <f>('Informações (SNIS+PMSB)'!MU20+'Informações (SNIS+PMSB)'!MV20)/'Informações (SNIS+PMSB)'!J20*1000</f>
        <v>#DIV/0!</v>
      </c>
      <c r="AT22" s="64" t="e">
        <f>('Informações (SNIS+PMSB)'!HO20+'Informações (SNIS+PMSB)'!HP20)/('Informações (SNIS+PMSB)'!HU20+'Informações (SNIS+PMSB)'!HV20)*100</f>
        <v>#DIV/0!</v>
      </c>
      <c r="AU22" s="64" t="e">
        <f>('Informações (SNIS+PMSB)'!MU20+'Informações (SNIS+PMSB)'!MV20)/('Informações (SNIS+PMSB)'!NE20+'Informações (SNIS+PMSB)'!NF20)*100</f>
        <v>#DIV/0!</v>
      </c>
      <c r="AV22" s="64" t="e">
        <f>('Informações (SNIS+PMSB)'!OT20)/'Informações (SNIS+PMSB)'!J20</f>
        <v>#DIV/0!</v>
      </c>
      <c r="AW22" s="64" t="e">
        <f>('Informações (SNIS+PMSB)'!MW20+'Informações (SNIS+PMSB)'!MX20)/'Informações (SNIS+PMSB)'!J20*1000</f>
        <v>#DIV/0!</v>
      </c>
      <c r="AX22" s="64" t="e">
        <f>('Informações (SNIS+PMSB)'!MW20+'Informações (SNIS+PMSB)'!MX20)/('Informações (SNIS+PMSB)'!NE20+'Informações (SNIS+PMSB)'!NF20)*100</f>
        <v>#DIV/0!</v>
      </c>
      <c r="AY22" s="64" t="e">
        <f>'Informações (SNIS+PMSB)'!FW20/('Informações (SNIS+PMSB)'!CW20+'Informações (SNIS+PMSB)'!CX20+'Informações (SNIS+PMSB)'!GS20+'Informações (SNIS+PMSB)'!EB20)*100</f>
        <v>#DIV/0!</v>
      </c>
      <c r="AZ22" s="64" t="e">
        <f>'Informações (SNIS+PMSB)'!FW20/'Informações (SNIS+PMSB)'!J20*1000</f>
        <v>#DIV/0!</v>
      </c>
      <c r="BA22" s="65"/>
      <c r="BB22" s="65"/>
      <c r="BC22" s="65"/>
      <c r="BD22" s="65"/>
      <c r="BE22" s="66"/>
      <c r="BF22" s="66"/>
      <c r="BG22" s="66"/>
      <c r="BH22" s="66"/>
      <c r="BI22" s="66"/>
      <c r="BJ22" s="66"/>
      <c r="BK22" s="66"/>
      <c r="BL22" s="66"/>
      <c r="BM22" s="66"/>
      <c r="BN22" s="66"/>
      <c r="BO22" s="66"/>
      <c r="BP22" s="66"/>
      <c r="BQ22" s="66"/>
      <c r="BR22" s="66"/>
      <c r="BS22" s="66"/>
      <c r="BT22" s="66"/>
      <c r="BU22" s="66"/>
      <c r="BV22" s="66"/>
      <c r="BW22" s="66"/>
      <c r="BX22" s="66"/>
      <c r="BY22" s="66"/>
      <c r="BZ22" s="66"/>
      <c r="CA22" s="66"/>
      <c r="CB22" s="66"/>
      <c r="CC22" s="66"/>
      <c r="CD22" s="66"/>
      <c r="CE22" s="66"/>
      <c r="CF22" s="66"/>
      <c r="CG22" s="66"/>
      <c r="CH22" s="66"/>
      <c r="CI22" s="66"/>
      <c r="CJ22" s="66"/>
      <c r="CK22" s="66"/>
      <c r="CL22" s="66"/>
      <c r="CM22" s="66"/>
      <c r="CN22" s="66"/>
      <c r="CO22" s="66"/>
      <c r="CP22" s="66"/>
      <c r="CQ22" s="66"/>
      <c r="CR22" s="66"/>
      <c r="CS22" s="66"/>
      <c r="CT22" s="66"/>
      <c r="CU22" s="66"/>
      <c r="CV22" s="66"/>
      <c r="CW22" s="66"/>
      <c r="CX22" s="66"/>
      <c r="CY22" s="66"/>
      <c r="CZ22" s="66"/>
      <c r="DA22" s="66"/>
      <c r="DB22" s="66"/>
      <c r="DC22" s="66"/>
      <c r="DD22" s="66"/>
      <c r="DE22" s="66"/>
      <c r="DF22" s="66"/>
      <c r="DG22" s="66"/>
      <c r="DH22" s="66"/>
      <c r="DI22" s="66"/>
      <c r="DJ22" s="66"/>
      <c r="DK22" s="66"/>
      <c r="DL22" s="66"/>
      <c r="DM22" s="66"/>
      <c r="DN22" s="66"/>
      <c r="DO22" s="66"/>
      <c r="DP22" s="66"/>
      <c r="DQ22" s="66"/>
      <c r="DR22" s="66"/>
      <c r="DS22" s="66"/>
      <c r="DT22" s="66"/>
      <c r="DU22" s="66"/>
      <c r="DV22" s="66"/>
      <c r="DW22" s="66"/>
      <c r="DX22" s="66"/>
      <c r="DY22" s="66"/>
      <c r="DZ22" s="66"/>
      <c r="EA22" s="66"/>
      <c r="EB22" s="66"/>
      <c r="EC22" s="66"/>
      <c r="ED22" s="66"/>
      <c r="EE22" s="66"/>
      <c r="EF22" s="66"/>
      <c r="EG22" s="66"/>
      <c r="EH22" s="66"/>
      <c r="EI22" s="66"/>
      <c r="EJ22" s="66"/>
      <c r="EK22" s="66"/>
      <c r="EL22" s="66"/>
      <c r="EM22" s="66"/>
      <c r="EN22" s="66"/>
      <c r="EO22" s="66"/>
      <c r="EP22" s="66"/>
    </row>
    <row r="23" spans="1:146" s="14" customFormat="1" ht="12.75" x14ac:dyDescent="0.2">
      <c r="A23" s="2">
        <f>'Informações (SNIS+PMSB)'!A23</f>
        <v>312000</v>
      </c>
      <c r="B23" s="30" t="str">
        <f>'Informações (SNIS+PMSB)'!B23</f>
        <v>Córrego Novo</v>
      </c>
      <c r="C23" s="30" t="s">
        <v>247</v>
      </c>
      <c r="D23" s="42">
        <v>2033</v>
      </c>
      <c r="E23" s="64" t="e">
        <f>(('Informações (SNIS+PMSB)'!NE21+'Informações (SNIS+PMSB)'!NF21)/'Informações (SNIS+PMSB)'!J21)*1000</f>
        <v>#DIV/0!</v>
      </c>
      <c r="F23" s="64" t="e">
        <f>('Informações (SNIS+PMSB)'!HU21+'Informações (SNIS+PMSB)'!HV21)/('Informações (SNIS+PMSB)'!NE21+'Informações (SNIS+PMSB)'!NF21)</f>
        <v>#DIV/0!</v>
      </c>
      <c r="G23" s="64" t="e">
        <f>('Informações (SNIS+PMSB)'!HU21/'Informações (SNIS+PMSB)'!HZ21*100)</f>
        <v>#DIV/0!</v>
      </c>
      <c r="H23" s="64" t="e">
        <f>'Informações (SNIS+PMSB)'!HV21/('Informações (SNIS+PMSB)'!HU21+'Informações (SNIS+PMSB)'!HV21)*100</f>
        <v>#DIV/0!</v>
      </c>
      <c r="I23" s="64" t="e">
        <f>('Informações (SNIS+PMSB)'!HY21/('Informações (SNIS+PMSB)'!HU21+'Informações (SNIS+PMSB)'!HV21))*100</f>
        <v>#DIV/0!</v>
      </c>
      <c r="J23" s="64" t="e">
        <f>('Informações (SNIS+PMSB)'!HU21+'Informações (SNIS+PMSB)'!HV21)/'Informações (SNIS+PMSB)'!J21</f>
        <v>#DIV/0!</v>
      </c>
      <c r="K23" s="64" t="e">
        <f>'Informações (SNIS+PMSB)'!NE21/('Informações (SNIS+PMSB)'!NE21+'Informações (SNIS+PMSB)'!NF21)*100</f>
        <v>#DIV/0!</v>
      </c>
      <c r="L23" s="64" t="e">
        <f>'Informações (SNIS+PMSB)'!NF21/('Informações (SNIS+PMSB)'!NE21+'Informações (SNIS+PMSB)'!NF21)*100</f>
        <v>#DIV/0!</v>
      </c>
      <c r="M23" s="64" t="e">
        <f>('Informações (SNIS+PMSB)'!NC21+'Informações (SNIS+PMSB)'!ND21)/('Informações (SNIS+PMSB)'!NE21+'Informações (SNIS+PMSB)'!NF21)*100</f>
        <v>#DIV/0!</v>
      </c>
      <c r="N23" s="64" t="e">
        <f>'Informações (SNIS+PMSB)'!HY21/'Informações (SNIS+PMSB)'!J21</f>
        <v>#DIV/0!</v>
      </c>
      <c r="O23" s="64" t="e">
        <f>'Informações (SNIS+PMSB)'!EZ21/'Informações (SNIS+PMSB)'!J21*100</f>
        <v>#DIV/0!</v>
      </c>
      <c r="P23" s="64" t="e">
        <f>'Informações (SNIS+PMSB)'!EY21/'Informações (SNIS+PMSB)'!I21*100</f>
        <v>#DIV/0!</v>
      </c>
      <c r="Q23" s="64" t="e">
        <f>'Informações (SNIS+PMSB)'!AQ21/'Informações (SNIS+PMSB)'!J21*100</f>
        <v>#DIV/0!</v>
      </c>
      <c r="R23" s="64" t="e">
        <f>('Informações (SNIS+PMSB)'!DF21+'Informações (SNIS+PMSB)'!GS21+'Informações (SNIS+PMSB)'!ED21)/('Informações (SNIS+PMSB)'!DE21+'Informações (SNIS+PMSB)'!DF21+'Informações (SNIS+PMSB)'!GS21+'Informações (SNIS+PMSB)'!ED21)*100</f>
        <v>#DIV/0!</v>
      </c>
      <c r="S23" s="64" t="e">
        <f>('Informações (SNIS+PMSB)'!DE21+'Informações (SNIS+PMSB)'!DF21)/('Informações (SNIS+PMSB)'!MS21+'Informações (SNIS+PMSB)'!MT21)*(1000/313)</f>
        <v>#DIV/0!</v>
      </c>
      <c r="T23" s="64" t="e">
        <f>('Informações (SNIS+PMSB)'!MS21+'Informações (SNIS+PMSB)'!MT21)/'Informações (SNIS+PMSB)'!J21*1000</f>
        <v>#DIV/0!</v>
      </c>
      <c r="U23" s="64" t="e">
        <f>('Informações (SNIS+PMSB)'!DE21+'Informações (SNIS+PMSB)'!DF21+'Informações (SNIS+PMSB)'!GS21+'Informações (SNIS+PMSB)'!ED21)/'Informações (SNIS+PMSB)'!J21*(1000/365)</f>
        <v>#DIV/0!</v>
      </c>
      <c r="V23" s="64" t="e">
        <f>('Informações (SNIS+PMSB)'!CW21+'Informações (SNIS+PMSB)'!CX21+'Informações (SNIS+PMSB)'!GS21+'Informações (SNIS+PMSB)'!EB21)/'Informações (SNIS+PMSB)'!EY21*(1000/365)</f>
        <v>#DIV/0!</v>
      </c>
      <c r="W23" s="64" t="e">
        <f>('Informações (SNIS+PMSB)'!HI21+'Informações (SNIS+PMSB)'!HJ21)/('Informações (SNIS+PMSB)'!DE21+'Informações (SNIS+PMSB)'!DF21+'Informações (SNIS+PMSB)'!GS21)</f>
        <v>#DIV/0!</v>
      </c>
      <c r="X23" s="64" t="e">
        <f>('Informações (SNIS+PMSB)'!HI21+'Informações (SNIS+PMSB)'!HJ21)/('Informações (SNIS+PMSB)'!HU21+'Informações (SNIS+PMSB)'!HV21)*100</f>
        <v>#DIV/0!</v>
      </c>
      <c r="Y23" s="64" t="e">
        <f>('Informações (SNIS+PMSB)'!MS21+'Informações (SNIS+PMSB)'!MT21)/('Informações (SNIS+PMSB)'!NE21+'Informações (SNIS+PMSB)'!NF21)*100</f>
        <v>#DIV/0!</v>
      </c>
      <c r="Z23" s="64" t="e">
        <f>('Informações (SNIS+PMSB)'!W21*100)/('Informações (SNIS+PMSB)'!DE21+'Informações (SNIS+PMSB)'!DF21+'Informações (SNIS+PMSB)'!GS21+'Informações (SNIS+PMSB)'!ED21)</f>
        <v>#DIV/0!</v>
      </c>
      <c r="AA23" s="64" t="e">
        <f>('Informações (SNIS+PMSB)'!DA21+'Informações (SNIS+PMSB)'!DB21+'Informações (SNIS+PMSB)'!EC21)/('Informações (SNIS+PMSB)'!CW21+'Informações (SNIS+PMSB)'!CX21+'Informações (SNIS+PMSB)'!GS21+'Informações (SNIS+PMSB)'!EB21)*100</f>
        <v>#DIV/0!</v>
      </c>
      <c r="AB23" s="64" t="e">
        <f>('Informações (SNIS+PMSB)'!DE21+'Informações (SNIS+PMSB)'!DF21+'Informações (SNIS+PMSB)'!GS21+'Informações (SNIS+PMSB)'!ED21)/'Informações (SNIS+PMSB)'!EY21*(1000/365)</f>
        <v>#DIV/0!</v>
      </c>
      <c r="AC23" s="64" t="e">
        <f>('Informações (SNIS+PMSB)'!W21+'Informações (SNIS+PMSB)'!X21+'Informações (SNIS+PMSB)'!Y21)/'Informações (SNIS+PMSB)'!J21*1000</f>
        <v>#DIV/0!</v>
      </c>
      <c r="AD23" s="64" t="e">
        <f>('Informações (SNIS+PMSB)'!GU21)/'Informações (SNIS+PMSB)'!J21*1000</f>
        <v>#DIV/0!</v>
      </c>
      <c r="AE23" s="64" t="e">
        <f>'Informações (SNIS+PMSB)'!FM21/('Informações (SNIS+PMSB)'!DE21+'Informações (SNIS+PMSB)'!DF21+'Informações (SNIS+PMSB)'!GS21+'Informações (SNIS+PMSB)'!ED21)*100</f>
        <v>#DIV/0!</v>
      </c>
      <c r="AF23" s="64" t="e">
        <f>'Informações (SNIS+PMSB)'!FM21/'Informações (SNIS+PMSB)'!J21*1000</f>
        <v>#DIV/0!</v>
      </c>
      <c r="AG23" s="64" t="e">
        <f>('Informações (SNIS+PMSB)'!FT21+'Informações (SNIS+PMSB)'!FU21)/('Informações (SNIS+PMSB)'!CW21+'Informações (SNIS+PMSB)'!CX21)*100</f>
        <v>#DIV/0!</v>
      </c>
      <c r="AH23" s="64" t="e">
        <f>'Informações (SNIS+PMSB)'!FN21/'Informações (SNIS+PMSB)'!FM21*100</f>
        <v>#DIV/0!</v>
      </c>
      <c r="AI23" s="64" t="e">
        <f>'Informações (SNIS+PMSB)'!FO21/'Informações (SNIS+PMSB)'!FM21*100</f>
        <v>#DIV/0!</v>
      </c>
      <c r="AJ23" s="64" t="e">
        <f>('Informações (SNIS+PMSB)'!MP21/'Informações (SNIS+PMSB)'!J21)*(1000000/365)</f>
        <v>#DIV/0!</v>
      </c>
      <c r="AK23" s="64" t="e">
        <f>'Informações (SNIS+PMSB)'!MP21/('Informações (SNIS+PMSB)'!DE21+'Informações (SNIS+PMSB)'!DF21+'Informações (SNIS+PMSB)'!GS21+'Informações (SNIS+PMSB)'!ED21)*100</f>
        <v>#DIV/0!</v>
      </c>
      <c r="AL23" s="64" t="e">
        <f>'Informações (SNIS+PMSB)'!FP21/'Informações (SNIS+PMSB)'!FM21*100</f>
        <v>#DIV/0!</v>
      </c>
      <c r="AM23" s="64" t="e">
        <f>'Informações (SNIS+PMSB)'!FQ21/'Informações (SNIS+PMSB)'!FM21*100</f>
        <v>#DIV/0!</v>
      </c>
      <c r="AN23" s="64" t="e">
        <f>'Informações (SNIS+PMSB)'!FR21/'Informações (SNIS+PMSB)'!FM21*100</f>
        <v>#DIV/0!</v>
      </c>
      <c r="AO23" s="64" t="e">
        <f>'Informações (SNIS+PMSB)'!MV21/('Informações (SNIS+PMSB)'!MU21+'Informações (SNIS+PMSB)'!MV21)*100</f>
        <v>#DIV/0!</v>
      </c>
      <c r="AP23" s="64" t="e">
        <f>'Informações (SNIS+PMSB)'!OG21/'Informações (SNIS+PMSB)'!OT21*100</f>
        <v>#DIV/0!</v>
      </c>
      <c r="AQ23" s="64" t="e">
        <f>('Informações (SNIS+PMSB)'!HO21+'Informações (SNIS+PMSB)'!HP21)/'Informações (SNIS+PMSB)'!OT21</f>
        <v>#DIV/0!</v>
      </c>
      <c r="AR23" s="64" t="e">
        <f>'Informações (SNIS+PMSB)'!OT21/(('Informações (SNIS+PMSB)'!MU21+'Informações (SNIS+PMSB)'!MV21)*313)</f>
        <v>#DIV/0!</v>
      </c>
      <c r="AS23" s="64" t="e">
        <f>('Informações (SNIS+PMSB)'!MU21+'Informações (SNIS+PMSB)'!MV21)/'Informações (SNIS+PMSB)'!J21*1000</f>
        <v>#DIV/0!</v>
      </c>
      <c r="AT23" s="64" t="e">
        <f>('Informações (SNIS+PMSB)'!HO21+'Informações (SNIS+PMSB)'!HP21)/('Informações (SNIS+PMSB)'!HU21+'Informações (SNIS+PMSB)'!HV21)*100</f>
        <v>#DIV/0!</v>
      </c>
      <c r="AU23" s="64" t="e">
        <f>('Informações (SNIS+PMSB)'!MU21+'Informações (SNIS+PMSB)'!MV21)/('Informações (SNIS+PMSB)'!NE21+'Informações (SNIS+PMSB)'!NF21)*100</f>
        <v>#DIV/0!</v>
      </c>
      <c r="AV23" s="64" t="e">
        <f>('Informações (SNIS+PMSB)'!OT21)/'Informações (SNIS+PMSB)'!J21</f>
        <v>#DIV/0!</v>
      </c>
      <c r="AW23" s="64" t="e">
        <f>('Informações (SNIS+PMSB)'!MW21+'Informações (SNIS+PMSB)'!MX21)/'Informações (SNIS+PMSB)'!J21*1000</f>
        <v>#DIV/0!</v>
      </c>
      <c r="AX23" s="64" t="e">
        <f>('Informações (SNIS+PMSB)'!MW21+'Informações (SNIS+PMSB)'!MX21)/('Informações (SNIS+PMSB)'!NE21+'Informações (SNIS+PMSB)'!NF21)*100</f>
        <v>#DIV/0!</v>
      </c>
      <c r="AY23" s="64" t="e">
        <f>'Informações (SNIS+PMSB)'!FW21/('Informações (SNIS+PMSB)'!CW21+'Informações (SNIS+PMSB)'!CX21+'Informações (SNIS+PMSB)'!GS21+'Informações (SNIS+PMSB)'!EB21)*100</f>
        <v>#DIV/0!</v>
      </c>
      <c r="AZ23" s="64" t="e">
        <f>'Informações (SNIS+PMSB)'!FW21/'Informações (SNIS+PMSB)'!J21*1000</f>
        <v>#DIV/0!</v>
      </c>
      <c r="BA23" s="65"/>
      <c r="BB23" s="65"/>
      <c r="BC23" s="65"/>
      <c r="BD23" s="65"/>
      <c r="BE23" s="66"/>
      <c r="BF23" s="66"/>
      <c r="BG23" s="66"/>
      <c r="BH23" s="66"/>
      <c r="BI23" s="66"/>
      <c r="BJ23" s="66"/>
      <c r="BK23" s="66"/>
      <c r="BL23" s="66"/>
      <c r="BM23" s="66"/>
      <c r="BN23" s="66"/>
      <c r="BO23" s="66"/>
      <c r="BP23" s="66"/>
      <c r="BQ23" s="66"/>
      <c r="BR23" s="66"/>
      <c r="BS23" s="66"/>
      <c r="BT23" s="66"/>
      <c r="BU23" s="66"/>
      <c r="BV23" s="66"/>
      <c r="BW23" s="66"/>
      <c r="BX23" s="66"/>
      <c r="BY23" s="66"/>
      <c r="BZ23" s="66"/>
      <c r="CA23" s="66"/>
      <c r="CB23" s="66"/>
      <c r="CC23" s="66"/>
      <c r="CD23" s="66"/>
      <c r="CE23" s="66"/>
      <c r="CF23" s="66"/>
      <c r="CG23" s="66"/>
      <c r="CH23" s="66"/>
      <c r="CI23" s="66"/>
      <c r="CJ23" s="66"/>
      <c r="CK23" s="66"/>
      <c r="CL23" s="66"/>
      <c r="CM23" s="66"/>
      <c r="CN23" s="66"/>
      <c r="CO23" s="66"/>
      <c r="CP23" s="66"/>
      <c r="CQ23" s="66"/>
      <c r="CR23" s="66"/>
      <c r="CS23" s="66"/>
      <c r="CT23" s="66"/>
      <c r="CU23" s="66"/>
      <c r="CV23" s="66"/>
      <c r="CW23" s="66"/>
      <c r="CX23" s="66"/>
      <c r="CY23" s="66"/>
      <c r="CZ23" s="66"/>
      <c r="DA23" s="66"/>
      <c r="DB23" s="66"/>
      <c r="DC23" s="66"/>
      <c r="DD23" s="66"/>
      <c r="DE23" s="66"/>
      <c r="DF23" s="66"/>
      <c r="DG23" s="66"/>
      <c r="DH23" s="66"/>
      <c r="DI23" s="66"/>
      <c r="DJ23" s="66"/>
      <c r="DK23" s="66"/>
      <c r="DL23" s="66"/>
      <c r="DM23" s="66"/>
      <c r="DN23" s="66"/>
      <c r="DO23" s="66"/>
      <c r="DP23" s="66"/>
      <c r="DQ23" s="66"/>
      <c r="DR23" s="66"/>
      <c r="DS23" s="66"/>
      <c r="DT23" s="66"/>
      <c r="DU23" s="66"/>
      <c r="DV23" s="66"/>
      <c r="DW23" s="66"/>
      <c r="DX23" s="66"/>
      <c r="DY23" s="66"/>
      <c r="DZ23" s="66"/>
      <c r="EA23" s="66"/>
      <c r="EB23" s="66"/>
      <c r="EC23" s="66"/>
      <c r="ED23" s="66"/>
      <c r="EE23" s="66"/>
      <c r="EF23" s="66"/>
      <c r="EG23" s="66"/>
      <c r="EH23" s="66"/>
      <c r="EI23" s="66"/>
      <c r="EJ23" s="66"/>
      <c r="EK23" s="66"/>
      <c r="EL23" s="66"/>
      <c r="EM23" s="66"/>
      <c r="EN23" s="66"/>
      <c r="EO23" s="66"/>
      <c r="EP23" s="66"/>
    </row>
    <row r="24" spans="1:146" s="14" customFormat="1" ht="12.75" x14ac:dyDescent="0.2">
      <c r="A24" s="2">
        <f>'Informações (SNIS+PMSB)'!A24</f>
        <v>312000</v>
      </c>
      <c r="B24" s="30" t="str">
        <f>'Informações (SNIS+PMSB)'!B24</f>
        <v>Córrego Novo</v>
      </c>
      <c r="C24" s="30" t="s">
        <v>247</v>
      </c>
      <c r="D24" s="42">
        <v>2034</v>
      </c>
      <c r="E24" s="64" t="e">
        <f>(('Informações (SNIS+PMSB)'!NE22+'Informações (SNIS+PMSB)'!NF22)/'Informações (SNIS+PMSB)'!J22)*1000</f>
        <v>#DIV/0!</v>
      </c>
      <c r="F24" s="64" t="e">
        <f>('Informações (SNIS+PMSB)'!HU22+'Informações (SNIS+PMSB)'!HV22)/('Informações (SNIS+PMSB)'!NE22+'Informações (SNIS+PMSB)'!NF22)</f>
        <v>#DIV/0!</v>
      </c>
      <c r="G24" s="64" t="e">
        <f>('Informações (SNIS+PMSB)'!HU22/'Informações (SNIS+PMSB)'!HZ22*100)</f>
        <v>#DIV/0!</v>
      </c>
      <c r="H24" s="64" t="e">
        <f>'Informações (SNIS+PMSB)'!HV22/('Informações (SNIS+PMSB)'!HU22+'Informações (SNIS+PMSB)'!HV22)*100</f>
        <v>#DIV/0!</v>
      </c>
      <c r="I24" s="64" t="e">
        <f>('Informações (SNIS+PMSB)'!HY22/('Informações (SNIS+PMSB)'!HU22+'Informações (SNIS+PMSB)'!HV22))*100</f>
        <v>#DIV/0!</v>
      </c>
      <c r="J24" s="64" t="e">
        <f>('Informações (SNIS+PMSB)'!HU22+'Informações (SNIS+PMSB)'!HV22)/'Informações (SNIS+PMSB)'!J22</f>
        <v>#DIV/0!</v>
      </c>
      <c r="K24" s="64" t="e">
        <f>'Informações (SNIS+PMSB)'!NE22/('Informações (SNIS+PMSB)'!NE22+'Informações (SNIS+PMSB)'!NF22)*100</f>
        <v>#DIV/0!</v>
      </c>
      <c r="L24" s="64" t="e">
        <f>'Informações (SNIS+PMSB)'!NF22/('Informações (SNIS+PMSB)'!NE22+'Informações (SNIS+PMSB)'!NF22)*100</f>
        <v>#DIV/0!</v>
      </c>
      <c r="M24" s="64" t="e">
        <f>('Informações (SNIS+PMSB)'!NC22+'Informações (SNIS+PMSB)'!ND22)/('Informações (SNIS+PMSB)'!NE22+'Informações (SNIS+PMSB)'!NF22)*100</f>
        <v>#DIV/0!</v>
      </c>
      <c r="N24" s="64" t="e">
        <f>'Informações (SNIS+PMSB)'!HY22/'Informações (SNIS+PMSB)'!J22</f>
        <v>#DIV/0!</v>
      </c>
      <c r="O24" s="64" t="e">
        <f>'Informações (SNIS+PMSB)'!EZ22/'Informações (SNIS+PMSB)'!J22*100</f>
        <v>#DIV/0!</v>
      </c>
      <c r="P24" s="64" t="e">
        <f>'Informações (SNIS+PMSB)'!EY22/'Informações (SNIS+PMSB)'!I22*100</f>
        <v>#DIV/0!</v>
      </c>
      <c r="Q24" s="64" t="e">
        <f>'Informações (SNIS+PMSB)'!AQ22/'Informações (SNIS+PMSB)'!J22*100</f>
        <v>#DIV/0!</v>
      </c>
      <c r="R24" s="64" t="e">
        <f>('Informações (SNIS+PMSB)'!DF22+'Informações (SNIS+PMSB)'!GS22+'Informações (SNIS+PMSB)'!ED22)/('Informações (SNIS+PMSB)'!DE22+'Informações (SNIS+PMSB)'!DF22+'Informações (SNIS+PMSB)'!GS22+'Informações (SNIS+PMSB)'!ED22)*100</f>
        <v>#DIV/0!</v>
      </c>
      <c r="S24" s="64" t="e">
        <f>('Informações (SNIS+PMSB)'!DE22+'Informações (SNIS+PMSB)'!DF22)/('Informações (SNIS+PMSB)'!MS22+'Informações (SNIS+PMSB)'!MT22)*(1000/313)</f>
        <v>#DIV/0!</v>
      </c>
      <c r="T24" s="64" t="e">
        <f>('Informações (SNIS+PMSB)'!MS22+'Informações (SNIS+PMSB)'!MT22)/'Informações (SNIS+PMSB)'!J22*1000</f>
        <v>#DIV/0!</v>
      </c>
      <c r="U24" s="64" t="e">
        <f>('Informações (SNIS+PMSB)'!DE22+'Informações (SNIS+PMSB)'!DF22+'Informações (SNIS+PMSB)'!GS22+'Informações (SNIS+PMSB)'!ED22)/'Informações (SNIS+PMSB)'!J22*(1000/365)</f>
        <v>#DIV/0!</v>
      </c>
      <c r="V24" s="64" t="e">
        <f>('Informações (SNIS+PMSB)'!CW22+'Informações (SNIS+PMSB)'!CX22+'Informações (SNIS+PMSB)'!GS22+'Informações (SNIS+PMSB)'!EB22)/'Informações (SNIS+PMSB)'!EY22*(1000/365)</f>
        <v>#DIV/0!</v>
      </c>
      <c r="W24" s="64" t="e">
        <f>('Informações (SNIS+PMSB)'!HI22+'Informações (SNIS+PMSB)'!HJ22)/('Informações (SNIS+PMSB)'!DE22+'Informações (SNIS+PMSB)'!DF22+'Informações (SNIS+PMSB)'!GS22)</f>
        <v>#DIV/0!</v>
      </c>
      <c r="X24" s="64" t="e">
        <f>('Informações (SNIS+PMSB)'!HI22+'Informações (SNIS+PMSB)'!HJ22)/('Informações (SNIS+PMSB)'!HU22+'Informações (SNIS+PMSB)'!HV22)*100</f>
        <v>#DIV/0!</v>
      </c>
      <c r="Y24" s="64" t="e">
        <f>('Informações (SNIS+PMSB)'!MS22+'Informações (SNIS+PMSB)'!MT22)/('Informações (SNIS+PMSB)'!NE22+'Informações (SNIS+PMSB)'!NF22)*100</f>
        <v>#DIV/0!</v>
      </c>
      <c r="Z24" s="64" t="e">
        <f>('Informações (SNIS+PMSB)'!W22*100)/('Informações (SNIS+PMSB)'!DE22+'Informações (SNIS+PMSB)'!DF22+'Informações (SNIS+PMSB)'!GS22+'Informações (SNIS+PMSB)'!ED22)</f>
        <v>#DIV/0!</v>
      </c>
      <c r="AA24" s="64" t="e">
        <f>('Informações (SNIS+PMSB)'!DA22+'Informações (SNIS+PMSB)'!DB22+'Informações (SNIS+PMSB)'!EC22)/('Informações (SNIS+PMSB)'!CW22+'Informações (SNIS+PMSB)'!CX22+'Informações (SNIS+PMSB)'!GS22+'Informações (SNIS+PMSB)'!EB22)*100</f>
        <v>#DIV/0!</v>
      </c>
      <c r="AB24" s="64" t="e">
        <f>('Informações (SNIS+PMSB)'!DE22+'Informações (SNIS+PMSB)'!DF22+'Informações (SNIS+PMSB)'!GS22+'Informações (SNIS+PMSB)'!ED22)/'Informações (SNIS+PMSB)'!EY22*(1000/365)</f>
        <v>#DIV/0!</v>
      </c>
      <c r="AC24" s="64" t="e">
        <f>('Informações (SNIS+PMSB)'!W22+'Informações (SNIS+PMSB)'!X22+'Informações (SNIS+PMSB)'!Y22)/'Informações (SNIS+PMSB)'!J22*1000</f>
        <v>#DIV/0!</v>
      </c>
      <c r="AD24" s="64" t="e">
        <f>('Informações (SNIS+PMSB)'!GU22)/'Informações (SNIS+PMSB)'!J22*1000</f>
        <v>#DIV/0!</v>
      </c>
      <c r="AE24" s="64" t="e">
        <f>'Informações (SNIS+PMSB)'!FM22/('Informações (SNIS+PMSB)'!DE22+'Informações (SNIS+PMSB)'!DF22+'Informações (SNIS+PMSB)'!GS22+'Informações (SNIS+PMSB)'!ED22)*100</f>
        <v>#DIV/0!</v>
      </c>
      <c r="AF24" s="64" t="e">
        <f>'Informações (SNIS+PMSB)'!FM22/'Informações (SNIS+PMSB)'!J22*1000</f>
        <v>#DIV/0!</v>
      </c>
      <c r="AG24" s="64" t="e">
        <f>('Informações (SNIS+PMSB)'!FT22+'Informações (SNIS+PMSB)'!FU22)/('Informações (SNIS+PMSB)'!CW22+'Informações (SNIS+PMSB)'!CX22)*100</f>
        <v>#DIV/0!</v>
      </c>
      <c r="AH24" s="64" t="e">
        <f>'Informações (SNIS+PMSB)'!FN22/'Informações (SNIS+PMSB)'!FM22*100</f>
        <v>#DIV/0!</v>
      </c>
      <c r="AI24" s="64" t="e">
        <f>'Informações (SNIS+PMSB)'!FO22/'Informações (SNIS+PMSB)'!FM22*100</f>
        <v>#DIV/0!</v>
      </c>
      <c r="AJ24" s="64" t="e">
        <f>('Informações (SNIS+PMSB)'!MP22/'Informações (SNIS+PMSB)'!J22)*(1000000/365)</f>
        <v>#DIV/0!</v>
      </c>
      <c r="AK24" s="64" t="e">
        <f>'Informações (SNIS+PMSB)'!MP22/('Informações (SNIS+PMSB)'!DE22+'Informações (SNIS+PMSB)'!DF22+'Informações (SNIS+PMSB)'!GS22+'Informações (SNIS+PMSB)'!ED22)*100</f>
        <v>#DIV/0!</v>
      </c>
      <c r="AL24" s="64" t="e">
        <f>'Informações (SNIS+PMSB)'!FP22/'Informações (SNIS+PMSB)'!FM22*100</f>
        <v>#DIV/0!</v>
      </c>
      <c r="AM24" s="64" t="e">
        <f>'Informações (SNIS+PMSB)'!FQ22/'Informações (SNIS+PMSB)'!FM22*100</f>
        <v>#DIV/0!</v>
      </c>
      <c r="AN24" s="64" t="e">
        <f>'Informações (SNIS+PMSB)'!FR22/'Informações (SNIS+PMSB)'!FM22*100</f>
        <v>#DIV/0!</v>
      </c>
      <c r="AO24" s="64" t="e">
        <f>'Informações (SNIS+PMSB)'!MV22/('Informações (SNIS+PMSB)'!MU22+'Informações (SNIS+PMSB)'!MV22)*100</f>
        <v>#DIV/0!</v>
      </c>
      <c r="AP24" s="64" t="e">
        <f>'Informações (SNIS+PMSB)'!OG22/'Informações (SNIS+PMSB)'!OT22*100</f>
        <v>#DIV/0!</v>
      </c>
      <c r="AQ24" s="64" t="e">
        <f>('Informações (SNIS+PMSB)'!HO22+'Informações (SNIS+PMSB)'!HP22)/'Informações (SNIS+PMSB)'!OT22</f>
        <v>#DIV/0!</v>
      </c>
      <c r="AR24" s="64" t="e">
        <f>'Informações (SNIS+PMSB)'!OT22/(('Informações (SNIS+PMSB)'!MU22+'Informações (SNIS+PMSB)'!MV22)*313)</f>
        <v>#DIV/0!</v>
      </c>
      <c r="AS24" s="64" t="e">
        <f>('Informações (SNIS+PMSB)'!MU22+'Informações (SNIS+PMSB)'!MV22)/'Informações (SNIS+PMSB)'!J22*1000</f>
        <v>#DIV/0!</v>
      </c>
      <c r="AT24" s="64" t="e">
        <f>('Informações (SNIS+PMSB)'!HO22+'Informações (SNIS+PMSB)'!HP22)/('Informações (SNIS+PMSB)'!HU22+'Informações (SNIS+PMSB)'!HV22)*100</f>
        <v>#DIV/0!</v>
      </c>
      <c r="AU24" s="64" t="e">
        <f>('Informações (SNIS+PMSB)'!MU22+'Informações (SNIS+PMSB)'!MV22)/('Informações (SNIS+PMSB)'!NE22+'Informações (SNIS+PMSB)'!NF22)*100</f>
        <v>#DIV/0!</v>
      </c>
      <c r="AV24" s="64" t="e">
        <f>('Informações (SNIS+PMSB)'!OT22)/'Informações (SNIS+PMSB)'!J22</f>
        <v>#DIV/0!</v>
      </c>
      <c r="AW24" s="64" t="e">
        <f>('Informações (SNIS+PMSB)'!MW22+'Informações (SNIS+PMSB)'!MX22)/'Informações (SNIS+PMSB)'!J22*1000</f>
        <v>#DIV/0!</v>
      </c>
      <c r="AX24" s="64" t="e">
        <f>('Informações (SNIS+PMSB)'!MW22+'Informações (SNIS+PMSB)'!MX22)/('Informações (SNIS+PMSB)'!NE22+'Informações (SNIS+PMSB)'!NF22)*100</f>
        <v>#DIV/0!</v>
      </c>
      <c r="AY24" s="64" t="e">
        <f>'Informações (SNIS+PMSB)'!FW22/('Informações (SNIS+PMSB)'!CW22+'Informações (SNIS+PMSB)'!CX22+'Informações (SNIS+PMSB)'!GS22+'Informações (SNIS+PMSB)'!EB22)*100</f>
        <v>#DIV/0!</v>
      </c>
      <c r="AZ24" s="64" t="e">
        <f>'Informações (SNIS+PMSB)'!FW22/'Informações (SNIS+PMSB)'!J22*1000</f>
        <v>#DIV/0!</v>
      </c>
      <c r="BA24" s="65"/>
      <c r="BB24" s="65"/>
      <c r="BC24" s="65"/>
      <c r="BD24" s="65"/>
      <c r="BE24" s="66"/>
      <c r="BF24" s="66"/>
      <c r="BG24" s="66"/>
      <c r="BH24" s="66"/>
      <c r="BI24" s="66"/>
      <c r="BJ24" s="66"/>
      <c r="BK24" s="66"/>
      <c r="BL24" s="66"/>
      <c r="BM24" s="66"/>
      <c r="BN24" s="66"/>
      <c r="BO24" s="66"/>
      <c r="BP24" s="66"/>
      <c r="BQ24" s="66"/>
      <c r="BR24" s="66"/>
      <c r="BS24" s="66"/>
      <c r="BT24" s="66"/>
      <c r="BU24" s="66"/>
      <c r="BV24" s="66"/>
      <c r="BW24" s="66"/>
      <c r="BX24" s="66"/>
      <c r="BY24" s="66"/>
      <c r="BZ24" s="66"/>
      <c r="CA24" s="66"/>
      <c r="CB24" s="66"/>
      <c r="CC24" s="66"/>
      <c r="CD24" s="66"/>
      <c r="CE24" s="66"/>
      <c r="CF24" s="66"/>
      <c r="CG24" s="66"/>
      <c r="CH24" s="66"/>
      <c r="CI24" s="66"/>
      <c r="CJ24" s="66"/>
      <c r="CK24" s="66"/>
      <c r="CL24" s="66"/>
      <c r="CM24" s="66"/>
      <c r="CN24" s="66"/>
      <c r="CO24" s="66"/>
      <c r="CP24" s="66"/>
      <c r="CQ24" s="66"/>
      <c r="CR24" s="66"/>
      <c r="CS24" s="66"/>
      <c r="CT24" s="66"/>
      <c r="CU24" s="66"/>
      <c r="CV24" s="66"/>
      <c r="CW24" s="66"/>
      <c r="CX24" s="66"/>
      <c r="CY24" s="66"/>
      <c r="CZ24" s="66"/>
      <c r="DA24" s="66"/>
      <c r="DB24" s="66"/>
      <c r="DC24" s="66"/>
      <c r="DD24" s="66"/>
      <c r="DE24" s="66"/>
      <c r="DF24" s="66"/>
      <c r="DG24" s="66"/>
      <c r="DH24" s="66"/>
      <c r="DI24" s="66"/>
      <c r="DJ24" s="66"/>
      <c r="DK24" s="66"/>
      <c r="DL24" s="66"/>
      <c r="DM24" s="66"/>
      <c r="DN24" s="66"/>
      <c r="DO24" s="66"/>
      <c r="DP24" s="66"/>
      <c r="DQ24" s="66"/>
      <c r="DR24" s="66"/>
      <c r="DS24" s="66"/>
      <c r="DT24" s="66"/>
      <c r="DU24" s="66"/>
      <c r="DV24" s="66"/>
      <c r="DW24" s="66"/>
      <c r="DX24" s="66"/>
      <c r="DY24" s="66"/>
      <c r="DZ24" s="66"/>
      <c r="EA24" s="66"/>
      <c r="EB24" s="66"/>
      <c r="EC24" s="66"/>
      <c r="ED24" s="66"/>
      <c r="EE24" s="66"/>
      <c r="EF24" s="66"/>
      <c r="EG24" s="66"/>
      <c r="EH24" s="66"/>
      <c r="EI24" s="66"/>
      <c r="EJ24" s="66"/>
      <c r="EK24" s="66"/>
      <c r="EL24" s="66"/>
      <c r="EM24" s="66"/>
      <c r="EN24" s="66"/>
      <c r="EO24" s="66"/>
      <c r="EP24" s="66"/>
    </row>
    <row r="25" spans="1:146" s="14" customFormat="1" ht="12.75" x14ac:dyDescent="0.2">
      <c r="A25" s="2">
        <f>'Informações (SNIS+PMSB)'!A25</f>
        <v>312000</v>
      </c>
      <c r="B25" s="30" t="str">
        <f>'Informações (SNIS+PMSB)'!B25</f>
        <v>Córrego Novo</v>
      </c>
      <c r="C25" s="30" t="s">
        <v>247</v>
      </c>
      <c r="D25" s="42">
        <v>2035</v>
      </c>
      <c r="E25" s="64" t="e">
        <f>(('Informações (SNIS+PMSB)'!NE23+'Informações (SNIS+PMSB)'!NF23)/'Informações (SNIS+PMSB)'!J23)*1000</f>
        <v>#DIV/0!</v>
      </c>
      <c r="F25" s="64" t="e">
        <f>('Informações (SNIS+PMSB)'!HU23+'Informações (SNIS+PMSB)'!HV23)/('Informações (SNIS+PMSB)'!NE23+'Informações (SNIS+PMSB)'!NF23)</f>
        <v>#DIV/0!</v>
      </c>
      <c r="G25" s="64" t="e">
        <f>('Informações (SNIS+PMSB)'!HU23/'Informações (SNIS+PMSB)'!HZ23*100)</f>
        <v>#DIV/0!</v>
      </c>
      <c r="H25" s="64" t="e">
        <f>'Informações (SNIS+PMSB)'!HV23/('Informações (SNIS+PMSB)'!HU23+'Informações (SNIS+PMSB)'!HV23)*100</f>
        <v>#DIV/0!</v>
      </c>
      <c r="I25" s="64" t="e">
        <f>('Informações (SNIS+PMSB)'!HY23/('Informações (SNIS+PMSB)'!HU23+'Informações (SNIS+PMSB)'!HV23))*100</f>
        <v>#DIV/0!</v>
      </c>
      <c r="J25" s="64" t="e">
        <f>('Informações (SNIS+PMSB)'!HU23+'Informações (SNIS+PMSB)'!HV23)/'Informações (SNIS+PMSB)'!J23</f>
        <v>#DIV/0!</v>
      </c>
      <c r="K25" s="64" t="e">
        <f>'Informações (SNIS+PMSB)'!NE23/('Informações (SNIS+PMSB)'!NE23+'Informações (SNIS+PMSB)'!NF23)*100</f>
        <v>#DIV/0!</v>
      </c>
      <c r="L25" s="64" t="e">
        <f>'Informações (SNIS+PMSB)'!NF23/('Informações (SNIS+PMSB)'!NE23+'Informações (SNIS+PMSB)'!NF23)*100</f>
        <v>#DIV/0!</v>
      </c>
      <c r="M25" s="64" t="e">
        <f>('Informações (SNIS+PMSB)'!NC23+'Informações (SNIS+PMSB)'!ND23)/('Informações (SNIS+PMSB)'!NE23+'Informações (SNIS+PMSB)'!NF23)*100</f>
        <v>#DIV/0!</v>
      </c>
      <c r="N25" s="64" t="e">
        <f>'Informações (SNIS+PMSB)'!HY23/'Informações (SNIS+PMSB)'!J23</f>
        <v>#DIV/0!</v>
      </c>
      <c r="O25" s="64" t="e">
        <f>'Informações (SNIS+PMSB)'!EZ23/'Informações (SNIS+PMSB)'!J23*100</f>
        <v>#DIV/0!</v>
      </c>
      <c r="P25" s="64" t="e">
        <f>'Informações (SNIS+PMSB)'!EY23/'Informações (SNIS+PMSB)'!I23*100</f>
        <v>#DIV/0!</v>
      </c>
      <c r="Q25" s="64" t="e">
        <f>'Informações (SNIS+PMSB)'!AQ23/'Informações (SNIS+PMSB)'!J23*100</f>
        <v>#DIV/0!</v>
      </c>
      <c r="R25" s="64" t="e">
        <f>('Informações (SNIS+PMSB)'!DF23+'Informações (SNIS+PMSB)'!GS23+'Informações (SNIS+PMSB)'!ED23)/('Informações (SNIS+PMSB)'!DE23+'Informações (SNIS+PMSB)'!DF23+'Informações (SNIS+PMSB)'!GS23+'Informações (SNIS+PMSB)'!ED23)*100</f>
        <v>#DIV/0!</v>
      </c>
      <c r="S25" s="64" t="e">
        <f>('Informações (SNIS+PMSB)'!DE23+'Informações (SNIS+PMSB)'!DF23)/('Informações (SNIS+PMSB)'!MS23+'Informações (SNIS+PMSB)'!MT23)*(1000/313)</f>
        <v>#DIV/0!</v>
      </c>
      <c r="T25" s="64" t="e">
        <f>('Informações (SNIS+PMSB)'!MS23+'Informações (SNIS+PMSB)'!MT23)/'Informações (SNIS+PMSB)'!J23*1000</f>
        <v>#DIV/0!</v>
      </c>
      <c r="U25" s="64" t="e">
        <f>('Informações (SNIS+PMSB)'!DE23+'Informações (SNIS+PMSB)'!DF23+'Informações (SNIS+PMSB)'!GS23+'Informações (SNIS+PMSB)'!ED23)/'Informações (SNIS+PMSB)'!J23*(1000/365)</f>
        <v>#DIV/0!</v>
      </c>
      <c r="V25" s="64" t="e">
        <f>('Informações (SNIS+PMSB)'!CW23+'Informações (SNIS+PMSB)'!CX23+'Informações (SNIS+PMSB)'!GS23+'Informações (SNIS+PMSB)'!EB23)/'Informações (SNIS+PMSB)'!EY23*(1000/365)</f>
        <v>#DIV/0!</v>
      </c>
      <c r="W25" s="64" t="e">
        <f>('Informações (SNIS+PMSB)'!HI23+'Informações (SNIS+PMSB)'!HJ23)/('Informações (SNIS+PMSB)'!DE23+'Informações (SNIS+PMSB)'!DF23+'Informações (SNIS+PMSB)'!GS23)</f>
        <v>#DIV/0!</v>
      </c>
      <c r="X25" s="64" t="e">
        <f>('Informações (SNIS+PMSB)'!HI23+'Informações (SNIS+PMSB)'!HJ23)/('Informações (SNIS+PMSB)'!HU23+'Informações (SNIS+PMSB)'!HV23)*100</f>
        <v>#DIV/0!</v>
      </c>
      <c r="Y25" s="64" t="e">
        <f>('Informações (SNIS+PMSB)'!MS23+'Informações (SNIS+PMSB)'!MT23)/('Informações (SNIS+PMSB)'!NE23+'Informações (SNIS+PMSB)'!NF23)*100</f>
        <v>#DIV/0!</v>
      </c>
      <c r="Z25" s="64" t="e">
        <f>('Informações (SNIS+PMSB)'!W23*100)/('Informações (SNIS+PMSB)'!DE23+'Informações (SNIS+PMSB)'!DF23+'Informações (SNIS+PMSB)'!GS23+'Informações (SNIS+PMSB)'!ED23)</f>
        <v>#DIV/0!</v>
      </c>
      <c r="AA25" s="64" t="e">
        <f>('Informações (SNIS+PMSB)'!DA23+'Informações (SNIS+PMSB)'!DB23+'Informações (SNIS+PMSB)'!EC23)/('Informações (SNIS+PMSB)'!CW23+'Informações (SNIS+PMSB)'!CX23+'Informações (SNIS+PMSB)'!GS23+'Informações (SNIS+PMSB)'!EB23)*100</f>
        <v>#DIV/0!</v>
      </c>
      <c r="AB25" s="64" t="e">
        <f>('Informações (SNIS+PMSB)'!DE23+'Informações (SNIS+PMSB)'!DF23+'Informações (SNIS+PMSB)'!GS23+'Informações (SNIS+PMSB)'!ED23)/'Informações (SNIS+PMSB)'!EY23*(1000/365)</f>
        <v>#DIV/0!</v>
      </c>
      <c r="AC25" s="64" t="e">
        <f>('Informações (SNIS+PMSB)'!W23+'Informações (SNIS+PMSB)'!X23+'Informações (SNIS+PMSB)'!Y23)/'Informações (SNIS+PMSB)'!J23*1000</f>
        <v>#DIV/0!</v>
      </c>
      <c r="AD25" s="64" t="e">
        <f>('Informações (SNIS+PMSB)'!GU23)/'Informações (SNIS+PMSB)'!J23*1000</f>
        <v>#DIV/0!</v>
      </c>
      <c r="AE25" s="64" t="e">
        <f>'Informações (SNIS+PMSB)'!FM23/('Informações (SNIS+PMSB)'!DE23+'Informações (SNIS+PMSB)'!DF23+'Informações (SNIS+PMSB)'!GS23+'Informações (SNIS+PMSB)'!ED23)*100</f>
        <v>#DIV/0!</v>
      </c>
      <c r="AF25" s="64" t="e">
        <f>'Informações (SNIS+PMSB)'!FM23/'Informações (SNIS+PMSB)'!J23*1000</f>
        <v>#DIV/0!</v>
      </c>
      <c r="AG25" s="64" t="e">
        <f>('Informações (SNIS+PMSB)'!FT23+'Informações (SNIS+PMSB)'!FU23)/('Informações (SNIS+PMSB)'!CW23+'Informações (SNIS+PMSB)'!CX23)*100</f>
        <v>#DIV/0!</v>
      </c>
      <c r="AH25" s="64" t="e">
        <f>'Informações (SNIS+PMSB)'!FN23/'Informações (SNIS+PMSB)'!FM23*100</f>
        <v>#DIV/0!</v>
      </c>
      <c r="AI25" s="64" t="e">
        <f>'Informações (SNIS+PMSB)'!FO23/'Informações (SNIS+PMSB)'!FM23*100</f>
        <v>#DIV/0!</v>
      </c>
      <c r="AJ25" s="64" t="e">
        <f>('Informações (SNIS+PMSB)'!MP23/'Informações (SNIS+PMSB)'!J23)*(1000000/365)</f>
        <v>#DIV/0!</v>
      </c>
      <c r="AK25" s="64" t="e">
        <f>'Informações (SNIS+PMSB)'!MP23/('Informações (SNIS+PMSB)'!DE23+'Informações (SNIS+PMSB)'!DF23+'Informações (SNIS+PMSB)'!GS23+'Informações (SNIS+PMSB)'!ED23)*100</f>
        <v>#DIV/0!</v>
      </c>
      <c r="AL25" s="64" t="e">
        <f>'Informações (SNIS+PMSB)'!FP23/'Informações (SNIS+PMSB)'!FM23*100</f>
        <v>#DIV/0!</v>
      </c>
      <c r="AM25" s="64" t="e">
        <f>'Informações (SNIS+PMSB)'!FQ23/'Informações (SNIS+PMSB)'!FM23*100</f>
        <v>#DIV/0!</v>
      </c>
      <c r="AN25" s="64" t="e">
        <f>'Informações (SNIS+PMSB)'!FR23/'Informações (SNIS+PMSB)'!FM23*100</f>
        <v>#DIV/0!</v>
      </c>
      <c r="AO25" s="64" t="e">
        <f>'Informações (SNIS+PMSB)'!MV23/('Informações (SNIS+PMSB)'!MU23+'Informações (SNIS+PMSB)'!MV23)*100</f>
        <v>#DIV/0!</v>
      </c>
      <c r="AP25" s="64" t="e">
        <f>'Informações (SNIS+PMSB)'!OG23/'Informações (SNIS+PMSB)'!OT23*100</f>
        <v>#DIV/0!</v>
      </c>
      <c r="AQ25" s="64" t="e">
        <f>('Informações (SNIS+PMSB)'!HO23+'Informações (SNIS+PMSB)'!HP23)/'Informações (SNIS+PMSB)'!OT23</f>
        <v>#DIV/0!</v>
      </c>
      <c r="AR25" s="64" t="e">
        <f>'Informações (SNIS+PMSB)'!OT23/(('Informações (SNIS+PMSB)'!MU23+'Informações (SNIS+PMSB)'!MV23)*313)</f>
        <v>#DIV/0!</v>
      </c>
      <c r="AS25" s="64" t="e">
        <f>('Informações (SNIS+PMSB)'!MU23+'Informações (SNIS+PMSB)'!MV23)/'Informações (SNIS+PMSB)'!J23*1000</f>
        <v>#DIV/0!</v>
      </c>
      <c r="AT25" s="64" t="e">
        <f>('Informações (SNIS+PMSB)'!HO23+'Informações (SNIS+PMSB)'!HP23)/('Informações (SNIS+PMSB)'!HU23+'Informações (SNIS+PMSB)'!HV23)*100</f>
        <v>#DIV/0!</v>
      </c>
      <c r="AU25" s="64" t="e">
        <f>('Informações (SNIS+PMSB)'!MU23+'Informações (SNIS+PMSB)'!MV23)/('Informações (SNIS+PMSB)'!NE23+'Informações (SNIS+PMSB)'!NF23)*100</f>
        <v>#DIV/0!</v>
      </c>
      <c r="AV25" s="64" t="e">
        <f>('Informações (SNIS+PMSB)'!OT23)/'Informações (SNIS+PMSB)'!J23</f>
        <v>#DIV/0!</v>
      </c>
      <c r="AW25" s="64" t="e">
        <f>('Informações (SNIS+PMSB)'!MW23+'Informações (SNIS+PMSB)'!MX23)/'Informações (SNIS+PMSB)'!J23*1000</f>
        <v>#DIV/0!</v>
      </c>
      <c r="AX25" s="64" t="e">
        <f>('Informações (SNIS+PMSB)'!MW23+'Informações (SNIS+PMSB)'!MX23)/('Informações (SNIS+PMSB)'!NE23+'Informações (SNIS+PMSB)'!NF23)*100</f>
        <v>#DIV/0!</v>
      </c>
      <c r="AY25" s="64" t="e">
        <f>'Informações (SNIS+PMSB)'!FW23/('Informações (SNIS+PMSB)'!CW23+'Informações (SNIS+PMSB)'!CX23+'Informações (SNIS+PMSB)'!GS23+'Informações (SNIS+PMSB)'!EB23)*100</f>
        <v>#DIV/0!</v>
      </c>
      <c r="AZ25" s="64" t="e">
        <f>'Informações (SNIS+PMSB)'!FW23/'Informações (SNIS+PMSB)'!J23*1000</f>
        <v>#DIV/0!</v>
      </c>
      <c r="BA25" s="65"/>
      <c r="BB25" s="65"/>
      <c r="BC25" s="65"/>
      <c r="BD25" s="65"/>
      <c r="BE25" s="66"/>
      <c r="BF25" s="66"/>
      <c r="BG25" s="66"/>
      <c r="BH25" s="66"/>
      <c r="BI25" s="66"/>
      <c r="BJ25" s="66"/>
      <c r="BK25" s="66"/>
      <c r="BL25" s="66"/>
      <c r="BM25" s="66"/>
      <c r="BN25" s="66"/>
      <c r="BO25" s="66"/>
      <c r="BP25" s="66"/>
      <c r="BQ25" s="66"/>
      <c r="BR25" s="66"/>
      <c r="BS25" s="66"/>
      <c r="BT25" s="66"/>
      <c r="BU25" s="66"/>
      <c r="BV25" s="66"/>
      <c r="BW25" s="66"/>
      <c r="BX25" s="66"/>
      <c r="BY25" s="66"/>
      <c r="BZ25" s="66"/>
      <c r="CA25" s="66"/>
      <c r="CB25" s="66"/>
      <c r="CC25" s="66"/>
      <c r="CD25" s="66"/>
      <c r="CE25" s="66"/>
      <c r="CF25" s="66"/>
      <c r="CG25" s="66"/>
      <c r="CH25" s="66"/>
      <c r="CI25" s="66"/>
      <c r="CJ25" s="66"/>
      <c r="CK25" s="66"/>
      <c r="CL25" s="66"/>
      <c r="CM25" s="66"/>
      <c r="CN25" s="66"/>
      <c r="CO25" s="66"/>
      <c r="CP25" s="66"/>
      <c r="CQ25" s="66"/>
      <c r="CR25" s="66"/>
      <c r="CS25" s="66"/>
      <c r="CT25" s="66"/>
      <c r="CU25" s="66"/>
      <c r="CV25" s="66"/>
      <c r="CW25" s="66"/>
      <c r="CX25" s="66"/>
      <c r="CY25" s="66"/>
      <c r="CZ25" s="66"/>
      <c r="DA25" s="66"/>
      <c r="DB25" s="66"/>
      <c r="DC25" s="66"/>
      <c r="DD25" s="66"/>
      <c r="DE25" s="66"/>
      <c r="DF25" s="66"/>
      <c r="DG25" s="66"/>
      <c r="DH25" s="66"/>
      <c r="DI25" s="66"/>
      <c r="DJ25" s="66"/>
      <c r="DK25" s="66"/>
      <c r="DL25" s="66"/>
      <c r="DM25" s="66"/>
      <c r="DN25" s="66"/>
      <c r="DO25" s="66"/>
      <c r="DP25" s="66"/>
      <c r="DQ25" s="66"/>
      <c r="DR25" s="66"/>
      <c r="DS25" s="66"/>
      <c r="DT25" s="66"/>
      <c r="DU25" s="66"/>
      <c r="DV25" s="66"/>
      <c r="DW25" s="66"/>
      <c r="DX25" s="66"/>
      <c r="DY25" s="66"/>
      <c r="DZ25" s="66"/>
      <c r="EA25" s="66"/>
      <c r="EB25" s="66"/>
      <c r="EC25" s="66"/>
      <c r="ED25" s="66"/>
      <c r="EE25" s="66"/>
      <c r="EF25" s="66"/>
      <c r="EG25" s="66"/>
      <c r="EH25" s="66"/>
      <c r="EI25" s="66"/>
      <c r="EJ25" s="66"/>
      <c r="EK25" s="66"/>
      <c r="EL25" s="66"/>
      <c r="EM25" s="66"/>
      <c r="EN25" s="66"/>
      <c r="EO25" s="66"/>
      <c r="EP25" s="66"/>
    </row>
    <row r="26" spans="1:146" s="14" customFormat="1" ht="12.75" x14ac:dyDescent="0.2">
      <c r="A26" s="2">
        <f>'Informações (SNIS+PMSB)'!A26</f>
        <v>312000</v>
      </c>
      <c r="B26" s="30" t="str">
        <f>'Informações (SNIS+PMSB)'!B26</f>
        <v>Córrego Novo</v>
      </c>
      <c r="C26" s="30" t="s">
        <v>247</v>
      </c>
      <c r="D26" s="42">
        <v>2036</v>
      </c>
      <c r="E26" s="64" t="e">
        <f>(('Informações (SNIS+PMSB)'!NE24+'Informações (SNIS+PMSB)'!NF24)/'Informações (SNIS+PMSB)'!J24)*1000</f>
        <v>#DIV/0!</v>
      </c>
      <c r="F26" s="64" t="e">
        <f>('Informações (SNIS+PMSB)'!HU24+'Informações (SNIS+PMSB)'!HV24)/('Informações (SNIS+PMSB)'!NE24+'Informações (SNIS+PMSB)'!NF24)</f>
        <v>#DIV/0!</v>
      </c>
      <c r="G26" s="64" t="e">
        <f>('Informações (SNIS+PMSB)'!HU24/'Informações (SNIS+PMSB)'!HZ24*100)</f>
        <v>#DIV/0!</v>
      </c>
      <c r="H26" s="64" t="e">
        <f>'Informações (SNIS+PMSB)'!HV24/('Informações (SNIS+PMSB)'!HU24+'Informações (SNIS+PMSB)'!HV24)*100</f>
        <v>#DIV/0!</v>
      </c>
      <c r="I26" s="64" t="e">
        <f>('Informações (SNIS+PMSB)'!HY24/('Informações (SNIS+PMSB)'!HU24+'Informações (SNIS+PMSB)'!HV24))*100</f>
        <v>#DIV/0!</v>
      </c>
      <c r="J26" s="64" t="e">
        <f>('Informações (SNIS+PMSB)'!HU24+'Informações (SNIS+PMSB)'!HV24)/'Informações (SNIS+PMSB)'!J24</f>
        <v>#DIV/0!</v>
      </c>
      <c r="K26" s="64" t="e">
        <f>'Informações (SNIS+PMSB)'!NE24/('Informações (SNIS+PMSB)'!NE24+'Informações (SNIS+PMSB)'!NF24)*100</f>
        <v>#DIV/0!</v>
      </c>
      <c r="L26" s="64" t="e">
        <f>'Informações (SNIS+PMSB)'!NF24/('Informações (SNIS+PMSB)'!NE24+'Informações (SNIS+PMSB)'!NF24)*100</f>
        <v>#DIV/0!</v>
      </c>
      <c r="M26" s="64" t="e">
        <f>('Informações (SNIS+PMSB)'!NC24+'Informações (SNIS+PMSB)'!ND24)/('Informações (SNIS+PMSB)'!NE24+'Informações (SNIS+PMSB)'!NF24)*100</f>
        <v>#DIV/0!</v>
      </c>
      <c r="N26" s="64" t="e">
        <f>'Informações (SNIS+PMSB)'!HY24/'Informações (SNIS+PMSB)'!J24</f>
        <v>#DIV/0!</v>
      </c>
      <c r="O26" s="64" t="e">
        <f>'Informações (SNIS+PMSB)'!EZ24/'Informações (SNIS+PMSB)'!J24*100</f>
        <v>#DIV/0!</v>
      </c>
      <c r="P26" s="64" t="e">
        <f>'Informações (SNIS+PMSB)'!EY24/'Informações (SNIS+PMSB)'!I24*100</f>
        <v>#DIV/0!</v>
      </c>
      <c r="Q26" s="64" t="e">
        <f>'Informações (SNIS+PMSB)'!AQ24/'Informações (SNIS+PMSB)'!J24*100</f>
        <v>#DIV/0!</v>
      </c>
      <c r="R26" s="64" t="e">
        <f>('Informações (SNIS+PMSB)'!DF24+'Informações (SNIS+PMSB)'!GS24+'Informações (SNIS+PMSB)'!ED24)/('Informações (SNIS+PMSB)'!DE24+'Informações (SNIS+PMSB)'!DF24+'Informações (SNIS+PMSB)'!GS24+'Informações (SNIS+PMSB)'!ED24)*100</f>
        <v>#DIV/0!</v>
      </c>
      <c r="S26" s="64" t="e">
        <f>('Informações (SNIS+PMSB)'!DE24+'Informações (SNIS+PMSB)'!DF24)/('Informações (SNIS+PMSB)'!MS24+'Informações (SNIS+PMSB)'!MT24)*(1000/313)</f>
        <v>#DIV/0!</v>
      </c>
      <c r="T26" s="64" t="e">
        <f>('Informações (SNIS+PMSB)'!MS24+'Informações (SNIS+PMSB)'!MT24)/'Informações (SNIS+PMSB)'!J24*1000</f>
        <v>#DIV/0!</v>
      </c>
      <c r="U26" s="64" t="e">
        <f>('Informações (SNIS+PMSB)'!DE24+'Informações (SNIS+PMSB)'!DF24+'Informações (SNIS+PMSB)'!GS24+'Informações (SNIS+PMSB)'!ED24)/'Informações (SNIS+PMSB)'!J24*(1000/365)</f>
        <v>#DIV/0!</v>
      </c>
      <c r="V26" s="64" t="e">
        <f>('Informações (SNIS+PMSB)'!CW24+'Informações (SNIS+PMSB)'!CX24+'Informações (SNIS+PMSB)'!GS24+'Informações (SNIS+PMSB)'!EB24)/'Informações (SNIS+PMSB)'!EY24*(1000/365)</f>
        <v>#DIV/0!</v>
      </c>
      <c r="W26" s="64" t="e">
        <f>('Informações (SNIS+PMSB)'!HI24+'Informações (SNIS+PMSB)'!HJ24)/('Informações (SNIS+PMSB)'!DE24+'Informações (SNIS+PMSB)'!DF24+'Informações (SNIS+PMSB)'!GS24)</f>
        <v>#DIV/0!</v>
      </c>
      <c r="X26" s="64" t="e">
        <f>('Informações (SNIS+PMSB)'!HI24+'Informações (SNIS+PMSB)'!HJ24)/('Informações (SNIS+PMSB)'!HU24+'Informações (SNIS+PMSB)'!HV24)*100</f>
        <v>#DIV/0!</v>
      </c>
      <c r="Y26" s="64" t="e">
        <f>('Informações (SNIS+PMSB)'!MS24+'Informações (SNIS+PMSB)'!MT24)/('Informações (SNIS+PMSB)'!NE24+'Informações (SNIS+PMSB)'!NF24)*100</f>
        <v>#DIV/0!</v>
      </c>
      <c r="Z26" s="64" t="e">
        <f>('Informações (SNIS+PMSB)'!W24*100)/('Informações (SNIS+PMSB)'!DE24+'Informações (SNIS+PMSB)'!DF24+'Informações (SNIS+PMSB)'!GS24+'Informações (SNIS+PMSB)'!ED24)</f>
        <v>#DIV/0!</v>
      </c>
      <c r="AA26" s="64" t="e">
        <f>('Informações (SNIS+PMSB)'!DA24+'Informações (SNIS+PMSB)'!DB24+'Informações (SNIS+PMSB)'!EC24)/('Informações (SNIS+PMSB)'!CW24+'Informações (SNIS+PMSB)'!CX24+'Informações (SNIS+PMSB)'!GS24+'Informações (SNIS+PMSB)'!EB24)*100</f>
        <v>#DIV/0!</v>
      </c>
      <c r="AB26" s="64" t="e">
        <f>('Informações (SNIS+PMSB)'!DE24+'Informações (SNIS+PMSB)'!DF24+'Informações (SNIS+PMSB)'!GS24+'Informações (SNIS+PMSB)'!ED24)/'Informações (SNIS+PMSB)'!EY24*(1000/365)</f>
        <v>#DIV/0!</v>
      </c>
      <c r="AC26" s="64" t="e">
        <f>('Informações (SNIS+PMSB)'!W24+'Informações (SNIS+PMSB)'!X24+'Informações (SNIS+PMSB)'!Y24)/'Informações (SNIS+PMSB)'!J24*1000</f>
        <v>#DIV/0!</v>
      </c>
      <c r="AD26" s="64" t="e">
        <f>('Informações (SNIS+PMSB)'!GU24)/'Informações (SNIS+PMSB)'!J24*1000</f>
        <v>#DIV/0!</v>
      </c>
      <c r="AE26" s="64" t="e">
        <f>'Informações (SNIS+PMSB)'!FM24/('Informações (SNIS+PMSB)'!DE24+'Informações (SNIS+PMSB)'!DF24+'Informações (SNIS+PMSB)'!GS24+'Informações (SNIS+PMSB)'!ED24)*100</f>
        <v>#DIV/0!</v>
      </c>
      <c r="AF26" s="64" t="e">
        <f>'Informações (SNIS+PMSB)'!FM24/'Informações (SNIS+PMSB)'!J24*1000</f>
        <v>#DIV/0!</v>
      </c>
      <c r="AG26" s="64" t="e">
        <f>('Informações (SNIS+PMSB)'!FT24+'Informações (SNIS+PMSB)'!FU24)/('Informações (SNIS+PMSB)'!CW24+'Informações (SNIS+PMSB)'!CX24)*100</f>
        <v>#DIV/0!</v>
      </c>
      <c r="AH26" s="64" t="e">
        <f>'Informações (SNIS+PMSB)'!FN24/'Informações (SNIS+PMSB)'!FM24*100</f>
        <v>#DIV/0!</v>
      </c>
      <c r="AI26" s="64" t="e">
        <f>'Informações (SNIS+PMSB)'!FO24/'Informações (SNIS+PMSB)'!FM24*100</f>
        <v>#DIV/0!</v>
      </c>
      <c r="AJ26" s="64" t="e">
        <f>('Informações (SNIS+PMSB)'!MP24/'Informações (SNIS+PMSB)'!J24)*(1000000/365)</f>
        <v>#DIV/0!</v>
      </c>
      <c r="AK26" s="64" t="e">
        <f>'Informações (SNIS+PMSB)'!MP24/('Informações (SNIS+PMSB)'!DE24+'Informações (SNIS+PMSB)'!DF24+'Informações (SNIS+PMSB)'!GS24+'Informações (SNIS+PMSB)'!ED24)*100</f>
        <v>#DIV/0!</v>
      </c>
      <c r="AL26" s="64" t="e">
        <f>'Informações (SNIS+PMSB)'!FP24/'Informações (SNIS+PMSB)'!FM24*100</f>
        <v>#DIV/0!</v>
      </c>
      <c r="AM26" s="64" t="e">
        <f>'Informações (SNIS+PMSB)'!FQ24/'Informações (SNIS+PMSB)'!FM24*100</f>
        <v>#DIV/0!</v>
      </c>
      <c r="AN26" s="64" t="e">
        <f>'Informações (SNIS+PMSB)'!FR24/'Informações (SNIS+PMSB)'!FM24*100</f>
        <v>#DIV/0!</v>
      </c>
      <c r="AO26" s="64" t="e">
        <f>'Informações (SNIS+PMSB)'!MV24/('Informações (SNIS+PMSB)'!MU24+'Informações (SNIS+PMSB)'!MV24)*100</f>
        <v>#DIV/0!</v>
      </c>
      <c r="AP26" s="64" t="e">
        <f>'Informações (SNIS+PMSB)'!OG24/'Informações (SNIS+PMSB)'!OT24*100</f>
        <v>#DIV/0!</v>
      </c>
      <c r="AQ26" s="64" t="e">
        <f>('Informações (SNIS+PMSB)'!HO24+'Informações (SNIS+PMSB)'!HP24)/'Informações (SNIS+PMSB)'!OT24</f>
        <v>#DIV/0!</v>
      </c>
      <c r="AR26" s="64" t="e">
        <f>'Informações (SNIS+PMSB)'!OT24/(('Informações (SNIS+PMSB)'!MU24+'Informações (SNIS+PMSB)'!MV24)*313)</f>
        <v>#DIV/0!</v>
      </c>
      <c r="AS26" s="64" t="e">
        <f>('Informações (SNIS+PMSB)'!MU24+'Informações (SNIS+PMSB)'!MV24)/'Informações (SNIS+PMSB)'!J24*1000</f>
        <v>#DIV/0!</v>
      </c>
      <c r="AT26" s="64" t="e">
        <f>('Informações (SNIS+PMSB)'!HO24+'Informações (SNIS+PMSB)'!HP24)/('Informações (SNIS+PMSB)'!HU24+'Informações (SNIS+PMSB)'!HV24)*100</f>
        <v>#DIV/0!</v>
      </c>
      <c r="AU26" s="64" t="e">
        <f>('Informações (SNIS+PMSB)'!MU24+'Informações (SNIS+PMSB)'!MV24)/('Informações (SNIS+PMSB)'!NE24+'Informações (SNIS+PMSB)'!NF24)*100</f>
        <v>#DIV/0!</v>
      </c>
      <c r="AV26" s="64" t="e">
        <f>('Informações (SNIS+PMSB)'!OT24)/'Informações (SNIS+PMSB)'!J24</f>
        <v>#DIV/0!</v>
      </c>
      <c r="AW26" s="64" t="e">
        <f>('Informações (SNIS+PMSB)'!MW24+'Informações (SNIS+PMSB)'!MX24)/'Informações (SNIS+PMSB)'!J24*1000</f>
        <v>#DIV/0!</v>
      </c>
      <c r="AX26" s="64" t="e">
        <f>('Informações (SNIS+PMSB)'!MW24+'Informações (SNIS+PMSB)'!MX24)/('Informações (SNIS+PMSB)'!NE24+'Informações (SNIS+PMSB)'!NF24)*100</f>
        <v>#DIV/0!</v>
      </c>
      <c r="AY26" s="64" t="e">
        <f>'Informações (SNIS+PMSB)'!FW24/('Informações (SNIS+PMSB)'!CW24+'Informações (SNIS+PMSB)'!CX24+'Informações (SNIS+PMSB)'!GS24+'Informações (SNIS+PMSB)'!EB24)*100</f>
        <v>#DIV/0!</v>
      </c>
      <c r="AZ26" s="64" t="e">
        <f>'Informações (SNIS+PMSB)'!FW24/'Informações (SNIS+PMSB)'!J24*1000</f>
        <v>#DIV/0!</v>
      </c>
      <c r="BA26" s="65"/>
      <c r="BB26" s="65"/>
      <c r="BC26" s="65"/>
      <c r="BD26" s="65"/>
      <c r="BE26" s="66"/>
      <c r="BF26" s="66"/>
      <c r="BG26" s="66"/>
      <c r="BH26" s="66"/>
      <c r="BI26" s="66"/>
      <c r="BJ26" s="66"/>
      <c r="BK26" s="66"/>
      <c r="BL26" s="66"/>
      <c r="BM26" s="66"/>
      <c r="BN26" s="66"/>
      <c r="BO26" s="66"/>
      <c r="BP26" s="66"/>
      <c r="BQ26" s="66"/>
      <c r="BR26" s="66"/>
      <c r="BS26" s="66"/>
      <c r="BT26" s="66"/>
      <c r="BU26" s="66"/>
      <c r="BV26" s="66"/>
      <c r="BW26" s="66"/>
      <c r="BX26" s="66"/>
      <c r="BY26" s="66"/>
      <c r="BZ26" s="66"/>
      <c r="CA26" s="66"/>
      <c r="CB26" s="66"/>
      <c r="CC26" s="66"/>
      <c r="CD26" s="66"/>
      <c r="CE26" s="66"/>
      <c r="CF26" s="66"/>
      <c r="CG26" s="66"/>
      <c r="CH26" s="66"/>
      <c r="CI26" s="66"/>
      <c r="CJ26" s="66"/>
      <c r="CK26" s="66"/>
      <c r="CL26" s="66"/>
      <c r="CM26" s="66"/>
      <c r="CN26" s="66"/>
      <c r="CO26" s="66"/>
      <c r="CP26" s="66"/>
      <c r="CQ26" s="66"/>
      <c r="CR26" s="66"/>
      <c r="CS26" s="66"/>
      <c r="CT26" s="66"/>
      <c r="CU26" s="66"/>
      <c r="CV26" s="66"/>
      <c r="CW26" s="66"/>
      <c r="CX26" s="66"/>
      <c r="CY26" s="66"/>
      <c r="CZ26" s="66"/>
      <c r="DA26" s="66"/>
      <c r="DB26" s="66"/>
      <c r="DC26" s="66"/>
      <c r="DD26" s="66"/>
      <c r="DE26" s="66"/>
      <c r="DF26" s="66"/>
      <c r="DG26" s="66"/>
      <c r="DH26" s="66"/>
      <c r="DI26" s="66"/>
      <c r="DJ26" s="66"/>
      <c r="DK26" s="66"/>
      <c r="DL26" s="66"/>
      <c r="DM26" s="66"/>
      <c r="DN26" s="66"/>
      <c r="DO26" s="66"/>
      <c r="DP26" s="66"/>
      <c r="DQ26" s="66"/>
      <c r="DR26" s="66"/>
      <c r="DS26" s="66"/>
      <c r="DT26" s="66"/>
      <c r="DU26" s="66"/>
      <c r="DV26" s="66"/>
      <c r="DW26" s="66"/>
      <c r="DX26" s="66"/>
      <c r="DY26" s="66"/>
      <c r="DZ26" s="66"/>
      <c r="EA26" s="66"/>
      <c r="EB26" s="66"/>
      <c r="EC26" s="66"/>
      <c r="ED26" s="66"/>
      <c r="EE26" s="66"/>
      <c r="EF26" s="66"/>
      <c r="EG26" s="66"/>
      <c r="EH26" s="66"/>
      <c r="EI26" s="66"/>
      <c r="EJ26" s="66"/>
      <c r="EK26" s="66"/>
      <c r="EL26" s="66"/>
      <c r="EM26" s="66"/>
      <c r="EN26" s="66"/>
      <c r="EO26" s="66"/>
      <c r="EP26" s="66"/>
    </row>
    <row r="27" spans="1:146" s="14" customFormat="1" ht="12.75" x14ac:dyDescent="0.2">
      <c r="A27" s="2">
        <f>'Informações (SNIS+PMSB)'!A27</f>
        <v>312000</v>
      </c>
      <c r="B27" s="30" t="str">
        <f>'Informações (SNIS+PMSB)'!B27</f>
        <v>Córrego Novo</v>
      </c>
      <c r="C27" s="30" t="s">
        <v>247</v>
      </c>
      <c r="D27" s="42">
        <v>2037</v>
      </c>
      <c r="E27" s="64" t="e">
        <f>(('Informações (SNIS+PMSB)'!NE25+'Informações (SNIS+PMSB)'!NF25)/'Informações (SNIS+PMSB)'!J25)*1000</f>
        <v>#DIV/0!</v>
      </c>
      <c r="F27" s="64" t="e">
        <f>('Informações (SNIS+PMSB)'!HU25+'Informações (SNIS+PMSB)'!HV25)/('Informações (SNIS+PMSB)'!NE25+'Informações (SNIS+PMSB)'!NF25)</f>
        <v>#DIV/0!</v>
      </c>
      <c r="G27" s="64" t="e">
        <f>('Informações (SNIS+PMSB)'!HU25/'Informações (SNIS+PMSB)'!HZ25*100)</f>
        <v>#DIV/0!</v>
      </c>
      <c r="H27" s="64" t="e">
        <f>'Informações (SNIS+PMSB)'!HV25/('Informações (SNIS+PMSB)'!HU25+'Informações (SNIS+PMSB)'!HV25)*100</f>
        <v>#DIV/0!</v>
      </c>
      <c r="I27" s="64" t="e">
        <f>('Informações (SNIS+PMSB)'!HY25/('Informações (SNIS+PMSB)'!HU25+'Informações (SNIS+PMSB)'!HV25))*100</f>
        <v>#DIV/0!</v>
      </c>
      <c r="J27" s="64" t="e">
        <f>('Informações (SNIS+PMSB)'!HU25+'Informações (SNIS+PMSB)'!HV25)/'Informações (SNIS+PMSB)'!J25</f>
        <v>#DIV/0!</v>
      </c>
      <c r="K27" s="64" t="e">
        <f>'Informações (SNIS+PMSB)'!NE25/('Informações (SNIS+PMSB)'!NE25+'Informações (SNIS+PMSB)'!NF25)*100</f>
        <v>#DIV/0!</v>
      </c>
      <c r="L27" s="64" t="e">
        <f>'Informações (SNIS+PMSB)'!NF25/('Informações (SNIS+PMSB)'!NE25+'Informações (SNIS+PMSB)'!NF25)*100</f>
        <v>#DIV/0!</v>
      </c>
      <c r="M27" s="64" t="e">
        <f>('Informações (SNIS+PMSB)'!NC25+'Informações (SNIS+PMSB)'!ND25)/('Informações (SNIS+PMSB)'!NE25+'Informações (SNIS+PMSB)'!NF25)*100</f>
        <v>#DIV/0!</v>
      </c>
      <c r="N27" s="64" t="e">
        <f>'Informações (SNIS+PMSB)'!HY25/'Informações (SNIS+PMSB)'!J25</f>
        <v>#DIV/0!</v>
      </c>
      <c r="O27" s="64" t="e">
        <f>'Informações (SNIS+PMSB)'!EZ25/'Informações (SNIS+PMSB)'!J25*100</f>
        <v>#DIV/0!</v>
      </c>
      <c r="P27" s="64" t="e">
        <f>'Informações (SNIS+PMSB)'!EY25/'Informações (SNIS+PMSB)'!I25*100</f>
        <v>#DIV/0!</v>
      </c>
      <c r="Q27" s="64" t="e">
        <f>'Informações (SNIS+PMSB)'!AQ25/'Informações (SNIS+PMSB)'!J25*100</f>
        <v>#DIV/0!</v>
      </c>
      <c r="R27" s="64" t="e">
        <f>('Informações (SNIS+PMSB)'!DF25+'Informações (SNIS+PMSB)'!GS25+'Informações (SNIS+PMSB)'!ED25)/('Informações (SNIS+PMSB)'!DE25+'Informações (SNIS+PMSB)'!DF25+'Informações (SNIS+PMSB)'!GS25+'Informações (SNIS+PMSB)'!ED25)*100</f>
        <v>#DIV/0!</v>
      </c>
      <c r="S27" s="64" t="e">
        <f>('Informações (SNIS+PMSB)'!DE25+'Informações (SNIS+PMSB)'!DF25)/('Informações (SNIS+PMSB)'!MS25+'Informações (SNIS+PMSB)'!MT25)*(1000/313)</f>
        <v>#DIV/0!</v>
      </c>
      <c r="T27" s="64" t="e">
        <f>('Informações (SNIS+PMSB)'!MS25+'Informações (SNIS+PMSB)'!MT25)/'Informações (SNIS+PMSB)'!J25*1000</f>
        <v>#DIV/0!</v>
      </c>
      <c r="U27" s="64" t="e">
        <f>('Informações (SNIS+PMSB)'!DE25+'Informações (SNIS+PMSB)'!DF25+'Informações (SNIS+PMSB)'!GS25+'Informações (SNIS+PMSB)'!ED25)/'Informações (SNIS+PMSB)'!J25*(1000/365)</f>
        <v>#DIV/0!</v>
      </c>
      <c r="V27" s="64" t="e">
        <f>('Informações (SNIS+PMSB)'!CW25+'Informações (SNIS+PMSB)'!CX25+'Informações (SNIS+PMSB)'!GS25+'Informações (SNIS+PMSB)'!EB25)/'Informações (SNIS+PMSB)'!EY25*(1000/365)</f>
        <v>#DIV/0!</v>
      </c>
      <c r="W27" s="64" t="e">
        <f>('Informações (SNIS+PMSB)'!HI25+'Informações (SNIS+PMSB)'!HJ25)/('Informações (SNIS+PMSB)'!DE25+'Informações (SNIS+PMSB)'!DF25+'Informações (SNIS+PMSB)'!GS25)</f>
        <v>#DIV/0!</v>
      </c>
      <c r="X27" s="64" t="e">
        <f>('Informações (SNIS+PMSB)'!HI25+'Informações (SNIS+PMSB)'!HJ25)/('Informações (SNIS+PMSB)'!HU25+'Informações (SNIS+PMSB)'!HV25)*100</f>
        <v>#DIV/0!</v>
      </c>
      <c r="Y27" s="64" t="e">
        <f>('Informações (SNIS+PMSB)'!MS25+'Informações (SNIS+PMSB)'!MT25)/('Informações (SNIS+PMSB)'!NE25+'Informações (SNIS+PMSB)'!NF25)*100</f>
        <v>#DIV/0!</v>
      </c>
      <c r="Z27" s="64" t="e">
        <f>('Informações (SNIS+PMSB)'!W25*100)/('Informações (SNIS+PMSB)'!DE25+'Informações (SNIS+PMSB)'!DF25+'Informações (SNIS+PMSB)'!GS25+'Informações (SNIS+PMSB)'!ED25)</f>
        <v>#DIV/0!</v>
      </c>
      <c r="AA27" s="64" t="e">
        <f>('Informações (SNIS+PMSB)'!DA25+'Informações (SNIS+PMSB)'!DB25+'Informações (SNIS+PMSB)'!EC25)/('Informações (SNIS+PMSB)'!CW25+'Informações (SNIS+PMSB)'!CX25+'Informações (SNIS+PMSB)'!GS25+'Informações (SNIS+PMSB)'!EB25)*100</f>
        <v>#DIV/0!</v>
      </c>
      <c r="AB27" s="64" t="e">
        <f>('Informações (SNIS+PMSB)'!DE25+'Informações (SNIS+PMSB)'!DF25+'Informações (SNIS+PMSB)'!GS25+'Informações (SNIS+PMSB)'!ED25)/'Informações (SNIS+PMSB)'!EY25*(1000/365)</f>
        <v>#DIV/0!</v>
      </c>
      <c r="AC27" s="64" t="e">
        <f>('Informações (SNIS+PMSB)'!W25+'Informações (SNIS+PMSB)'!X25+'Informações (SNIS+PMSB)'!Y25)/'Informações (SNIS+PMSB)'!J25*1000</f>
        <v>#DIV/0!</v>
      </c>
      <c r="AD27" s="64" t="e">
        <f>('Informações (SNIS+PMSB)'!GU25)/'Informações (SNIS+PMSB)'!J25*1000</f>
        <v>#DIV/0!</v>
      </c>
      <c r="AE27" s="64" t="e">
        <f>'Informações (SNIS+PMSB)'!FM25/('Informações (SNIS+PMSB)'!DE25+'Informações (SNIS+PMSB)'!DF25+'Informações (SNIS+PMSB)'!GS25+'Informações (SNIS+PMSB)'!ED25)*100</f>
        <v>#DIV/0!</v>
      </c>
      <c r="AF27" s="64" t="e">
        <f>'Informações (SNIS+PMSB)'!FM25/'Informações (SNIS+PMSB)'!J25*1000</f>
        <v>#DIV/0!</v>
      </c>
      <c r="AG27" s="64" t="e">
        <f>('Informações (SNIS+PMSB)'!FT25+'Informações (SNIS+PMSB)'!FU25)/('Informações (SNIS+PMSB)'!CW25+'Informações (SNIS+PMSB)'!CX25)*100</f>
        <v>#DIV/0!</v>
      </c>
      <c r="AH27" s="64" t="e">
        <f>'Informações (SNIS+PMSB)'!FN25/'Informações (SNIS+PMSB)'!FM25*100</f>
        <v>#DIV/0!</v>
      </c>
      <c r="AI27" s="64" t="e">
        <f>'Informações (SNIS+PMSB)'!FO25/'Informações (SNIS+PMSB)'!FM25*100</f>
        <v>#DIV/0!</v>
      </c>
      <c r="AJ27" s="64" t="e">
        <f>('Informações (SNIS+PMSB)'!MP25/'Informações (SNIS+PMSB)'!J25)*(1000000/365)</f>
        <v>#DIV/0!</v>
      </c>
      <c r="AK27" s="64" t="e">
        <f>'Informações (SNIS+PMSB)'!MP25/('Informações (SNIS+PMSB)'!DE25+'Informações (SNIS+PMSB)'!DF25+'Informações (SNIS+PMSB)'!GS25+'Informações (SNIS+PMSB)'!ED25)*100</f>
        <v>#DIV/0!</v>
      </c>
      <c r="AL27" s="64" t="e">
        <f>'Informações (SNIS+PMSB)'!FP25/'Informações (SNIS+PMSB)'!FM25*100</f>
        <v>#DIV/0!</v>
      </c>
      <c r="AM27" s="64" t="e">
        <f>'Informações (SNIS+PMSB)'!FQ25/'Informações (SNIS+PMSB)'!FM25*100</f>
        <v>#DIV/0!</v>
      </c>
      <c r="AN27" s="64" t="e">
        <f>'Informações (SNIS+PMSB)'!FR25/'Informações (SNIS+PMSB)'!FM25*100</f>
        <v>#DIV/0!</v>
      </c>
      <c r="AO27" s="64" t="e">
        <f>'Informações (SNIS+PMSB)'!MV25/('Informações (SNIS+PMSB)'!MU25+'Informações (SNIS+PMSB)'!MV25)*100</f>
        <v>#DIV/0!</v>
      </c>
      <c r="AP27" s="64" t="e">
        <f>'Informações (SNIS+PMSB)'!OG25/'Informações (SNIS+PMSB)'!OT25*100</f>
        <v>#DIV/0!</v>
      </c>
      <c r="AQ27" s="64" t="e">
        <f>('Informações (SNIS+PMSB)'!HO25+'Informações (SNIS+PMSB)'!HP25)/'Informações (SNIS+PMSB)'!OT25</f>
        <v>#DIV/0!</v>
      </c>
      <c r="AR27" s="64" t="e">
        <f>'Informações (SNIS+PMSB)'!OT25/(('Informações (SNIS+PMSB)'!MU25+'Informações (SNIS+PMSB)'!MV25)*313)</f>
        <v>#DIV/0!</v>
      </c>
      <c r="AS27" s="64" t="e">
        <f>('Informações (SNIS+PMSB)'!MU25+'Informações (SNIS+PMSB)'!MV25)/'Informações (SNIS+PMSB)'!J25*1000</f>
        <v>#DIV/0!</v>
      </c>
      <c r="AT27" s="64" t="e">
        <f>('Informações (SNIS+PMSB)'!HO25+'Informações (SNIS+PMSB)'!HP25)/('Informações (SNIS+PMSB)'!HU25+'Informações (SNIS+PMSB)'!HV25)*100</f>
        <v>#DIV/0!</v>
      </c>
      <c r="AU27" s="64" t="e">
        <f>('Informações (SNIS+PMSB)'!MU25+'Informações (SNIS+PMSB)'!MV25)/('Informações (SNIS+PMSB)'!NE25+'Informações (SNIS+PMSB)'!NF25)*100</f>
        <v>#DIV/0!</v>
      </c>
      <c r="AV27" s="64" t="e">
        <f>('Informações (SNIS+PMSB)'!OT25)/'Informações (SNIS+PMSB)'!J25</f>
        <v>#DIV/0!</v>
      </c>
      <c r="AW27" s="64" t="e">
        <f>('Informações (SNIS+PMSB)'!MW25+'Informações (SNIS+PMSB)'!MX25)/'Informações (SNIS+PMSB)'!J25*1000</f>
        <v>#DIV/0!</v>
      </c>
      <c r="AX27" s="64" t="e">
        <f>('Informações (SNIS+PMSB)'!MW25+'Informações (SNIS+PMSB)'!MX25)/('Informações (SNIS+PMSB)'!NE25+'Informações (SNIS+PMSB)'!NF25)*100</f>
        <v>#DIV/0!</v>
      </c>
      <c r="AY27" s="64" t="e">
        <f>'Informações (SNIS+PMSB)'!FW25/('Informações (SNIS+PMSB)'!CW25+'Informações (SNIS+PMSB)'!CX25+'Informações (SNIS+PMSB)'!GS25+'Informações (SNIS+PMSB)'!EB25)*100</f>
        <v>#DIV/0!</v>
      </c>
      <c r="AZ27" s="64" t="e">
        <f>'Informações (SNIS+PMSB)'!FW25/'Informações (SNIS+PMSB)'!J25*1000</f>
        <v>#DIV/0!</v>
      </c>
      <c r="BA27" s="65"/>
      <c r="BB27" s="65"/>
      <c r="BC27" s="65"/>
      <c r="BD27" s="65"/>
      <c r="BE27" s="66"/>
      <c r="BF27" s="66"/>
      <c r="BG27" s="66"/>
      <c r="BH27" s="66"/>
      <c r="BI27" s="66"/>
      <c r="BJ27" s="66"/>
      <c r="BK27" s="66"/>
      <c r="BL27" s="66"/>
      <c r="BM27" s="66"/>
      <c r="BN27" s="66"/>
      <c r="BO27" s="66"/>
      <c r="BP27" s="66"/>
      <c r="BQ27" s="66"/>
      <c r="BR27" s="66"/>
      <c r="BS27" s="66"/>
      <c r="BT27" s="66"/>
      <c r="BU27" s="66"/>
      <c r="BV27" s="66"/>
      <c r="BW27" s="66"/>
      <c r="BX27" s="66"/>
      <c r="BY27" s="66"/>
      <c r="BZ27" s="66"/>
      <c r="CA27" s="66"/>
      <c r="CB27" s="66"/>
      <c r="CC27" s="66"/>
      <c r="CD27" s="66"/>
      <c r="CE27" s="66"/>
      <c r="CF27" s="66"/>
      <c r="CG27" s="66"/>
      <c r="CH27" s="66"/>
      <c r="CI27" s="66"/>
      <c r="CJ27" s="66"/>
      <c r="CK27" s="66"/>
      <c r="CL27" s="66"/>
      <c r="CM27" s="66"/>
      <c r="CN27" s="66"/>
      <c r="CO27" s="66"/>
      <c r="CP27" s="66"/>
      <c r="CQ27" s="66"/>
      <c r="CR27" s="66"/>
      <c r="CS27" s="66"/>
      <c r="CT27" s="66"/>
      <c r="CU27" s="66"/>
      <c r="CV27" s="66"/>
      <c r="CW27" s="66"/>
      <c r="CX27" s="66"/>
      <c r="CY27" s="66"/>
      <c r="CZ27" s="66"/>
      <c r="DA27" s="66"/>
      <c r="DB27" s="66"/>
      <c r="DC27" s="66"/>
      <c r="DD27" s="66"/>
      <c r="DE27" s="66"/>
      <c r="DF27" s="66"/>
      <c r="DG27" s="66"/>
      <c r="DH27" s="66"/>
      <c r="DI27" s="66"/>
      <c r="DJ27" s="66"/>
      <c r="DK27" s="66"/>
      <c r="DL27" s="66"/>
      <c r="DM27" s="66"/>
      <c r="DN27" s="66"/>
      <c r="DO27" s="66"/>
      <c r="DP27" s="66"/>
      <c r="DQ27" s="66"/>
      <c r="DR27" s="66"/>
      <c r="DS27" s="66"/>
      <c r="DT27" s="66"/>
      <c r="DU27" s="66"/>
      <c r="DV27" s="66"/>
      <c r="DW27" s="66"/>
      <c r="DX27" s="66"/>
      <c r="DY27" s="66"/>
      <c r="DZ27" s="66"/>
      <c r="EA27" s="66"/>
      <c r="EB27" s="66"/>
      <c r="EC27" s="66"/>
      <c r="ED27" s="66"/>
      <c r="EE27" s="66"/>
      <c r="EF27" s="66"/>
      <c r="EG27" s="66"/>
      <c r="EH27" s="66"/>
      <c r="EI27" s="66"/>
      <c r="EJ27" s="66"/>
      <c r="EK27" s="66"/>
      <c r="EL27" s="66"/>
      <c r="EM27" s="66"/>
      <c r="EN27" s="66"/>
      <c r="EO27" s="66"/>
      <c r="EP27" s="66"/>
    </row>
    <row r="28" spans="1:146" s="14" customFormat="1" ht="12.75" x14ac:dyDescent="0.2">
      <c r="A28" s="2">
        <f>'Informações (SNIS+PMSB)'!A28</f>
        <v>312000</v>
      </c>
      <c r="B28" s="30" t="str">
        <f>'Informações (SNIS+PMSB)'!B28</f>
        <v>Córrego Novo</v>
      </c>
      <c r="C28" s="30" t="s">
        <v>247</v>
      </c>
      <c r="D28" s="42">
        <v>2038</v>
      </c>
      <c r="E28" s="64" t="e">
        <f>(('Informações (SNIS+PMSB)'!NE26+'Informações (SNIS+PMSB)'!NF26)/'Informações (SNIS+PMSB)'!J26)*1000</f>
        <v>#DIV/0!</v>
      </c>
      <c r="F28" s="64" t="e">
        <f>('Informações (SNIS+PMSB)'!HU26+'Informações (SNIS+PMSB)'!HV26)/('Informações (SNIS+PMSB)'!NE26+'Informações (SNIS+PMSB)'!NF26)</f>
        <v>#DIV/0!</v>
      </c>
      <c r="G28" s="64" t="e">
        <f>('Informações (SNIS+PMSB)'!HU26/'Informações (SNIS+PMSB)'!HZ26*100)</f>
        <v>#DIV/0!</v>
      </c>
      <c r="H28" s="64" t="e">
        <f>'Informações (SNIS+PMSB)'!HV26/('Informações (SNIS+PMSB)'!HU26+'Informações (SNIS+PMSB)'!HV26)*100</f>
        <v>#DIV/0!</v>
      </c>
      <c r="I28" s="64" t="e">
        <f>('Informações (SNIS+PMSB)'!HY26/('Informações (SNIS+PMSB)'!HU26+'Informações (SNIS+PMSB)'!HV26))*100</f>
        <v>#DIV/0!</v>
      </c>
      <c r="J28" s="64" t="e">
        <f>('Informações (SNIS+PMSB)'!HU26+'Informações (SNIS+PMSB)'!HV26)/'Informações (SNIS+PMSB)'!J26</f>
        <v>#DIV/0!</v>
      </c>
      <c r="K28" s="64" t="e">
        <f>'Informações (SNIS+PMSB)'!NE26/('Informações (SNIS+PMSB)'!NE26+'Informações (SNIS+PMSB)'!NF26)*100</f>
        <v>#DIV/0!</v>
      </c>
      <c r="L28" s="64" t="e">
        <f>'Informações (SNIS+PMSB)'!NF26/('Informações (SNIS+PMSB)'!NE26+'Informações (SNIS+PMSB)'!NF26)*100</f>
        <v>#DIV/0!</v>
      </c>
      <c r="M28" s="64" t="e">
        <f>('Informações (SNIS+PMSB)'!NC26+'Informações (SNIS+PMSB)'!ND26)/('Informações (SNIS+PMSB)'!NE26+'Informações (SNIS+PMSB)'!NF26)*100</f>
        <v>#DIV/0!</v>
      </c>
      <c r="N28" s="64" t="e">
        <f>'Informações (SNIS+PMSB)'!HY26/'Informações (SNIS+PMSB)'!J26</f>
        <v>#DIV/0!</v>
      </c>
      <c r="O28" s="64" t="e">
        <f>'Informações (SNIS+PMSB)'!EZ26/'Informações (SNIS+PMSB)'!J26*100</f>
        <v>#DIV/0!</v>
      </c>
      <c r="P28" s="64" t="e">
        <f>'Informações (SNIS+PMSB)'!EY26/'Informações (SNIS+PMSB)'!I26*100</f>
        <v>#DIV/0!</v>
      </c>
      <c r="Q28" s="64" t="e">
        <f>'Informações (SNIS+PMSB)'!AQ26/'Informações (SNIS+PMSB)'!J26*100</f>
        <v>#DIV/0!</v>
      </c>
      <c r="R28" s="64" t="e">
        <f>('Informações (SNIS+PMSB)'!DF26+'Informações (SNIS+PMSB)'!GS26+'Informações (SNIS+PMSB)'!ED26)/('Informações (SNIS+PMSB)'!DE26+'Informações (SNIS+PMSB)'!DF26+'Informações (SNIS+PMSB)'!GS26+'Informações (SNIS+PMSB)'!ED26)*100</f>
        <v>#DIV/0!</v>
      </c>
      <c r="S28" s="64" t="e">
        <f>('Informações (SNIS+PMSB)'!DE26+'Informações (SNIS+PMSB)'!DF26)/('Informações (SNIS+PMSB)'!MS26+'Informações (SNIS+PMSB)'!MT26)*(1000/313)</f>
        <v>#DIV/0!</v>
      </c>
      <c r="T28" s="64" t="e">
        <f>('Informações (SNIS+PMSB)'!MS26+'Informações (SNIS+PMSB)'!MT26)/'Informações (SNIS+PMSB)'!J26*1000</f>
        <v>#DIV/0!</v>
      </c>
      <c r="U28" s="64" t="e">
        <f>('Informações (SNIS+PMSB)'!DE26+'Informações (SNIS+PMSB)'!DF26+'Informações (SNIS+PMSB)'!GS26+'Informações (SNIS+PMSB)'!ED26)/'Informações (SNIS+PMSB)'!J26*(1000/365)</f>
        <v>#DIV/0!</v>
      </c>
      <c r="V28" s="64" t="e">
        <f>('Informações (SNIS+PMSB)'!CW26+'Informações (SNIS+PMSB)'!CX26+'Informações (SNIS+PMSB)'!GS26+'Informações (SNIS+PMSB)'!EB26)/'Informações (SNIS+PMSB)'!EY26*(1000/365)</f>
        <v>#DIV/0!</v>
      </c>
      <c r="W28" s="64" t="e">
        <f>('Informações (SNIS+PMSB)'!HI26+'Informações (SNIS+PMSB)'!HJ26)/('Informações (SNIS+PMSB)'!DE26+'Informações (SNIS+PMSB)'!DF26+'Informações (SNIS+PMSB)'!GS26)</f>
        <v>#DIV/0!</v>
      </c>
      <c r="X28" s="64" t="e">
        <f>('Informações (SNIS+PMSB)'!HI26+'Informações (SNIS+PMSB)'!HJ26)/('Informações (SNIS+PMSB)'!HU26+'Informações (SNIS+PMSB)'!HV26)*100</f>
        <v>#DIV/0!</v>
      </c>
      <c r="Y28" s="64" t="e">
        <f>('Informações (SNIS+PMSB)'!MS26+'Informações (SNIS+PMSB)'!MT26)/('Informações (SNIS+PMSB)'!NE26+'Informações (SNIS+PMSB)'!NF26)*100</f>
        <v>#DIV/0!</v>
      </c>
      <c r="Z28" s="64" t="e">
        <f>('Informações (SNIS+PMSB)'!W26*100)/('Informações (SNIS+PMSB)'!DE26+'Informações (SNIS+PMSB)'!DF26+'Informações (SNIS+PMSB)'!GS26+'Informações (SNIS+PMSB)'!ED26)</f>
        <v>#DIV/0!</v>
      </c>
      <c r="AA28" s="64" t="e">
        <f>('Informações (SNIS+PMSB)'!DA26+'Informações (SNIS+PMSB)'!DB26+'Informações (SNIS+PMSB)'!EC26)/('Informações (SNIS+PMSB)'!CW26+'Informações (SNIS+PMSB)'!CX26+'Informações (SNIS+PMSB)'!GS26+'Informações (SNIS+PMSB)'!EB26)*100</f>
        <v>#DIV/0!</v>
      </c>
      <c r="AB28" s="64" t="e">
        <f>('Informações (SNIS+PMSB)'!DE26+'Informações (SNIS+PMSB)'!DF26+'Informações (SNIS+PMSB)'!GS26+'Informações (SNIS+PMSB)'!ED26)/'Informações (SNIS+PMSB)'!EY26*(1000/365)</f>
        <v>#DIV/0!</v>
      </c>
      <c r="AC28" s="64" t="e">
        <f>('Informações (SNIS+PMSB)'!W26+'Informações (SNIS+PMSB)'!X26+'Informações (SNIS+PMSB)'!Y26)/'Informações (SNIS+PMSB)'!J26*1000</f>
        <v>#DIV/0!</v>
      </c>
      <c r="AD28" s="64" t="e">
        <f>('Informações (SNIS+PMSB)'!GU26)/'Informações (SNIS+PMSB)'!J26*1000</f>
        <v>#DIV/0!</v>
      </c>
      <c r="AE28" s="64" t="e">
        <f>'Informações (SNIS+PMSB)'!FM26/('Informações (SNIS+PMSB)'!DE26+'Informações (SNIS+PMSB)'!DF26+'Informações (SNIS+PMSB)'!GS26+'Informações (SNIS+PMSB)'!ED26)*100</f>
        <v>#DIV/0!</v>
      </c>
      <c r="AF28" s="64" t="e">
        <f>'Informações (SNIS+PMSB)'!FM26/'Informações (SNIS+PMSB)'!J26*1000</f>
        <v>#DIV/0!</v>
      </c>
      <c r="AG28" s="64" t="e">
        <f>('Informações (SNIS+PMSB)'!FT26+'Informações (SNIS+PMSB)'!FU26)/('Informações (SNIS+PMSB)'!CW26+'Informações (SNIS+PMSB)'!CX26)*100</f>
        <v>#DIV/0!</v>
      </c>
      <c r="AH28" s="64" t="e">
        <f>'Informações (SNIS+PMSB)'!FN26/'Informações (SNIS+PMSB)'!FM26*100</f>
        <v>#DIV/0!</v>
      </c>
      <c r="AI28" s="64" t="e">
        <f>'Informações (SNIS+PMSB)'!FO26/'Informações (SNIS+PMSB)'!FM26*100</f>
        <v>#DIV/0!</v>
      </c>
      <c r="AJ28" s="64" t="e">
        <f>('Informações (SNIS+PMSB)'!MP26/'Informações (SNIS+PMSB)'!J26)*(1000000/365)</f>
        <v>#DIV/0!</v>
      </c>
      <c r="AK28" s="64" t="e">
        <f>'Informações (SNIS+PMSB)'!MP26/('Informações (SNIS+PMSB)'!DE26+'Informações (SNIS+PMSB)'!DF26+'Informações (SNIS+PMSB)'!GS26+'Informações (SNIS+PMSB)'!ED26)*100</f>
        <v>#DIV/0!</v>
      </c>
      <c r="AL28" s="64" t="e">
        <f>'Informações (SNIS+PMSB)'!FP26/'Informações (SNIS+PMSB)'!FM26*100</f>
        <v>#DIV/0!</v>
      </c>
      <c r="AM28" s="64" t="e">
        <f>'Informações (SNIS+PMSB)'!FQ26/'Informações (SNIS+PMSB)'!FM26*100</f>
        <v>#DIV/0!</v>
      </c>
      <c r="AN28" s="64" t="e">
        <f>'Informações (SNIS+PMSB)'!FR26/'Informações (SNIS+PMSB)'!FM26*100</f>
        <v>#DIV/0!</v>
      </c>
      <c r="AO28" s="64" t="e">
        <f>'Informações (SNIS+PMSB)'!MV26/('Informações (SNIS+PMSB)'!MU26+'Informações (SNIS+PMSB)'!MV26)*100</f>
        <v>#DIV/0!</v>
      </c>
      <c r="AP28" s="64" t="e">
        <f>'Informações (SNIS+PMSB)'!OG26/'Informações (SNIS+PMSB)'!OT26*100</f>
        <v>#DIV/0!</v>
      </c>
      <c r="AQ28" s="64" t="e">
        <f>('Informações (SNIS+PMSB)'!HO26+'Informações (SNIS+PMSB)'!HP26)/'Informações (SNIS+PMSB)'!OT26</f>
        <v>#DIV/0!</v>
      </c>
      <c r="AR28" s="64" t="e">
        <f>'Informações (SNIS+PMSB)'!OT26/(('Informações (SNIS+PMSB)'!MU26+'Informações (SNIS+PMSB)'!MV26)*313)</f>
        <v>#DIV/0!</v>
      </c>
      <c r="AS28" s="64" t="e">
        <f>('Informações (SNIS+PMSB)'!MU26+'Informações (SNIS+PMSB)'!MV26)/'Informações (SNIS+PMSB)'!J26*1000</f>
        <v>#DIV/0!</v>
      </c>
      <c r="AT28" s="64" t="e">
        <f>('Informações (SNIS+PMSB)'!HO26+'Informações (SNIS+PMSB)'!HP26)/('Informações (SNIS+PMSB)'!HU26+'Informações (SNIS+PMSB)'!HV26)*100</f>
        <v>#DIV/0!</v>
      </c>
      <c r="AU28" s="64" t="e">
        <f>('Informações (SNIS+PMSB)'!MU26+'Informações (SNIS+PMSB)'!MV26)/('Informações (SNIS+PMSB)'!NE26+'Informações (SNIS+PMSB)'!NF26)*100</f>
        <v>#DIV/0!</v>
      </c>
      <c r="AV28" s="64" t="e">
        <f>('Informações (SNIS+PMSB)'!OT26)/'Informações (SNIS+PMSB)'!J26</f>
        <v>#DIV/0!</v>
      </c>
      <c r="AW28" s="64" t="e">
        <f>('Informações (SNIS+PMSB)'!MW26+'Informações (SNIS+PMSB)'!MX26)/'Informações (SNIS+PMSB)'!J26*1000</f>
        <v>#DIV/0!</v>
      </c>
      <c r="AX28" s="64" t="e">
        <f>('Informações (SNIS+PMSB)'!MW26+'Informações (SNIS+PMSB)'!MX26)/('Informações (SNIS+PMSB)'!NE26+'Informações (SNIS+PMSB)'!NF26)*100</f>
        <v>#DIV/0!</v>
      </c>
      <c r="AY28" s="64" t="e">
        <f>'Informações (SNIS+PMSB)'!FW26/('Informações (SNIS+PMSB)'!CW26+'Informações (SNIS+PMSB)'!CX26+'Informações (SNIS+PMSB)'!GS26+'Informações (SNIS+PMSB)'!EB26)*100</f>
        <v>#DIV/0!</v>
      </c>
      <c r="AZ28" s="64" t="e">
        <f>'Informações (SNIS+PMSB)'!FW26/'Informações (SNIS+PMSB)'!J26*1000</f>
        <v>#DIV/0!</v>
      </c>
      <c r="BA28" s="65"/>
      <c r="BB28" s="65"/>
      <c r="BC28" s="65"/>
      <c r="BD28" s="65"/>
      <c r="BE28" s="66"/>
      <c r="BF28" s="66"/>
      <c r="BG28" s="66"/>
      <c r="BH28" s="66"/>
      <c r="BI28" s="66"/>
      <c r="BJ28" s="66"/>
      <c r="BK28" s="66"/>
      <c r="BL28" s="66"/>
      <c r="BM28" s="66"/>
      <c r="BN28" s="66"/>
      <c r="BO28" s="66"/>
      <c r="BP28" s="66"/>
      <c r="BQ28" s="66"/>
      <c r="BR28" s="66"/>
      <c r="BS28" s="66"/>
      <c r="BT28" s="66"/>
      <c r="BU28" s="66"/>
      <c r="BV28" s="66"/>
      <c r="BW28" s="66"/>
      <c r="BX28" s="66"/>
      <c r="BY28" s="66"/>
      <c r="BZ28" s="66"/>
      <c r="CA28" s="66"/>
      <c r="CB28" s="66"/>
      <c r="CC28" s="66"/>
      <c r="CD28" s="66"/>
      <c r="CE28" s="66"/>
      <c r="CF28" s="66"/>
      <c r="CG28" s="66"/>
      <c r="CH28" s="66"/>
      <c r="CI28" s="66"/>
      <c r="CJ28" s="66"/>
      <c r="CK28" s="66"/>
      <c r="CL28" s="66"/>
      <c r="CM28" s="66"/>
      <c r="CN28" s="66"/>
      <c r="CO28" s="66"/>
      <c r="CP28" s="66"/>
      <c r="CQ28" s="66"/>
      <c r="CR28" s="66"/>
      <c r="CS28" s="66"/>
      <c r="CT28" s="66"/>
      <c r="CU28" s="66"/>
      <c r="CV28" s="66"/>
      <c r="CW28" s="66"/>
      <c r="CX28" s="66"/>
      <c r="CY28" s="66"/>
      <c r="CZ28" s="66"/>
      <c r="DA28" s="66"/>
      <c r="DB28" s="66"/>
      <c r="DC28" s="66"/>
      <c r="DD28" s="66"/>
      <c r="DE28" s="66"/>
      <c r="DF28" s="66"/>
      <c r="DG28" s="66"/>
      <c r="DH28" s="66"/>
      <c r="DI28" s="66"/>
      <c r="DJ28" s="66"/>
      <c r="DK28" s="66"/>
      <c r="DL28" s="66"/>
      <c r="DM28" s="66"/>
      <c r="DN28" s="66"/>
      <c r="DO28" s="66"/>
      <c r="DP28" s="66"/>
      <c r="DQ28" s="66"/>
      <c r="DR28" s="66"/>
      <c r="DS28" s="66"/>
      <c r="DT28" s="66"/>
      <c r="DU28" s="66"/>
      <c r="DV28" s="66"/>
      <c r="DW28" s="66"/>
      <c r="DX28" s="66"/>
      <c r="DY28" s="66"/>
      <c r="DZ28" s="66"/>
      <c r="EA28" s="66"/>
      <c r="EB28" s="66"/>
      <c r="EC28" s="66"/>
      <c r="ED28" s="66"/>
      <c r="EE28" s="66"/>
      <c r="EF28" s="66"/>
      <c r="EG28" s="66"/>
      <c r="EH28" s="66"/>
      <c r="EI28" s="66"/>
      <c r="EJ28" s="66"/>
      <c r="EK28" s="66"/>
      <c r="EL28" s="66"/>
      <c r="EM28" s="66"/>
      <c r="EN28" s="66"/>
      <c r="EO28" s="66"/>
      <c r="EP28" s="66"/>
    </row>
    <row r="29" spans="1:146" s="14" customFormat="1" ht="12.75" x14ac:dyDescent="0.2">
      <c r="A29" s="2">
        <f>'Informações (SNIS+PMSB)'!A29</f>
        <v>312000</v>
      </c>
      <c r="B29" s="30" t="str">
        <f>'Informações (SNIS+PMSB)'!B29</f>
        <v>Córrego Novo</v>
      </c>
      <c r="C29" s="30" t="s">
        <v>247</v>
      </c>
      <c r="D29" s="42">
        <v>2039</v>
      </c>
      <c r="E29" s="64" t="e">
        <f>(('Informações (SNIS+PMSB)'!NE27+'Informações (SNIS+PMSB)'!NF27)/'Informações (SNIS+PMSB)'!J27)*1000</f>
        <v>#DIV/0!</v>
      </c>
      <c r="F29" s="64" t="e">
        <f>('Informações (SNIS+PMSB)'!HU27+'Informações (SNIS+PMSB)'!HV27)/('Informações (SNIS+PMSB)'!NE27+'Informações (SNIS+PMSB)'!NF27)</f>
        <v>#DIV/0!</v>
      </c>
      <c r="G29" s="64" t="e">
        <f>('Informações (SNIS+PMSB)'!HU27/'Informações (SNIS+PMSB)'!HZ27*100)</f>
        <v>#DIV/0!</v>
      </c>
      <c r="H29" s="64" t="e">
        <f>'Informações (SNIS+PMSB)'!HV27/('Informações (SNIS+PMSB)'!HU27+'Informações (SNIS+PMSB)'!HV27)*100</f>
        <v>#DIV/0!</v>
      </c>
      <c r="I29" s="64" t="e">
        <f>('Informações (SNIS+PMSB)'!HY27/('Informações (SNIS+PMSB)'!HU27+'Informações (SNIS+PMSB)'!HV27))*100</f>
        <v>#DIV/0!</v>
      </c>
      <c r="J29" s="64" t="e">
        <f>('Informações (SNIS+PMSB)'!HU27+'Informações (SNIS+PMSB)'!HV27)/'Informações (SNIS+PMSB)'!J27</f>
        <v>#DIV/0!</v>
      </c>
      <c r="K29" s="64" t="e">
        <f>'Informações (SNIS+PMSB)'!NE27/('Informações (SNIS+PMSB)'!NE27+'Informações (SNIS+PMSB)'!NF27)*100</f>
        <v>#DIV/0!</v>
      </c>
      <c r="L29" s="64" t="e">
        <f>'Informações (SNIS+PMSB)'!NF27/('Informações (SNIS+PMSB)'!NE27+'Informações (SNIS+PMSB)'!NF27)*100</f>
        <v>#DIV/0!</v>
      </c>
      <c r="M29" s="64" t="e">
        <f>('Informações (SNIS+PMSB)'!NC27+'Informações (SNIS+PMSB)'!ND27)/('Informações (SNIS+PMSB)'!NE27+'Informações (SNIS+PMSB)'!NF27)*100</f>
        <v>#DIV/0!</v>
      </c>
      <c r="N29" s="64" t="e">
        <f>'Informações (SNIS+PMSB)'!HY27/'Informações (SNIS+PMSB)'!J27</f>
        <v>#DIV/0!</v>
      </c>
      <c r="O29" s="64" t="e">
        <f>'Informações (SNIS+PMSB)'!EZ27/'Informações (SNIS+PMSB)'!J27*100</f>
        <v>#DIV/0!</v>
      </c>
      <c r="P29" s="64" t="e">
        <f>'Informações (SNIS+PMSB)'!EY27/'Informações (SNIS+PMSB)'!I27*100</f>
        <v>#DIV/0!</v>
      </c>
      <c r="Q29" s="64" t="e">
        <f>'Informações (SNIS+PMSB)'!AQ27/'Informações (SNIS+PMSB)'!J27*100</f>
        <v>#DIV/0!</v>
      </c>
      <c r="R29" s="64" t="e">
        <f>('Informações (SNIS+PMSB)'!DF27+'Informações (SNIS+PMSB)'!GS27+'Informações (SNIS+PMSB)'!ED27)/('Informações (SNIS+PMSB)'!DE27+'Informações (SNIS+PMSB)'!DF27+'Informações (SNIS+PMSB)'!GS27+'Informações (SNIS+PMSB)'!ED27)*100</f>
        <v>#DIV/0!</v>
      </c>
      <c r="S29" s="64" t="e">
        <f>('Informações (SNIS+PMSB)'!DE27+'Informações (SNIS+PMSB)'!DF27)/('Informações (SNIS+PMSB)'!MS27+'Informações (SNIS+PMSB)'!MT27)*(1000/313)</f>
        <v>#DIV/0!</v>
      </c>
      <c r="T29" s="64" t="e">
        <f>('Informações (SNIS+PMSB)'!MS27+'Informações (SNIS+PMSB)'!MT27)/'Informações (SNIS+PMSB)'!J27*1000</f>
        <v>#DIV/0!</v>
      </c>
      <c r="U29" s="64" t="e">
        <f>('Informações (SNIS+PMSB)'!DE27+'Informações (SNIS+PMSB)'!DF27+'Informações (SNIS+PMSB)'!GS27+'Informações (SNIS+PMSB)'!ED27)/'Informações (SNIS+PMSB)'!J27*(1000/365)</f>
        <v>#DIV/0!</v>
      </c>
      <c r="V29" s="64" t="e">
        <f>('Informações (SNIS+PMSB)'!CW27+'Informações (SNIS+PMSB)'!CX27+'Informações (SNIS+PMSB)'!GS27+'Informações (SNIS+PMSB)'!EB27)/'Informações (SNIS+PMSB)'!EY27*(1000/365)</f>
        <v>#DIV/0!</v>
      </c>
      <c r="W29" s="64" t="e">
        <f>('Informações (SNIS+PMSB)'!HI27+'Informações (SNIS+PMSB)'!HJ27)/('Informações (SNIS+PMSB)'!DE27+'Informações (SNIS+PMSB)'!DF27+'Informações (SNIS+PMSB)'!GS27)</f>
        <v>#DIV/0!</v>
      </c>
      <c r="X29" s="64" t="e">
        <f>('Informações (SNIS+PMSB)'!HI27+'Informações (SNIS+PMSB)'!HJ27)/('Informações (SNIS+PMSB)'!HU27+'Informações (SNIS+PMSB)'!HV27)*100</f>
        <v>#DIV/0!</v>
      </c>
      <c r="Y29" s="64" t="e">
        <f>('Informações (SNIS+PMSB)'!MS27+'Informações (SNIS+PMSB)'!MT27)/('Informações (SNIS+PMSB)'!NE27+'Informações (SNIS+PMSB)'!NF27)*100</f>
        <v>#DIV/0!</v>
      </c>
      <c r="Z29" s="64" t="e">
        <f>('Informações (SNIS+PMSB)'!W27*100)/('Informações (SNIS+PMSB)'!DE27+'Informações (SNIS+PMSB)'!DF27+'Informações (SNIS+PMSB)'!GS27+'Informações (SNIS+PMSB)'!ED27)</f>
        <v>#DIV/0!</v>
      </c>
      <c r="AA29" s="64" t="e">
        <f>('Informações (SNIS+PMSB)'!DA27+'Informações (SNIS+PMSB)'!DB27+'Informações (SNIS+PMSB)'!EC27)/('Informações (SNIS+PMSB)'!CW27+'Informações (SNIS+PMSB)'!CX27+'Informações (SNIS+PMSB)'!GS27+'Informações (SNIS+PMSB)'!EB27)*100</f>
        <v>#DIV/0!</v>
      </c>
      <c r="AB29" s="64" t="e">
        <f>('Informações (SNIS+PMSB)'!DE27+'Informações (SNIS+PMSB)'!DF27+'Informações (SNIS+PMSB)'!GS27+'Informações (SNIS+PMSB)'!ED27)/'Informações (SNIS+PMSB)'!EY27*(1000/365)</f>
        <v>#DIV/0!</v>
      </c>
      <c r="AC29" s="64" t="e">
        <f>('Informações (SNIS+PMSB)'!W27+'Informações (SNIS+PMSB)'!X27+'Informações (SNIS+PMSB)'!Y27)/'Informações (SNIS+PMSB)'!J27*1000</f>
        <v>#DIV/0!</v>
      </c>
      <c r="AD29" s="64" t="e">
        <f>('Informações (SNIS+PMSB)'!GU27)/'Informações (SNIS+PMSB)'!J27*1000</f>
        <v>#DIV/0!</v>
      </c>
      <c r="AE29" s="64" t="e">
        <f>'Informações (SNIS+PMSB)'!FM27/('Informações (SNIS+PMSB)'!DE27+'Informações (SNIS+PMSB)'!DF27+'Informações (SNIS+PMSB)'!GS27+'Informações (SNIS+PMSB)'!ED27)*100</f>
        <v>#DIV/0!</v>
      </c>
      <c r="AF29" s="64" t="e">
        <f>'Informações (SNIS+PMSB)'!FM27/'Informações (SNIS+PMSB)'!J27*1000</f>
        <v>#DIV/0!</v>
      </c>
      <c r="AG29" s="64" t="e">
        <f>('Informações (SNIS+PMSB)'!FT27+'Informações (SNIS+PMSB)'!FU27)/('Informações (SNIS+PMSB)'!CW27+'Informações (SNIS+PMSB)'!CX27)*100</f>
        <v>#DIV/0!</v>
      </c>
      <c r="AH29" s="64" t="e">
        <f>'Informações (SNIS+PMSB)'!FN27/'Informações (SNIS+PMSB)'!FM27*100</f>
        <v>#DIV/0!</v>
      </c>
      <c r="AI29" s="64" t="e">
        <f>'Informações (SNIS+PMSB)'!FO27/'Informações (SNIS+PMSB)'!FM27*100</f>
        <v>#DIV/0!</v>
      </c>
      <c r="AJ29" s="64" t="e">
        <f>('Informações (SNIS+PMSB)'!MP27/'Informações (SNIS+PMSB)'!J27)*(1000000/365)</f>
        <v>#DIV/0!</v>
      </c>
      <c r="AK29" s="64" t="e">
        <f>'Informações (SNIS+PMSB)'!MP27/('Informações (SNIS+PMSB)'!DE27+'Informações (SNIS+PMSB)'!DF27+'Informações (SNIS+PMSB)'!GS27+'Informações (SNIS+PMSB)'!ED27)*100</f>
        <v>#DIV/0!</v>
      </c>
      <c r="AL29" s="64" t="e">
        <f>'Informações (SNIS+PMSB)'!FP27/'Informações (SNIS+PMSB)'!FM27*100</f>
        <v>#DIV/0!</v>
      </c>
      <c r="AM29" s="64" t="e">
        <f>'Informações (SNIS+PMSB)'!FQ27/'Informações (SNIS+PMSB)'!FM27*100</f>
        <v>#DIV/0!</v>
      </c>
      <c r="AN29" s="64" t="e">
        <f>'Informações (SNIS+PMSB)'!FR27/'Informações (SNIS+PMSB)'!FM27*100</f>
        <v>#DIV/0!</v>
      </c>
      <c r="AO29" s="64" t="e">
        <f>'Informações (SNIS+PMSB)'!MV27/('Informações (SNIS+PMSB)'!MU27+'Informações (SNIS+PMSB)'!MV27)*100</f>
        <v>#DIV/0!</v>
      </c>
      <c r="AP29" s="64" t="e">
        <f>'Informações (SNIS+PMSB)'!OG27/'Informações (SNIS+PMSB)'!OT27*100</f>
        <v>#DIV/0!</v>
      </c>
      <c r="AQ29" s="64" t="e">
        <f>('Informações (SNIS+PMSB)'!HO27+'Informações (SNIS+PMSB)'!HP27)/'Informações (SNIS+PMSB)'!OT27</f>
        <v>#DIV/0!</v>
      </c>
      <c r="AR29" s="64" t="e">
        <f>'Informações (SNIS+PMSB)'!OT27/(('Informações (SNIS+PMSB)'!MU27+'Informações (SNIS+PMSB)'!MV27)*313)</f>
        <v>#DIV/0!</v>
      </c>
      <c r="AS29" s="64" t="e">
        <f>('Informações (SNIS+PMSB)'!MU27+'Informações (SNIS+PMSB)'!MV27)/'Informações (SNIS+PMSB)'!J27*1000</f>
        <v>#DIV/0!</v>
      </c>
      <c r="AT29" s="64" t="e">
        <f>('Informações (SNIS+PMSB)'!HO27+'Informações (SNIS+PMSB)'!HP27)/('Informações (SNIS+PMSB)'!HU27+'Informações (SNIS+PMSB)'!HV27)*100</f>
        <v>#DIV/0!</v>
      </c>
      <c r="AU29" s="64" t="e">
        <f>('Informações (SNIS+PMSB)'!MU27+'Informações (SNIS+PMSB)'!MV27)/('Informações (SNIS+PMSB)'!NE27+'Informações (SNIS+PMSB)'!NF27)*100</f>
        <v>#DIV/0!</v>
      </c>
      <c r="AV29" s="64" t="e">
        <f>('Informações (SNIS+PMSB)'!OT27)/'Informações (SNIS+PMSB)'!J27</f>
        <v>#DIV/0!</v>
      </c>
      <c r="AW29" s="64" t="e">
        <f>('Informações (SNIS+PMSB)'!MW27+'Informações (SNIS+PMSB)'!MX27)/'Informações (SNIS+PMSB)'!J27*1000</f>
        <v>#DIV/0!</v>
      </c>
      <c r="AX29" s="64" t="e">
        <f>('Informações (SNIS+PMSB)'!MW27+'Informações (SNIS+PMSB)'!MX27)/('Informações (SNIS+PMSB)'!NE27+'Informações (SNIS+PMSB)'!NF27)*100</f>
        <v>#DIV/0!</v>
      </c>
      <c r="AY29" s="64" t="e">
        <f>'Informações (SNIS+PMSB)'!FW27/('Informações (SNIS+PMSB)'!CW27+'Informações (SNIS+PMSB)'!CX27+'Informações (SNIS+PMSB)'!GS27+'Informações (SNIS+PMSB)'!EB27)*100</f>
        <v>#DIV/0!</v>
      </c>
      <c r="AZ29" s="64" t="e">
        <f>'Informações (SNIS+PMSB)'!FW27/'Informações (SNIS+PMSB)'!J27*1000</f>
        <v>#DIV/0!</v>
      </c>
      <c r="BA29" s="65"/>
      <c r="BB29" s="65"/>
      <c r="BC29" s="65"/>
      <c r="BD29" s="65"/>
      <c r="BE29" s="66"/>
      <c r="BF29" s="66"/>
      <c r="BG29" s="66"/>
      <c r="BH29" s="66"/>
      <c r="BI29" s="66"/>
      <c r="BJ29" s="66"/>
      <c r="BK29" s="66"/>
      <c r="BL29" s="66"/>
      <c r="BM29" s="66"/>
      <c r="BN29" s="66"/>
      <c r="BO29" s="66"/>
      <c r="BP29" s="66"/>
      <c r="BQ29" s="66"/>
      <c r="BR29" s="66"/>
      <c r="BS29" s="66"/>
      <c r="BT29" s="66"/>
      <c r="BU29" s="66"/>
      <c r="BV29" s="66"/>
      <c r="BW29" s="66"/>
      <c r="BX29" s="66"/>
      <c r="BY29" s="66"/>
      <c r="BZ29" s="66"/>
      <c r="CA29" s="66"/>
      <c r="CB29" s="66"/>
      <c r="CC29" s="66"/>
      <c r="CD29" s="66"/>
      <c r="CE29" s="66"/>
      <c r="CF29" s="66"/>
      <c r="CG29" s="66"/>
      <c r="CH29" s="66"/>
      <c r="CI29" s="66"/>
      <c r="CJ29" s="66"/>
      <c r="CK29" s="66"/>
      <c r="CL29" s="66"/>
      <c r="CM29" s="66"/>
      <c r="CN29" s="66"/>
      <c r="CO29" s="66"/>
      <c r="CP29" s="66"/>
      <c r="CQ29" s="66"/>
      <c r="CR29" s="66"/>
      <c r="CS29" s="66"/>
      <c r="CT29" s="66"/>
      <c r="CU29" s="66"/>
      <c r="CV29" s="66"/>
      <c r="CW29" s="66"/>
      <c r="CX29" s="66"/>
      <c r="CY29" s="66"/>
      <c r="CZ29" s="66"/>
      <c r="DA29" s="66"/>
      <c r="DB29" s="66"/>
      <c r="DC29" s="66"/>
      <c r="DD29" s="66"/>
      <c r="DE29" s="66"/>
      <c r="DF29" s="66"/>
      <c r="DG29" s="66"/>
      <c r="DH29" s="66"/>
      <c r="DI29" s="66"/>
      <c r="DJ29" s="66"/>
      <c r="DK29" s="66"/>
      <c r="DL29" s="66"/>
      <c r="DM29" s="66"/>
      <c r="DN29" s="66"/>
      <c r="DO29" s="66"/>
      <c r="DP29" s="66"/>
      <c r="DQ29" s="66"/>
      <c r="DR29" s="66"/>
      <c r="DS29" s="66"/>
      <c r="DT29" s="66"/>
      <c r="DU29" s="66"/>
      <c r="DV29" s="66"/>
      <c r="DW29" s="66"/>
      <c r="DX29" s="66"/>
      <c r="DY29" s="66"/>
      <c r="DZ29" s="66"/>
      <c r="EA29" s="66"/>
      <c r="EB29" s="66"/>
      <c r="EC29" s="66"/>
      <c r="ED29" s="66"/>
      <c r="EE29" s="66"/>
      <c r="EF29" s="66"/>
      <c r="EG29" s="66"/>
      <c r="EH29" s="66"/>
      <c r="EI29" s="66"/>
      <c r="EJ29" s="66"/>
      <c r="EK29" s="66"/>
      <c r="EL29" s="66"/>
      <c r="EM29" s="66"/>
      <c r="EN29" s="66"/>
      <c r="EO29" s="66"/>
      <c r="EP29" s="66"/>
    </row>
    <row r="30" spans="1:146" s="14" customFormat="1" ht="12.75" x14ac:dyDescent="0.2">
      <c r="A30" s="2">
        <f>'Informações (SNIS+PMSB)'!A30</f>
        <v>312000</v>
      </c>
      <c r="B30" s="30" t="str">
        <f>'Informações (SNIS+PMSB)'!B30</f>
        <v>Córrego Novo</v>
      </c>
      <c r="C30" s="30" t="s">
        <v>247</v>
      </c>
      <c r="D30" s="42">
        <v>2040</v>
      </c>
      <c r="E30" s="64" t="e">
        <f>(('Informações (SNIS+PMSB)'!NE28+'Informações (SNIS+PMSB)'!NF28)/'Informações (SNIS+PMSB)'!J28)*1000</f>
        <v>#DIV/0!</v>
      </c>
      <c r="F30" s="64" t="e">
        <f>('Informações (SNIS+PMSB)'!HU28+'Informações (SNIS+PMSB)'!HV28)/('Informações (SNIS+PMSB)'!NE28+'Informações (SNIS+PMSB)'!NF28)</f>
        <v>#DIV/0!</v>
      </c>
      <c r="G30" s="64" t="e">
        <f>('Informações (SNIS+PMSB)'!HU28/'Informações (SNIS+PMSB)'!HZ28*100)</f>
        <v>#DIV/0!</v>
      </c>
      <c r="H30" s="64" t="e">
        <f>'Informações (SNIS+PMSB)'!HV28/('Informações (SNIS+PMSB)'!HU28+'Informações (SNIS+PMSB)'!HV28)*100</f>
        <v>#DIV/0!</v>
      </c>
      <c r="I30" s="64" t="e">
        <f>('Informações (SNIS+PMSB)'!HY28/('Informações (SNIS+PMSB)'!HU28+'Informações (SNIS+PMSB)'!HV28))*100</f>
        <v>#DIV/0!</v>
      </c>
      <c r="J30" s="64" t="e">
        <f>('Informações (SNIS+PMSB)'!HU28+'Informações (SNIS+PMSB)'!HV28)/'Informações (SNIS+PMSB)'!J28</f>
        <v>#DIV/0!</v>
      </c>
      <c r="K30" s="64" t="e">
        <f>'Informações (SNIS+PMSB)'!NE28/('Informações (SNIS+PMSB)'!NE28+'Informações (SNIS+PMSB)'!NF28)*100</f>
        <v>#DIV/0!</v>
      </c>
      <c r="L30" s="64" t="e">
        <f>'Informações (SNIS+PMSB)'!NF28/('Informações (SNIS+PMSB)'!NE28+'Informações (SNIS+PMSB)'!NF28)*100</f>
        <v>#DIV/0!</v>
      </c>
      <c r="M30" s="64" t="e">
        <f>('Informações (SNIS+PMSB)'!NC28+'Informações (SNIS+PMSB)'!ND28)/('Informações (SNIS+PMSB)'!NE28+'Informações (SNIS+PMSB)'!NF28)*100</f>
        <v>#DIV/0!</v>
      </c>
      <c r="N30" s="64" t="e">
        <f>'Informações (SNIS+PMSB)'!HY28/'Informações (SNIS+PMSB)'!J28</f>
        <v>#DIV/0!</v>
      </c>
      <c r="O30" s="64" t="e">
        <f>'Informações (SNIS+PMSB)'!EZ28/'Informações (SNIS+PMSB)'!J28*100</f>
        <v>#DIV/0!</v>
      </c>
      <c r="P30" s="64" t="e">
        <f>'Informações (SNIS+PMSB)'!EY28/'Informações (SNIS+PMSB)'!I28*100</f>
        <v>#DIV/0!</v>
      </c>
      <c r="Q30" s="64" t="e">
        <f>'Informações (SNIS+PMSB)'!AQ28/'Informações (SNIS+PMSB)'!J28*100</f>
        <v>#DIV/0!</v>
      </c>
      <c r="R30" s="64" t="e">
        <f>('Informações (SNIS+PMSB)'!DF28+'Informações (SNIS+PMSB)'!GS28+'Informações (SNIS+PMSB)'!ED28)/('Informações (SNIS+PMSB)'!DE28+'Informações (SNIS+PMSB)'!DF28+'Informações (SNIS+PMSB)'!GS28+'Informações (SNIS+PMSB)'!ED28)*100</f>
        <v>#DIV/0!</v>
      </c>
      <c r="S30" s="64" t="e">
        <f>('Informações (SNIS+PMSB)'!DE28+'Informações (SNIS+PMSB)'!DF28)/('Informações (SNIS+PMSB)'!MS28+'Informações (SNIS+PMSB)'!MT28)*(1000/313)</f>
        <v>#DIV/0!</v>
      </c>
      <c r="T30" s="64" t="e">
        <f>('Informações (SNIS+PMSB)'!MS28+'Informações (SNIS+PMSB)'!MT28)/'Informações (SNIS+PMSB)'!J28*1000</f>
        <v>#DIV/0!</v>
      </c>
      <c r="U30" s="64" t="e">
        <f>('Informações (SNIS+PMSB)'!DE28+'Informações (SNIS+PMSB)'!DF28+'Informações (SNIS+PMSB)'!GS28+'Informações (SNIS+PMSB)'!ED28)/'Informações (SNIS+PMSB)'!J28*(1000/365)</f>
        <v>#DIV/0!</v>
      </c>
      <c r="V30" s="64" t="e">
        <f>('Informações (SNIS+PMSB)'!CW28+'Informações (SNIS+PMSB)'!CX28+'Informações (SNIS+PMSB)'!GS28+'Informações (SNIS+PMSB)'!EB28)/'Informações (SNIS+PMSB)'!EY28*(1000/365)</f>
        <v>#DIV/0!</v>
      </c>
      <c r="W30" s="64" t="e">
        <f>('Informações (SNIS+PMSB)'!HI28+'Informações (SNIS+PMSB)'!HJ28)/('Informações (SNIS+PMSB)'!DE28+'Informações (SNIS+PMSB)'!DF28+'Informações (SNIS+PMSB)'!GS28)</f>
        <v>#DIV/0!</v>
      </c>
      <c r="X30" s="64" t="e">
        <f>('Informações (SNIS+PMSB)'!HI28+'Informações (SNIS+PMSB)'!HJ28)/('Informações (SNIS+PMSB)'!HU28+'Informações (SNIS+PMSB)'!HV28)*100</f>
        <v>#DIV/0!</v>
      </c>
      <c r="Y30" s="64" t="e">
        <f>('Informações (SNIS+PMSB)'!MS28+'Informações (SNIS+PMSB)'!MT28)/('Informações (SNIS+PMSB)'!NE28+'Informações (SNIS+PMSB)'!NF28)*100</f>
        <v>#DIV/0!</v>
      </c>
      <c r="Z30" s="64" t="e">
        <f>('Informações (SNIS+PMSB)'!W28*100)/('Informações (SNIS+PMSB)'!DE28+'Informações (SNIS+PMSB)'!DF28+'Informações (SNIS+PMSB)'!GS28+'Informações (SNIS+PMSB)'!ED28)</f>
        <v>#DIV/0!</v>
      </c>
      <c r="AA30" s="64" t="e">
        <f>('Informações (SNIS+PMSB)'!DA28+'Informações (SNIS+PMSB)'!DB28+'Informações (SNIS+PMSB)'!EC28)/('Informações (SNIS+PMSB)'!CW28+'Informações (SNIS+PMSB)'!CX28+'Informações (SNIS+PMSB)'!GS28+'Informações (SNIS+PMSB)'!EB28)*100</f>
        <v>#DIV/0!</v>
      </c>
      <c r="AB30" s="64" t="e">
        <f>('Informações (SNIS+PMSB)'!DE28+'Informações (SNIS+PMSB)'!DF28+'Informações (SNIS+PMSB)'!GS28+'Informações (SNIS+PMSB)'!ED28)/'Informações (SNIS+PMSB)'!EY28*(1000/365)</f>
        <v>#DIV/0!</v>
      </c>
      <c r="AC30" s="64" t="e">
        <f>('Informações (SNIS+PMSB)'!W28+'Informações (SNIS+PMSB)'!X28+'Informações (SNIS+PMSB)'!Y28)/'Informações (SNIS+PMSB)'!J28*1000</f>
        <v>#DIV/0!</v>
      </c>
      <c r="AD30" s="64" t="e">
        <f>('Informações (SNIS+PMSB)'!GU28)/'Informações (SNIS+PMSB)'!J28*1000</f>
        <v>#DIV/0!</v>
      </c>
      <c r="AE30" s="64" t="e">
        <f>'Informações (SNIS+PMSB)'!FM28/('Informações (SNIS+PMSB)'!DE28+'Informações (SNIS+PMSB)'!DF28+'Informações (SNIS+PMSB)'!GS28+'Informações (SNIS+PMSB)'!ED28)*100</f>
        <v>#DIV/0!</v>
      </c>
      <c r="AF30" s="64" t="e">
        <f>'Informações (SNIS+PMSB)'!FM28/'Informações (SNIS+PMSB)'!J28*1000</f>
        <v>#DIV/0!</v>
      </c>
      <c r="AG30" s="64" t="e">
        <f>('Informações (SNIS+PMSB)'!FT28+'Informações (SNIS+PMSB)'!FU28)/('Informações (SNIS+PMSB)'!CW28+'Informações (SNIS+PMSB)'!CX28)*100</f>
        <v>#DIV/0!</v>
      </c>
      <c r="AH30" s="64" t="e">
        <f>'Informações (SNIS+PMSB)'!FN28/'Informações (SNIS+PMSB)'!FM28*100</f>
        <v>#DIV/0!</v>
      </c>
      <c r="AI30" s="64" t="e">
        <f>'Informações (SNIS+PMSB)'!FO28/'Informações (SNIS+PMSB)'!FM28*100</f>
        <v>#DIV/0!</v>
      </c>
      <c r="AJ30" s="64" t="e">
        <f>('Informações (SNIS+PMSB)'!MP28/'Informações (SNIS+PMSB)'!J28)*(1000000/365)</f>
        <v>#DIV/0!</v>
      </c>
      <c r="AK30" s="64" t="e">
        <f>'Informações (SNIS+PMSB)'!MP28/('Informações (SNIS+PMSB)'!DE28+'Informações (SNIS+PMSB)'!DF28+'Informações (SNIS+PMSB)'!GS28+'Informações (SNIS+PMSB)'!ED28)*100</f>
        <v>#DIV/0!</v>
      </c>
      <c r="AL30" s="64" t="e">
        <f>'Informações (SNIS+PMSB)'!FP28/'Informações (SNIS+PMSB)'!FM28*100</f>
        <v>#DIV/0!</v>
      </c>
      <c r="AM30" s="64" t="e">
        <f>'Informações (SNIS+PMSB)'!FQ28/'Informações (SNIS+PMSB)'!FM28*100</f>
        <v>#DIV/0!</v>
      </c>
      <c r="AN30" s="64" t="e">
        <f>'Informações (SNIS+PMSB)'!FR28/'Informações (SNIS+PMSB)'!FM28*100</f>
        <v>#DIV/0!</v>
      </c>
      <c r="AO30" s="64" t="e">
        <f>'Informações (SNIS+PMSB)'!MV28/('Informações (SNIS+PMSB)'!MU28+'Informações (SNIS+PMSB)'!MV28)*100</f>
        <v>#DIV/0!</v>
      </c>
      <c r="AP30" s="64" t="e">
        <f>'Informações (SNIS+PMSB)'!OG28/'Informações (SNIS+PMSB)'!OT28*100</f>
        <v>#DIV/0!</v>
      </c>
      <c r="AQ30" s="64" t="e">
        <f>('Informações (SNIS+PMSB)'!HO28+'Informações (SNIS+PMSB)'!HP28)/'Informações (SNIS+PMSB)'!OT28</f>
        <v>#DIV/0!</v>
      </c>
      <c r="AR30" s="64" t="e">
        <f>'Informações (SNIS+PMSB)'!OT28/(('Informações (SNIS+PMSB)'!MU28+'Informações (SNIS+PMSB)'!MV28)*313)</f>
        <v>#DIV/0!</v>
      </c>
      <c r="AS30" s="64" t="e">
        <f>('Informações (SNIS+PMSB)'!MU28+'Informações (SNIS+PMSB)'!MV28)/'Informações (SNIS+PMSB)'!J28*1000</f>
        <v>#DIV/0!</v>
      </c>
      <c r="AT30" s="64" t="e">
        <f>('Informações (SNIS+PMSB)'!HO28+'Informações (SNIS+PMSB)'!HP28)/('Informações (SNIS+PMSB)'!HU28+'Informações (SNIS+PMSB)'!HV28)*100</f>
        <v>#DIV/0!</v>
      </c>
      <c r="AU30" s="64" t="e">
        <f>('Informações (SNIS+PMSB)'!MU28+'Informações (SNIS+PMSB)'!MV28)/('Informações (SNIS+PMSB)'!NE28+'Informações (SNIS+PMSB)'!NF28)*100</f>
        <v>#DIV/0!</v>
      </c>
      <c r="AV30" s="64" t="e">
        <f>('Informações (SNIS+PMSB)'!OT28)/'Informações (SNIS+PMSB)'!J28</f>
        <v>#DIV/0!</v>
      </c>
      <c r="AW30" s="64" t="e">
        <f>('Informações (SNIS+PMSB)'!MW28+'Informações (SNIS+PMSB)'!MX28)/'Informações (SNIS+PMSB)'!J28*1000</f>
        <v>#DIV/0!</v>
      </c>
      <c r="AX30" s="64" t="e">
        <f>('Informações (SNIS+PMSB)'!MW28+'Informações (SNIS+PMSB)'!MX28)/('Informações (SNIS+PMSB)'!NE28+'Informações (SNIS+PMSB)'!NF28)*100</f>
        <v>#DIV/0!</v>
      </c>
      <c r="AY30" s="64" t="e">
        <f>'Informações (SNIS+PMSB)'!FW28/('Informações (SNIS+PMSB)'!CW28+'Informações (SNIS+PMSB)'!CX28+'Informações (SNIS+PMSB)'!GS28+'Informações (SNIS+PMSB)'!EB28)*100</f>
        <v>#DIV/0!</v>
      </c>
      <c r="AZ30" s="64" t="e">
        <f>'Informações (SNIS+PMSB)'!FW28/'Informações (SNIS+PMSB)'!J28*1000</f>
        <v>#DIV/0!</v>
      </c>
      <c r="BA30" s="65"/>
      <c r="BB30" s="65"/>
      <c r="BC30" s="65"/>
      <c r="BD30" s="65"/>
      <c r="BE30" s="66"/>
      <c r="BF30" s="66"/>
      <c r="BG30" s="66"/>
      <c r="BH30" s="66"/>
      <c r="BI30" s="66"/>
      <c r="BJ30" s="66"/>
      <c r="BK30" s="66"/>
      <c r="BL30" s="66"/>
      <c r="BM30" s="66"/>
      <c r="BN30" s="66"/>
      <c r="BO30" s="66"/>
      <c r="BP30" s="66"/>
      <c r="BQ30" s="66"/>
      <c r="BR30" s="66"/>
      <c r="BS30" s="66"/>
      <c r="BT30" s="66"/>
      <c r="BU30" s="66"/>
      <c r="BV30" s="66"/>
      <c r="BW30" s="66"/>
      <c r="BX30" s="66"/>
      <c r="BY30" s="66"/>
      <c r="BZ30" s="66"/>
      <c r="CA30" s="66"/>
      <c r="CB30" s="66"/>
      <c r="CC30" s="66"/>
      <c r="CD30" s="66"/>
      <c r="CE30" s="66"/>
      <c r="CF30" s="66"/>
      <c r="CG30" s="66"/>
      <c r="CH30" s="66"/>
      <c r="CI30" s="66"/>
      <c r="CJ30" s="66"/>
      <c r="CK30" s="66"/>
      <c r="CL30" s="66"/>
      <c r="CM30" s="66"/>
      <c r="CN30" s="66"/>
      <c r="CO30" s="66"/>
      <c r="CP30" s="66"/>
      <c r="CQ30" s="66"/>
      <c r="CR30" s="66"/>
      <c r="CS30" s="66"/>
      <c r="CT30" s="66"/>
      <c r="CU30" s="66"/>
      <c r="CV30" s="66"/>
      <c r="CW30" s="66"/>
      <c r="CX30" s="66"/>
      <c r="CY30" s="66"/>
      <c r="CZ30" s="66"/>
      <c r="DA30" s="66"/>
      <c r="DB30" s="66"/>
      <c r="DC30" s="66"/>
      <c r="DD30" s="66"/>
      <c r="DE30" s="66"/>
      <c r="DF30" s="66"/>
      <c r="DG30" s="66"/>
      <c r="DH30" s="66"/>
      <c r="DI30" s="66"/>
      <c r="DJ30" s="66"/>
      <c r="DK30" s="66"/>
      <c r="DL30" s="66"/>
      <c r="DM30" s="66"/>
      <c r="DN30" s="66"/>
      <c r="DO30" s="66"/>
      <c r="DP30" s="66"/>
      <c r="DQ30" s="66"/>
      <c r="DR30" s="66"/>
      <c r="DS30" s="66"/>
      <c r="DT30" s="66"/>
      <c r="DU30" s="66"/>
      <c r="DV30" s="66"/>
      <c r="DW30" s="66"/>
      <c r="DX30" s="66"/>
      <c r="DY30" s="66"/>
      <c r="DZ30" s="66"/>
      <c r="EA30" s="66"/>
      <c r="EB30" s="66"/>
      <c r="EC30" s="66"/>
      <c r="ED30" s="66"/>
      <c r="EE30" s="66"/>
      <c r="EF30" s="66"/>
      <c r="EG30" s="66"/>
      <c r="EH30" s="66"/>
      <c r="EI30" s="66"/>
      <c r="EJ30" s="66"/>
      <c r="EK30" s="66"/>
      <c r="EL30" s="66"/>
      <c r="EM30" s="66"/>
      <c r="EN30" s="66"/>
      <c r="EO30" s="66"/>
      <c r="EP30" s="66"/>
    </row>
    <row r="31" spans="1:146" s="14" customFormat="1" ht="12.75" x14ac:dyDescent="0.2">
      <c r="A31" s="2">
        <f>'Informações (SNIS+PMSB)'!A31</f>
        <v>312000</v>
      </c>
      <c r="B31" s="30" t="str">
        <f>'Informações (SNIS+PMSB)'!B31</f>
        <v>Córrego Novo</v>
      </c>
      <c r="C31" s="30" t="s">
        <v>247</v>
      </c>
      <c r="D31" s="42">
        <v>2041</v>
      </c>
      <c r="E31" s="64" t="e">
        <f>(('Informações (SNIS+PMSB)'!NE29+'Informações (SNIS+PMSB)'!NF29)/'Informações (SNIS+PMSB)'!J29)*1000</f>
        <v>#DIV/0!</v>
      </c>
      <c r="F31" s="64" t="e">
        <f>('Informações (SNIS+PMSB)'!HU29+'Informações (SNIS+PMSB)'!HV29)/('Informações (SNIS+PMSB)'!NE29+'Informações (SNIS+PMSB)'!NF29)</f>
        <v>#DIV/0!</v>
      </c>
      <c r="G31" s="64" t="e">
        <f>('Informações (SNIS+PMSB)'!HU29/'Informações (SNIS+PMSB)'!HZ29*100)</f>
        <v>#DIV/0!</v>
      </c>
      <c r="H31" s="64" t="e">
        <f>'Informações (SNIS+PMSB)'!HV29/('Informações (SNIS+PMSB)'!HU29+'Informações (SNIS+PMSB)'!HV29)*100</f>
        <v>#DIV/0!</v>
      </c>
      <c r="I31" s="64" t="e">
        <f>('Informações (SNIS+PMSB)'!HY29/('Informações (SNIS+PMSB)'!HU29+'Informações (SNIS+PMSB)'!HV29))*100</f>
        <v>#DIV/0!</v>
      </c>
      <c r="J31" s="64" t="e">
        <f>('Informações (SNIS+PMSB)'!HU29+'Informações (SNIS+PMSB)'!HV29)/'Informações (SNIS+PMSB)'!J29</f>
        <v>#DIV/0!</v>
      </c>
      <c r="K31" s="64" t="e">
        <f>'Informações (SNIS+PMSB)'!NE29/('Informações (SNIS+PMSB)'!NE29+'Informações (SNIS+PMSB)'!NF29)*100</f>
        <v>#DIV/0!</v>
      </c>
      <c r="L31" s="64" t="e">
        <f>'Informações (SNIS+PMSB)'!NF29/('Informações (SNIS+PMSB)'!NE29+'Informações (SNIS+PMSB)'!NF29)*100</f>
        <v>#DIV/0!</v>
      </c>
      <c r="M31" s="64" t="e">
        <f>('Informações (SNIS+PMSB)'!NC29+'Informações (SNIS+PMSB)'!ND29)/('Informações (SNIS+PMSB)'!NE29+'Informações (SNIS+PMSB)'!NF29)*100</f>
        <v>#DIV/0!</v>
      </c>
      <c r="N31" s="64" t="e">
        <f>'Informações (SNIS+PMSB)'!HY29/'Informações (SNIS+PMSB)'!J29</f>
        <v>#DIV/0!</v>
      </c>
      <c r="O31" s="64" t="e">
        <f>'Informações (SNIS+PMSB)'!EZ29/'Informações (SNIS+PMSB)'!J29*100</f>
        <v>#DIV/0!</v>
      </c>
      <c r="P31" s="64" t="e">
        <f>'Informações (SNIS+PMSB)'!EY29/'Informações (SNIS+PMSB)'!I29*100</f>
        <v>#DIV/0!</v>
      </c>
      <c r="Q31" s="64" t="e">
        <f>'Informações (SNIS+PMSB)'!AQ29/'Informações (SNIS+PMSB)'!J29*100</f>
        <v>#DIV/0!</v>
      </c>
      <c r="R31" s="64" t="e">
        <f>('Informações (SNIS+PMSB)'!DF29+'Informações (SNIS+PMSB)'!GS29+'Informações (SNIS+PMSB)'!ED29)/('Informações (SNIS+PMSB)'!DE29+'Informações (SNIS+PMSB)'!DF29+'Informações (SNIS+PMSB)'!GS29+'Informações (SNIS+PMSB)'!ED29)*100</f>
        <v>#DIV/0!</v>
      </c>
      <c r="S31" s="64" t="e">
        <f>('Informações (SNIS+PMSB)'!DE29+'Informações (SNIS+PMSB)'!DF29)/('Informações (SNIS+PMSB)'!MS29+'Informações (SNIS+PMSB)'!MT29)*(1000/313)</f>
        <v>#DIV/0!</v>
      </c>
      <c r="T31" s="64" t="e">
        <f>('Informações (SNIS+PMSB)'!MS29+'Informações (SNIS+PMSB)'!MT29)/'Informações (SNIS+PMSB)'!J29*1000</f>
        <v>#DIV/0!</v>
      </c>
      <c r="U31" s="64" t="e">
        <f>('Informações (SNIS+PMSB)'!DE29+'Informações (SNIS+PMSB)'!DF29+'Informações (SNIS+PMSB)'!GS29+'Informações (SNIS+PMSB)'!ED29)/'Informações (SNIS+PMSB)'!J29*(1000/365)</f>
        <v>#DIV/0!</v>
      </c>
      <c r="V31" s="64" t="e">
        <f>('Informações (SNIS+PMSB)'!CW29+'Informações (SNIS+PMSB)'!CX29+'Informações (SNIS+PMSB)'!GS29+'Informações (SNIS+PMSB)'!EB29)/'Informações (SNIS+PMSB)'!EY29*(1000/365)</f>
        <v>#DIV/0!</v>
      </c>
      <c r="W31" s="64" t="e">
        <f>('Informações (SNIS+PMSB)'!HI29+'Informações (SNIS+PMSB)'!HJ29)/('Informações (SNIS+PMSB)'!DE29+'Informações (SNIS+PMSB)'!DF29+'Informações (SNIS+PMSB)'!GS29)</f>
        <v>#DIV/0!</v>
      </c>
      <c r="X31" s="64" t="e">
        <f>('Informações (SNIS+PMSB)'!HI29+'Informações (SNIS+PMSB)'!HJ29)/('Informações (SNIS+PMSB)'!HU29+'Informações (SNIS+PMSB)'!HV29)*100</f>
        <v>#DIV/0!</v>
      </c>
      <c r="Y31" s="64" t="e">
        <f>('Informações (SNIS+PMSB)'!MS29+'Informações (SNIS+PMSB)'!MT29)/('Informações (SNIS+PMSB)'!NE29+'Informações (SNIS+PMSB)'!NF29)*100</f>
        <v>#DIV/0!</v>
      </c>
      <c r="Z31" s="64" t="e">
        <f>('Informações (SNIS+PMSB)'!W29*100)/('Informações (SNIS+PMSB)'!DE29+'Informações (SNIS+PMSB)'!DF29+'Informações (SNIS+PMSB)'!GS29+'Informações (SNIS+PMSB)'!ED29)</f>
        <v>#DIV/0!</v>
      </c>
      <c r="AA31" s="64" t="e">
        <f>('Informações (SNIS+PMSB)'!DA29+'Informações (SNIS+PMSB)'!DB29+'Informações (SNIS+PMSB)'!EC29)/('Informações (SNIS+PMSB)'!CW29+'Informações (SNIS+PMSB)'!CX29+'Informações (SNIS+PMSB)'!GS29+'Informações (SNIS+PMSB)'!EB29)*100</f>
        <v>#DIV/0!</v>
      </c>
      <c r="AB31" s="64" t="e">
        <f>('Informações (SNIS+PMSB)'!DE29+'Informações (SNIS+PMSB)'!DF29+'Informações (SNIS+PMSB)'!GS29+'Informações (SNIS+PMSB)'!ED29)/'Informações (SNIS+PMSB)'!EY29*(1000/365)</f>
        <v>#DIV/0!</v>
      </c>
      <c r="AC31" s="64" t="e">
        <f>('Informações (SNIS+PMSB)'!W29+'Informações (SNIS+PMSB)'!X29+'Informações (SNIS+PMSB)'!Y29)/'Informações (SNIS+PMSB)'!J29*1000</f>
        <v>#DIV/0!</v>
      </c>
      <c r="AD31" s="64" t="e">
        <f>('Informações (SNIS+PMSB)'!GU29)/'Informações (SNIS+PMSB)'!J29*1000</f>
        <v>#DIV/0!</v>
      </c>
      <c r="AE31" s="64" t="e">
        <f>'Informações (SNIS+PMSB)'!FM29/('Informações (SNIS+PMSB)'!DE29+'Informações (SNIS+PMSB)'!DF29+'Informações (SNIS+PMSB)'!GS29+'Informações (SNIS+PMSB)'!ED29)*100</f>
        <v>#DIV/0!</v>
      </c>
      <c r="AF31" s="64" t="e">
        <f>'Informações (SNIS+PMSB)'!FM29/'Informações (SNIS+PMSB)'!J29*1000</f>
        <v>#DIV/0!</v>
      </c>
      <c r="AG31" s="64" t="e">
        <f>('Informações (SNIS+PMSB)'!FT29+'Informações (SNIS+PMSB)'!FU29)/('Informações (SNIS+PMSB)'!CW29+'Informações (SNIS+PMSB)'!CX29)*100</f>
        <v>#DIV/0!</v>
      </c>
      <c r="AH31" s="64" t="e">
        <f>'Informações (SNIS+PMSB)'!FN29/'Informações (SNIS+PMSB)'!FM29*100</f>
        <v>#DIV/0!</v>
      </c>
      <c r="AI31" s="64" t="e">
        <f>'Informações (SNIS+PMSB)'!FO29/'Informações (SNIS+PMSB)'!FM29*100</f>
        <v>#DIV/0!</v>
      </c>
      <c r="AJ31" s="64" t="e">
        <f>('Informações (SNIS+PMSB)'!MP29/'Informações (SNIS+PMSB)'!J29)*(1000000/365)</f>
        <v>#DIV/0!</v>
      </c>
      <c r="AK31" s="64" t="e">
        <f>'Informações (SNIS+PMSB)'!MP29/('Informações (SNIS+PMSB)'!DE29+'Informações (SNIS+PMSB)'!DF29+'Informações (SNIS+PMSB)'!GS29+'Informações (SNIS+PMSB)'!ED29)*100</f>
        <v>#DIV/0!</v>
      </c>
      <c r="AL31" s="64" t="e">
        <f>'Informações (SNIS+PMSB)'!FP29/'Informações (SNIS+PMSB)'!FM29*100</f>
        <v>#DIV/0!</v>
      </c>
      <c r="AM31" s="64" t="e">
        <f>'Informações (SNIS+PMSB)'!FQ29/'Informações (SNIS+PMSB)'!FM29*100</f>
        <v>#DIV/0!</v>
      </c>
      <c r="AN31" s="64" t="e">
        <f>'Informações (SNIS+PMSB)'!FR29/'Informações (SNIS+PMSB)'!FM29*100</f>
        <v>#DIV/0!</v>
      </c>
      <c r="AO31" s="64" t="e">
        <f>'Informações (SNIS+PMSB)'!MV29/('Informações (SNIS+PMSB)'!MU29+'Informações (SNIS+PMSB)'!MV29)*100</f>
        <v>#DIV/0!</v>
      </c>
      <c r="AP31" s="64" t="e">
        <f>'Informações (SNIS+PMSB)'!OG29/'Informações (SNIS+PMSB)'!OT29*100</f>
        <v>#DIV/0!</v>
      </c>
      <c r="AQ31" s="64" t="e">
        <f>('Informações (SNIS+PMSB)'!HO29+'Informações (SNIS+PMSB)'!HP29)/'Informações (SNIS+PMSB)'!OT29</f>
        <v>#DIV/0!</v>
      </c>
      <c r="AR31" s="64" t="e">
        <f>'Informações (SNIS+PMSB)'!OT29/(('Informações (SNIS+PMSB)'!MU29+'Informações (SNIS+PMSB)'!MV29)*313)</f>
        <v>#DIV/0!</v>
      </c>
      <c r="AS31" s="64" t="e">
        <f>('Informações (SNIS+PMSB)'!MU29+'Informações (SNIS+PMSB)'!MV29)/'Informações (SNIS+PMSB)'!J29*1000</f>
        <v>#DIV/0!</v>
      </c>
      <c r="AT31" s="64" t="e">
        <f>('Informações (SNIS+PMSB)'!HO29+'Informações (SNIS+PMSB)'!HP29)/('Informações (SNIS+PMSB)'!HU29+'Informações (SNIS+PMSB)'!HV29)*100</f>
        <v>#DIV/0!</v>
      </c>
      <c r="AU31" s="64" t="e">
        <f>('Informações (SNIS+PMSB)'!MU29+'Informações (SNIS+PMSB)'!MV29)/('Informações (SNIS+PMSB)'!NE29+'Informações (SNIS+PMSB)'!NF29)*100</f>
        <v>#DIV/0!</v>
      </c>
      <c r="AV31" s="64" t="e">
        <f>('Informações (SNIS+PMSB)'!OT29)/'Informações (SNIS+PMSB)'!J29</f>
        <v>#DIV/0!</v>
      </c>
      <c r="AW31" s="64" t="e">
        <f>('Informações (SNIS+PMSB)'!MW29+'Informações (SNIS+PMSB)'!MX29)/'Informações (SNIS+PMSB)'!J29*1000</f>
        <v>#DIV/0!</v>
      </c>
      <c r="AX31" s="64" t="e">
        <f>('Informações (SNIS+PMSB)'!MW29+'Informações (SNIS+PMSB)'!MX29)/('Informações (SNIS+PMSB)'!NE29+'Informações (SNIS+PMSB)'!NF29)*100</f>
        <v>#DIV/0!</v>
      </c>
      <c r="AY31" s="64" t="e">
        <f>'Informações (SNIS+PMSB)'!FW29/('Informações (SNIS+PMSB)'!CW29+'Informações (SNIS+PMSB)'!CX29+'Informações (SNIS+PMSB)'!GS29+'Informações (SNIS+PMSB)'!EB29)*100</f>
        <v>#DIV/0!</v>
      </c>
      <c r="AZ31" s="64" t="e">
        <f>'Informações (SNIS+PMSB)'!FW29/'Informações (SNIS+PMSB)'!J29*1000</f>
        <v>#DIV/0!</v>
      </c>
      <c r="BA31" s="65"/>
      <c r="BB31" s="65"/>
      <c r="BC31" s="65"/>
      <c r="BD31" s="65"/>
      <c r="BE31" s="66"/>
      <c r="BF31" s="66"/>
      <c r="BG31" s="66"/>
      <c r="BH31" s="66"/>
      <c r="BI31" s="66"/>
      <c r="BJ31" s="66"/>
      <c r="BK31" s="66"/>
      <c r="BL31" s="66"/>
      <c r="BM31" s="66"/>
      <c r="BN31" s="66"/>
      <c r="BO31" s="66"/>
      <c r="BP31" s="66"/>
      <c r="BQ31" s="66"/>
      <c r="BR31" s="66"/>
      <c r="BS31" s="66"/>
      <c r="BT31" s="66"/>
      <c r="BU31" s="66"/>
      <c r="BV31" s="66"/>
      <c r="BW31" s="66"/>
      <c r="BX31" s="66"/>
      <c r="BY31" s="66"/>
      <c r="BZ31" s="66"/>
      <c r="CA31" s="66"/>
      <c r="CB31" s="66"/>
      <c r="CC31" s="66"/>
      <c r="CD31" s="66"/>
      <c r="CE31" s="66"/>
      <c r="CF31" s="66"/>
      <c r="CG31" s="66"/>
      <c r="CH31" s="66"/>
      <c r="CI31" s="66"/>
      <c r="CJ31" s="66"/>
      <c r="CK31" s="66"/>
      <c r="CL31" s="66"/>
      <c r="CM31" s="66"/>
      <c r="CN31" s="66"/>
      <c r="CO31" s="66"/>
      <c r="CP31" s="66"/>
      <c r="CQ31" s="66"/>
      <c r="CR31" s="66"/>
      <c r="CS31" s="66"/>
      <c r="CT31" s="66"/>
      <c r="CU31" s="66"/>
      <c r="CV31" s="66"/>
      <c r="CW31" s="66"/>
      <c r="CX31" s="66"/>
      <c r="CY31" s="66"/>
      <c r="CZ31" s="66"/>
      <c r="DA31" s="66"/>
      <c r="DB31" s="66"/>
      <c r="DC31" s="66"/>
      <c r="DD31" s="66"/>
      <c r="DE31" s="66"/>
      <c r="DF31" s="66"/>
      <c r="DG31" s="66"/>
      <c r="DH31" s="66"/>
      <c r="DI31" s="66"/>
      <c r="DJ31" s="66"/>
      <c r="DK31" s="66"/>
      <c r="DL31" s="66"/>
      <c r="DM31" s="66"/>
      <c r="DN31" s="66"/>
      <c r="DO31" s="66"/>
      <c r="DP31" s="66"/>
      <c r="DQ31" s="66"/>
      <c r="DR31" s="66"/>
      <c r="DS31" s="66"/>
      <c r="DT31" s="66"/>
      <c r="DU31" s="66"/>
      <c r="DV31" s="66"/>
      <c r="DW31" s="66"/>
      <c r="DX31" s="66"/>
      <c r="DY31" s="66"/>
      <c r="DZ31" s="66"/>
      <c r="EA31" s="66"/>
      <c r="EB31" s="66"/>
      <c r="EC31" s="66"/>
      <c r="ED31" s="66"/>
      <c r="EE31" s="66"/>
      <c r="EF31" s="66"/>
      <c r="EG31" s="66"/>
      <c r="EH31" s="66"/>
      <c r="EI31" s="66"/>
      <c r="EJ31" s="66"/>
      <c r="EK31" s="66"/>
      <c r="EL31" s="66"/>
      <c r="EM31" s="66"/>
      <c r="EN31" s="66"/>
      <c r="EO31" s="66"/>
      <c r="EP31" s="66"/>
    </row>
    <row r="32" spans="1:146" s="14" customFormat="1" ht="12.75" x14ac:dyDescent="0.2">
      <c r="A32" s="2">
        <f>'Informações (SNIS+PMSB)'!A32</f>
        <v>312000</v>
      </c>
      <c r="B32" s="30" t="str">
        <f>'Informações (SNIS+PMSB)'!B32</f>
        <v>Córrego Novo</v>
      </c>
      <c r="C32" s="30" t="s">
        <v>247</v>
      </c>
      <c r="D32" s="42">
        <v>2042</v>
      </c>
      <c r="E32" s="64" t="e">
        <f>(('Informações (SNIS+PMSB)'!NE30+'Informações (SNIS+PMSB)'!NF30)/'Informações (SNIS+PMSB)'!J30)*1000</f>
        <v>#DIV/0!</v>
      </c>
      <c r="F32" s="64" t="e">
        <f>('Informações (SNIS+PMSB)'!HU30+'Informações (SNIS+PMSB)'!HV30)/('Informações (SNIS+PMSB)'!NE30+'Informações (SNIS+PMSB)'!NF30)</f>
        <v>#DIV/0!</v>
      </c>
      <c r="G32" s="64" t="e">
        <f>('Informações (SNIS+PMSB)'!HU30/'Informações (SNIS+PMSB)'!HZ30*100)</f>
        <v>#DIV/0!</v>
      </c>
      <c r="H32" s="64" t="e">
        <f>'Informações (SNIS+PMSB)'!HV30/('Informações (SNIS+PMSB)'!HU30+'Informações (SNIS+PMSB)'!HV30)*100</f>
        <v>#DIV/0!</v>
      </c>
      <c r="I32" s="64" t="e">
        <f>('Informações (SNIS+PMSB)'!HY30/('Informações (SNIS+PMSB)'!HU30+'Informações (SNIS+PMSB)'!HV30))*100</f>
        <v>#DIV/0!</v>
      </c>
      <c r="J32" s="64" t="e">
        <f>('Informações (SNIS+PMSB)'!HU30+'Informações (SNIS+PMSB)'!HV30)/'Informações (SNIS+PMSB)'!J30</f>
        <v>#DIV/0!</v>
      </c>
      <c r="K32" s="64" t="e">
        <f>'Informações (SNIS+PMSB)'!NE30/('Informações (SNIS+PMSB)'!NE30+'Informações (SNIS+PMSB)'!NF30)*100</f>
        <v>#DIV/0!</v>
      </c>
      <c r="L32" s="64" t="e">
        <f>'Informações (SNIS+PMSB)'!NF30/('Informações (SNIS+PMSB)'!NE30+'Informações (SNIS+PMSB)'!NF30)*100</f>
        <v>#DIV/0!</v>
      </c>
      <c r="M32" s="64" t="e">
        <f>('Informações (SNIS+PMSB)'!NC30+'Informações (SNIS+PMSB)'!ND30)/('Informações (SNIS+PMSB)'!NE30+'Informações (SNIS+PMSB)'!NF30)*100</f>
        <v>#DIV/0!</v>
      </c>
      <c r="N32" s="64" t="e">
        <f>'Informações (SNIS+PMSB)'!HY30/'Informações (SNIS+PMSB)'!J30</f>
        <v>#DIV/0!</v>
      </c>
      <c r="O32" s="64" t="e">
        <f>'Informações (SNIS+PMSB)'!EZ30/'Informações (SNIS+PMSB)'!J30*100</f>
        <v>#DIV/0!</v>
      </c>
      <c r="P32" s="64" t="e">
        <f>'Informações (SNIS+PMSB)'!EY30/'Informações (SNIS+PMSB)'!I30*100</f>
        <v>#DIV/0!</v>
      </c>
      <c r="Q32" s="64" t="e">
        <f>'Informações (SNIS+PMSB)'!AQ30/'Informações (SNIS+PMSB)'!J30*100</f>
        <v>#DIV/0!</v>
      </c>
      <c r="R32" s="64" t="e">
        <f>('Informações (SNIS+PMSB)'!DF30+'Informações (SNIS+PMSB)'!GS30+'Informações (SNIS+PMSB)'!ED30)/('Informações (SNIS+PMSB)'!DE30+'Informações (SNIS+PMSB)'!DF30+'Informações (SNIS+PMSB)'!GS30+'Informações (SNIS+PMSB)'!ED30)*100</f>
        <v>#DIV/0!</v>
      </c>
      <c r="S32" s="64" t="e">
        <f>('Informações (SNIS+PMSB)'!DE30+'Informações (SNIS+PMSB)'!DF30)/('Informações (SNIS+PMSB)'!MS30+'Informações (SNIS+PMSB)'!MT30)*(1000/313)</f>
        <v>#DIV/0!</v>
      </c>
      <c r="T32" s="64" t="e">
        <f>('Informações (SNIS+PMSB)'!MS30+'Informações (SNIS+PMSB)'!MT30)/'Informações (SNIS+PMSB)'!J30*1000</f>
        <v>#DIV/0!</v>
      </c>
      <c r="U32" s="64" t="e">
        <f>('Informações (SNIS+PMSB)'!DE30+'Informações (SNIS+PMSB)'!DF30+'Informações (SNIS+PMSB)'!GS30+'Informações (SNIS+PMSB)'!ED30)/'Informações (SNIS+PMSB)'!J30*(1000/365)</f>
        <v>#DIV/0!</v>
      </c>
      <c r="V32" s="64" t="e">
        <f>('Informações (SNIS+PMSB)'!CW30+'Informações (SNIS+PMSB)'!CX30+'Informações (SNIS+PMSB)'!GS30+'Informações (SNIS+PMSB)'!EB30)/'Informações (SNIS+PMSB)'!EY30*(1000/365)</f>
        <v>#DIV/0!</v>
      </c>
      <c r="W32" s="64" t="e">
        <f>('Informações (SNIS+PMSB)'!HI30+'Informações (SNIS+PMSB)'!HJ30)/('Informações (SNIS+PMSB)'!DE30+'Informações (SNIS+PMSB)'!DF30+'Informações (SNIS+PMSB)'!GS30)</f>
        <v>#DIV/0!</v>
      </c>
      <c r="X32" s="64" t="e">
        <f>('Informações (SNIS+PMSB)'!HI30+'Informações (SNIS+PMSB)'!HJ30)/('Informações (SNIS+PMSB)'!HU30+'Informações (SNIS+PMSB)'!HV30)*100</f>
        <v>#DIV/0!</v>
      </c>
      <c r="Y32" s="64" t="e">
        <f>('Informações (SNIS+PMSB)'!MS30+'Informações (SNIS+PMSB)'!MT30)/('Informações (SNIS+PMSB)'!NE30+'Informações (SNIS+PMSB)'!NF30)*100</f>
        <v>#DIV/0!</v>
      </c>
      <c r="Z32" s="64" t="e">
        <f>('Informações (SNIS+PMSB)'!W30*100)/('Informações (SNIS+PMSB)'!DE30+'Informações (SNIS+PMSB)'!DF30+'Informações (SNIS+PMSB)'!GS30+'Informações (SNIS+PMSB)'!ED30)</f>
        <v>#DIV/0!</v>
      </c>
      <c r="AA32" s="64" t="e">
        <f>('Informações (SNIS+PMSB)'!DA30+'Informações (SNIS+PMSB)'!DB30+'Informações (SNIS+PMSB)'!EC30)/('Informações (SNIS+PMSB)'!CW30+'Informações (SNIS+PMSB)'!CX30+'Informações (SNIS+PMSB)'!GS30+'Informações (SNIS+PMSB)'!EB30)*100</f>
        <v>#DIV/0!</v>
      </c>
      <c r="AB32" s="64" t="e">
        <f>('Informações (SNIS+PMSB)'!DE30+'Informações (SNIS+PMSB)'!DF30+'Informações (SNIS+PMSB)'!GS30+'Informações (SNIS+PMSB)'!ED30)/'Informações (SNIS+PMSB)'!EY30*(1000/365)</f>
        <v>#DIV/0!</v>
      </c>
      <c r="AC32" s="64" t="e">
        <f>('Informações (SNIS+PMSB)'!W30+'Informações (SNIS+PMSB)'!X30+'Informações (SNIS+PMSB)'!Y30)/'Informações (SNIS+PMSB)'!J30*1000</f>
        <v>#DIV/0!</v>
      </c>
      <c r="AD32" s="64" t="e">
        <f>('Informações (SNIS+PMSB)'!GU30)/'Informações (SNIS+PMSB)'!J30*1000</f>
        <v>#DIV/0!</v>
      </c>
      <c r="AE32" s="64" t="e">
        <f>'Informações (SNIS+PMSB)'!FM30/('Informações (SNIS+PMSB)'!DE30+'Informações (SNIS+PMSB)'!DF30+'Informações (SNIS+PMSB)'!GS30+'Informações (SNIS+PMSB)'!ED30)*100</f>
        <v>#DIV/0!</v>
      </c>
      <c r="AF32" s="64" t="e">
        <f>'Informações (SNIS+PMSB)'!FM30/'Informações (SNIS+PMSB)'!J30*1000</f>
        <v>#DIV/0!</v>
      </c>
      <c r="AG32" s="64" t="e">
        <f>('Informações (SNIS+PMSB)'!FT30+'Informações (SNIS+PMSB)'!FU30)/('Informações (SNIS+PMSB)'!CW30+'Informações (SNIS+PMSB)'!CX30)*100</f>
        <v>#DIV/0!</v>
      </c>
      <c r="AH32" s="64" t="e">
        <f>'Informações (SNIS+PMSB)'!FN30/'Informações (SNIS+PMSB)'!FM30*100</f>
        <v>#DIV/0!</v>
      </c>
      <c r="AI32" s="64" t="e">
        <f>'Informações (SNIS+PMSB)'!FO30/'Informações (SNIS+PMSB)'!FM30*100</f>
        <v>#DIV/0!</v>
      </c>
      <c r="AJ32" s="64" t="e">
        <f>('Informações (SNIS+PMSB)'!MP30/'Informações (SNIS+PMSB)'!J30)*(1000000/365)</f>
        <v>#DIV/0!</v>
      </c>
      <c r="AK32" s="64" t="e">
        <f>'Informações (SNIS+PMSB)'!MP30/('Informações (SNIS+PMSB)'!DE30+'Informações (SNIS+PMSB)'!DF30+'Informações (SNIS+PMSB)'!GS30+'Informações (SNIS+PMSB)'!ED30)*100</f>
        <v>#DIV/0!</v>
      </c>
      <c r="AL32" s="64" t="e">
        <f>'Informações (SNIS+PMSB)'!FP30/'Informações (SNIS+PMSB)'!FM30*100</f>
        <v>#DIV/0!</v>
      </c>
      <c r="AM32" s="64" t="e">
        <f>'Informações (SNIS+PMSB)'!FQ30/'Informações (SNIS+PMSB)'!FM30*100</f>
        <v>#DIV/0!</v>
      </c>
      <c r="AN32" s="64" t="e">
        <f>'Informações (SNIS+PMSB)'!FR30/'Informações (SNIS+PMSB)'!FM30*100</f>
        <v>#DIV/0!</v>
      </c>
      <c r="AO32" s="64" t="e">
        <f>'Informações (SNIS+PMSB)'!MV30/('Informações (SNIS+PMSB)'!MU30+'Informações (SNIS+PMSB)'!MV30)*100</f>
        <v>#DIV/0!</v>
      </c>
      <c r="AP32" s="64" t="e">
        <f>'Informações (SNIS+PMSB)'!OG30/'Informações (SNIS+PMSB)'!OT30*100</f>
        <v>#DIV/0!</v>
      </c>
      <c r="AQ32" s="64" t="e">
        <f>('Informações (SNIS+PMSB)'!HO30+'Informações (SNIS+PMSB)'!HP30)/'Informações (SNIS+PMSB)'!OT30</f>
        <v>#DIV/0!</v>
      </c>
      <c r="AR32" s="64" t="e">
        <f>'Informações (SNIS+PMSB)'!OT30/(('Informações (SNIS+PMSB)'!MU30+'Informações (SNIS+PMSB)'!MV30)*313)</f>
        <v>#DIV/0!</v>
      </c>
      <c r="AS32" s="64" t="e">
        <f>('Informações (SNIS+PMSB)'!MU30+'Informações (SNIS+PMSB)'!MV30)/'Informações (SNIS+PMSB)'!J30*1000</f>
        <v>#DIV/0!</v>
      </c>
      <c r="AT32" s="64" t="e">
        <f>('Informações (SNIS+PMSB)'!HO30+'Informações (SNIS+PMSB)'!HP30)/('Informações (SNIS+PMSB)'!HU30+'Informações (SNIS+PMSB)'!HV30)*100</f>
        <v>#DIV/0!</v>
      </c>
      <c r="AU32" s="64" t="e">
        <f>('Informações (SNIS+PMSB)'!MU30+'Informações (SNIS+PMSB)'!MV30)/('Informações (SNIS+PMSB)'!NE30+'Informações (SNIS+PMSB)'!NF30)*100</f>
        <v>#DIV/0!</v>
      </c>
      <c r="AV32" s="64" t="e">
        <f>('Informações (SNIS+PMSB)'!OT30)/'Informações (SNIS+PMSB)'!J30</f>
        <v>#DIV/0!</v>
      </c>
      <c r="AW32" s="64" t="e">
        <f>('Informações (SNIS+PMSB)'!MW30+'Informações (SNIS+PMSB)'!MX30)/'Informações (SNIS+PMSB)'!J30*1000</f>
        <v>#DIV/0!</v>
      </c>
      <c r="AX32" s="64" t="e">
        <f>('Informações (SNIS+PMSB)'!MW30+'Informações (SNIS+PMSB)'!MX30)/('Informações (SNIS+PMSB)'!NE30+'Informações (SNIS+PMSB)'!NF30)*100</f>
        <v>#DIV/0!</v>
      </c>
      <c r="AY32" s="64" t="e">
        <f>'Informações (SNIS+PMSB)'!FW30/('Informações (SNIS+PMSB)'!CW30+'Informações (SNIS+PMSB)'!CX30+'Informações (SNIS+PMSB)'!GS30+'Informações (SNIS+PMSB)'!EB30)*100</f>
        <v>#DIV/0!</v>
      </c>
      <c r="AZ32" s="64" t="e">
        <f>'Informações (SNIS+PMSB)'!FW30/'Informações (SNIS+PMSB)'!J30*1000</f>
        <v>#DIV/0!</v>
      </c>
      <c r="BA32" s="65"/>
      <c r="BB32" s="65"/>
      <c r="BC32" s="65"/>
      <c r="BD32" s="65"/>
      <c r="BE32" s="66"/>
      <c r="BF32" s="66"/>
      <c r="BG32" s="66"/>
      <c r="BH32" s="66"/>
      <c r="BI32" s="66"/>
      <c r="BJ32" s="66"/>
      <c r="BK32" s="66"/>
      <c r="BL32" s="66"/>
      <c r="BM32" s="66"/>
      <c r="BN32" s="66"/>
      <c r="BO32" s="66"/>
      <c r="BP32" s="66"/>
      <c r="BQ32" s="66"/>
      <c r="BR32" s="66"/>
      <c r="BS32" s="66"/>
      <c r="BT32" s="66"/>
      <c r="BU32" s="66"/>
      <c r="BV32" s="66"/>
      <c r="BW32" s="66"/>
      <c r="BX32" s="66"/>
      <c r="BY32" s="66"/>
      <c r="BZ32" s="66"/>
      <c r="CA32" s="66"/>
      <c r="CB32" s="66"/>
      <c r="CC32" s="66"/>
      <c r="CD32" s="66"/>
      <c r="CE32" s="66"/>
      <c r="CF32" s="66"/>
      <c r="CG32" s="66"/>
      <c r="CH32" s="66"/>
      <c r="CI32" s="66"/>
      <c r="CJ32" s="66"/>
      <c r="CK32" s="66"/>
      <c r="CL32" s="66"/>
      <c r="CM32" s="66"/>
      <c r="CN32" s="66"/>
      <c r="CO32" s="66"/>
      <c r="CP32" s="66"/>
      <c r="CQ32" s="66"/>
      <c r="CR32" s="66"/>
      <c r="CS32" s="66"/>
      <c r="CT32" s="66"/>
      <c r="CU32" s="66"/>
      <c r="CV32" s="66"/>
      <c r="CW32" s="66"/>
      <c r="CX32" s="66"/>
      <c r="CY32" s="66"/>
      <c r="CZ32" s="66"/>
      <c r="DA32" s="66"/>
      <c r="DB32" s="66"/>
      <c r="DC32" s="66"/>
      <c r="DD32" s="66"/>
      <c r="DE32" s="66"/>
      <c r="DF32" s="66"/>
      <c r="DG32" s="66"/>
      <c r="DH32" s="66"/>
      <c r="DI32" s="66"/>
      <c r="DJ32" s="66"/>
      <c r="DK32" s="66"/>
      <c r="DL32" s="66"/>
      <c r="DM32" s="66"/>
      <c r="DN32" s="66"/>
      <c r="DO32" s="66"/>
      <c r="DP32" s="66"/>
      <c r="DQ32" s="66"/>
      <c r="DR32" s="66"/>
      <c r="DS32" s="66"/>
      <c r="DT32" s="66"/>
      <c r="DU32" s="66"/>
      <c r="DV32" s="66"/>
      <c r="DW32" s="66"/>
      <c r="DX32" s="66"/>
      <c r="DY32" s="66"/>
      <c r="DZ32" s="66"/>
      <c r="EA32" s="66"/>
      <c r="EB32" s="66"/>
      <c r="EC32" s="66"/>
      <c r="ED32" s="66"/>
      <c r="EE32" s="66"/>
      <c r="EF32" s="66"/>
      <c r="EG32" s="66"/>
      <c r="EH32" s="66"/>
      <c r="EI32" s="66"/>
      <c r="EJ32" s="66"/>
      <c r="EK32" s="66"/>
      <c r="EL32" s="66"/>
      <c r="EM32" s="66"/>
      <c r="EN32" s="66"/>
      <c r="EO32" s="66"/>
      <c r="EP32" s="66"/>
    </row>
    <row r="33" spans="1:146" s="14" customFormat="1" ht="12.75" x14ac:dyDescent="0.2">
      <c r="A33" s="2">
        <f>'Informações (SNIS+PMSB)'!A33</f>
        <v>312000</v>
      </c>
      <c r="B33" s="30" t="str">
        <f>'Informações (SNIS+PMSB)'!B33</f>
        <v>Córrego Novo</v>
      </c>
      <c r="C33" s="30" t="s">
        <v>247</v>
      </c>
      <c r="D33" s="42">
        <v>2043</v>
      </c>
      <c r="E33" s="64" t="e">
        <f>(('Informações (SNIS+PMSB)'!NE31+'Informações (SNIS+PMSB)'!NF31)/'Informações (SNIS+PMSB)'!J31)*1000</f>
        <v>#DIV/0!</v>
      </c>
      <c r="F33" s="64" t="e">
        <f>('Informações (SNIS+PMSB)'!HU31+'Informações (SNIS+PMSB)'!HV31)/('Informações (SNIS+PMSB)'!NE31+'Informações (SNIS+PMSB)'!NF31)</f>
        <v>#DIV/0!</v>
      </c>
      <c r="G33" s="64" t="e">
        <f>('Informações (SNIS+PMSB)'!HU31/'Informações (SNIS+PMSB)'!HZ31*100)</f>
        <v>#DIV/0!</v>
      </c>
      <c r="H33" s="64" t="e">
        <f>'Informações (SNIS+PMSB)'!HV31/('Informações (SNIS+PMSB)'!HU31+'Informações (SNIS+PMSB)'!HV31)*100</f>
        <v>#DIV/0!</v>
      </c>
      <c r="I33" s="64" t="e">
        <f>('Informações (SNIS+PMSB)'!HY31/('Informações (SNIS+PMSB)'!HU31+'Informações (SNIS+PMSB)'!HV31))*100</f>
        <v>#DIV/0!</v>
      </c>
      <c r="J33" s="64" t="e">
        <f>('Informações (SNIS+PMSB)'!HU31+'Informações (SNIS+PMSB)'!HV31)/'Informações (SNIS+PMSB)'!J31</f>
        <v>#DIV/0!</v>
      </c>
      <c r="K33" s="64" t="e">
        <f>'Informações (SNIS+PMSB)'!NE31/('Informações (SNIS+PMSB)'!NE31+'Informações (SNIS+PMSB)'!NF31)*100</f>
        <v>#DIV/0!</v>
      </c>
      <c r="L33" s="64" t="e">
        <f>'Informações (SNIS+PMSB)'!NF31/('Informações (SNIS+PMSB)'!NE31+'Informações (SNIS+PMSB)'!NF31)*100</f>
        <v>#DIV/0!</v>
      </c>
      <c r="M33" s="64" t="e">
        <f>('Informações (SNIS+PMSB)'!NC31+'Informações (SNIS+PMSB)'!ND31)/('Informações (SNIS+PMSB)'!NE31+'Informações (SNIS+PMSB)'!NF31)*100</f>
        <v>#DIV/0!</v>
      </c>
      <c r="N33" s="64" t="e">
        <f>'Informações (SNIS+PMSB)'!HY31/'Informações (SNIS+PMSB)'!J31</f>
        <v>#DIV/0!</v>
      </c>
      <c r="O33" s="64" t="e">
        <f>'Informações (SNIS+PMSB)'!EZ31/'Informações (SNIS+PMSB)'!J31*100</f>
        <v>#DIV/0!</v>
      </c>
      <c r="P33" s="64" t="e">
        <f>'Informações (SNIS+PMSB)'!EY31/'Informações (SNIS+PMSB)'!I31*100</f>
        <v>#DIV/0!</v>
      </c>
      <c r="Q33" s="64" t="e">
        <f>'Informações (SNIS+PMSB)'!AQ31/'Informações (SNIS+PMSB)'!J31*100</f>
        <v>#DIV/0!</v>
      </c>
      <c r="R33" s="64" t="e">
        <f>('Informações (SNIS+PMSB)'!DF31+'Informações (SNIS+PMSB)'!GS31+'Informações (SNIS+PMSB)'!ED31)/('Informações (SNIS+PMSB)'!DE31+'Informações (SNIS+PMSB)'!DF31+'Informações (SNIS+PMSB)'!GS31+'Informações (SNIS+PMSB)'!ED31)*100</f>
        <v>#DIV/0!</v>
      </c>
      <c r="S33" s="64" t="e">
        <f>('Informações (SNIS+PMSB)'!DE31+'Informações (SNIS+PMSB)'!DF31)/('Informações (SNIS+PMSB)'!MS31+'Informações (SNIS+PMSB)'!MT31)*(1000/313)</f>
        <v>#DIV/0!</v>
      </c>
      <c r="T33" s="64" t="e">
        <f>('Informações (SNIS+PMSB)'!MS31+'Informações (SNIS+PMSB)'!MT31)/'Informações (SNIS+PMSB)'!J31*1000</f>
        <v>#DIV/0!</v>
      </c>
      <c r="U33" s="64" t="e">
        <f>('Informações (SNIS+PMSB)'!DE31+'Informações (SNIS+PMSB)'!DF31+'Informações (SNIS+PMSB)'!GS31+'Informações (SNIS+PMSB)'!ED31)/'Informações (SNIS+PMSB)'!J31*(1000/365)</f>
        <v>#DIV/0!</v>
      </c>
      <c r="V33" s="64" t="e">
        <f>('Informações (SNIS+PMSB)'!CW31+'Informações (SNIS+PMSB)'!CX31+'Informações (SNIS+PMSB)'!GS31+'Informações (SNIS+PMSB)'!EB31)/'Informações (SNIS+PMSB)'!EY31*(1000/365)</f>
        <v>#DIV/0!</v>
      </c>
      <c r="W33" s="64" t="e">
        <f>('Informações (SNIS+PMSB)'!HI31+'Informações (SNIS+PMSB)'!HJ31)/('Informações (SNIS+PMSB)'!DE31+'Informações (SNIS+PMSB)'!DF31+'Informações (SNIS+PMSB)'!GS31)</f>
        <v>#DIV/0!</v>
      </c>
      <c r="X33" s="64" t="e">
        <f>('Informações (SNIS+PMSB)'!HI31+'Informações (SNIS+PMSB)'!HJ31)/('Informações (SNIS+PMSB)'!HU31+'Informações (SNIS+PMSB)'!HV31)*100</f>
        <v>#DIV/0!</v>
      </c>
      <c r="Y33" s="64" t="e">
        <f>('Informações (SNIS+PMSB)'!MS31+'Informações (SNIS+PMSB)'!MT31)/('Informações (SNIS+PMSB)'!NE31+'Informações (SNIS+PMSB)'!NF31)*100</f>
        <v>#DIV/0!</v>
      </c>
      <c r="Z33" s="64" t="e">
        <f>('Informações (SNIS+PMSB)'!W31*100)/('Informações (SNIS+PMSB)'!DE31+'Informações (SNIS+PMSB)'!DF31+'Informações (SNIS+PMSB)'!GS31+'Informações (SNIS+PMSB)'!ED31)</f>
        <v>#DIV/0!</v>
      </c>
      <c r="AA33" s="64" t="e">
        <f>('Informações (SNIS+PMSB)'!DA31+'Informações (SNIS+PMSB)'!DB31+'Informações (SNIS+PMSB)'!EC31)/('Informações (SNIS+PMSB)'!CW31+'Informações (SNIS+PMSB)'!CX31+'Informações (SNIS+PMSB)'!GS31+'Informações (SNIS+PMSB)'!EB31)*100</f>
        <v>#DIV/0!</v>
      </c>
      <c r="AB33" s="64" t="e">
        <f>('Informações (SNIS+PMSB)'!DE31+'Informações (SNIS+PMSB)'!DF31+'Informações (SNIS+PMSB)'!GS31+'Informações (SNIS+PMSB)'!ED31)/'Informações (SNIS+PMSB)'!EY31*(1000/365)</f>
        <v>#DIV/0!</v>
      </c>
      <c r="AC33" s="64" t="e">
        <f>('Informações (SNIS+PMSB)'!W31+'Informações (SNIS+PMSB)'!X31+'Informações (SNIS+PMSB)'!Y31)/'Informações (SNIS+PMSB)'!J31*1000</f>
        <v>#DIV/0!</v>
      </c>
      <c r="AD33" s="64" t="e">
        <f>('Informações (SNIS+PMSB)'!GU31)/'Informações (SNIS+PMSB)'!J31*1000</f>
        <v>#DIV/0!</v>
      </c>
      <c r="AE33" s="64" t="e">
        <f>'Informações (SNIS+PMSB)'!FM31/('Informações (SNIS+PMSB)'!DE31+'Informações (SNIS+PMSB)'!DF31+'Informações (SNIS+PMSB)'!GS31+'Informações (SNIS+PMSB)'!ED31)*100</f>
        <v>#DIV/0!</v>
      </c>
      <c r="AF33" s="64" t="e">
        <f>'Informações (SNIS+PMSB)'!FM31/'Informações (SNIS+PMSB)'!J31*1000</f>
        <v>#DIV/0!</v>
      </c>
      <c r="AG33" s="64" t="e">
        <f>('Informações (SNIS+PMSB)'!FT31+'Informações (SNIS+PMSB)'!FU31)/('Informações (SNIS+PMSB)'!CW31+'Informações (SNIS+PMSB)'!CX31)*100</f>
        <v>#DIV/0!</v>
      </c>
      <c r="AH33" s="64" t="e">
        <f>'Informações (SNIS+PMSB)'!FN31/'Informações (SNIS+PMSB)'!FM31*100</f>
        <v>#DIV/0!</v>
      </c>
      <c r="AI33" s="64" t="e">
        <f>'Informações (SNIS+PMSB)'!FO31/'Informações (SNIS+PMSB)'!FM31*100</f>
        <v>#DIV/0!</v>
      </c>
      <c r="AJ33" s="64" t="e">
        <f>('Informações (SNIS+PMSB)'!MP31/'Informações (SNIS+PMSB)'!J31)*(1000000/365)</f>
        <v>#DIV/0!</v>
      </c>
      <c r="AK33" s="64" t="e">
        <f>'Informações (SNIS+PMSB)'!MP31/('Informações (SNIS+PMSB)'!DE31+'Informações (SNIS+PMSB)'!DF31+'Informações (SNIS+PMSB)'!GS31+'Informações (SNIS+PMSB)'!ED31)*100</f>
        <v>#DIV/0!</v>
      </c>
      <c r="AL33" s="64" t="e">
        <f>'Informações (SNIS+PMSB)'!FP31/'Informações (SNIS+PMSB)'!FM31*100</f>
        <v>#DIV/0!</v>
      </c>
      <c r="AM33" s="64" t="e">
        <f>'Informações (SNIS+PMSB)'!FQ31/'Informações (SNIS+PMSB)'!FM31*100</f>
        <v>#DIV/0!</v>
      </c>
      <c r="AN33" s="64" t="e">
        <f>'Informações (SNIS+PMSB)'!FR31/'Informações (SNIS+PMSB)'!FM31*100</f>
        <v>#DIV/0!</v>
      </c>
      <c r="AO33" s="64" t="e">
        <f>'Informações (SNIS+PMSB)'!MV31/('Informações (SNIS+PMSB)'!MU31+'Informações (SNIS+PMSB)'!MV31)*100</f>
        <v>#DIV/0!</v>
      </c>
      <c r="AP33" s="64" t="e">
        <f>'Informações (SNIS+PMSB)'!OG31/'Informações (SNIS+PMSB)'!OT31*100</f>
        <v>#DIV/0!</v>
      </c>
      <c r="AQ33" s="64" t="e">
        <f>('Informações (SNIS+PMSB)'!HO31+'Informações (SNIS+PMSB)'!HP31)/'Informações (SNIS+PMSB)'!OT31</f>
        <v>#DIV/0!</v>
      </c>
      <c r="AR33" s="64" t="e">
        <f>'Informações (SNIS+PMSB)'!OT31/(('Informações (SNIS+PMSB)'!MU31+'Informações (SNIS+PMSB)'!MV31)*313)</f>
        <v>#DIV/0!</v>
      </c>
      <c r="AS33" s="64" t="e">
        <f>('Informações (SNIS+PMSB)'!MU31+'Informações (SNIS+PMSB)'!MV31)/'Informações (SNIS+PMSB)'!J31*1000</f>
        <v>#DIV/0!</v>
      </c>
      <c r="AT33" s="64" t="e">
        <f>('Informações (SNIS+PMSB)'!HO31+'Informações (SNIS+PMSB)'!HP31)/('Informações (SNIS+PMSB)'!HU31+'Informações (SNIS+PMSB)'!HV31)*100</f>
        <v>#DIV/0!</v>
      </c>
      <c r="AU33" s="64" t="e">
        <f>('Informações (SNIS+PMSB)'!MU31+'Informações (SNIS+PMSB)'!MV31)/('Informações (SNIS+PMSB)'!NE31+'Informações (SNIS+PMSB)'!NF31)*100</f>
        <v>#DIV/0!</v>
      </c>
      <c r="AV33" s="64" t="e">
        <f>('Informações (SNIS+PMSB)'!OT31)/'Informações (SNIS+PMSB)'!J31</f>
        <v>#DIV/0!</v>
      </c>
      <c r="AW33" s="64" t="e">
        <f>('Informações (SNIS+PMSB)'!MW31+'Informações (SNIS+PMSB)'!MX31)/'Informações (SNIS+PMSB)'!J31*1000</f>
        <v>#DIV/0!</v>
      </c>
      <c r="AX33" s="64" t="e">
        <f>('Informações (SNIS+PMSB)'!MW31+'Informações (SNIS+PMSB)'!MX31)/('Informações (SNIS+PMSB)'!NE31+'Informações (SNIS+PMSB)'!NF31)*100</f>
        <v>#DIV/0!</v>
      </c>
      <c r="AY33" s="64" t="e">
        <f>'Informações (SNIS+PMSB)'!FW31/('Informações (SNIS+PMSB)'!CW31+'Informações (SNIS+PMSB)'!CX31+'Informações (SNIS+PMSB)'!GS31+'Informações (SNIS+PMSB)'!EB31)*100</f>
        <v>#DIV/0!</v>
      </c>
      <c r="AZ33" s="64" t="e">
        <f>'Informações (SNIS+PMSB)'!FW31/'Informações (SNIS+PMSB)'!J31*1000</f>
        <v>#DIV/0!</v>
      </c>
      <c r="BA33" s="65"/>
      <c r="BB33" s="65"/>
      <c r="BC33" s="65"/>
      <c r="BD33" s="65"/>
      <c r="BE33" s="66"/>
      <c r="BF33" s="66"/>
      <c r="BG33" s="66"/>
      <c r="BH33" s="66"/>
      <c r="BI33" s="66"/>
      <c r="BJ33" s="66"/>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c r="DJ33" s="66"/>
      <c r="DK33" s="66"/>
      <c r="DL33" s="66"/>
      <c r="DM33" s="66"/>
      <c r="DN33" s="66"/>
      <c r="DO33" s="66"/>
      <c r="DP33" s="66"/>
      <c r="DQ33" s="66"/>
      <c r="DR33" s="66"/>
      <c r="DS33" s="66"/>
      <c r="DT33" s="66"/>
      <c r="DU33" s="66"/>
      <c r="DV33" s="66"/>
      <c r="DW33" s="66"/>
      <c r="DX33" s="66"/>
      <c r="DY33" s="66"/>
      <c r="DZ33" s="66"/>
      <c r="EA33" s="66"/>
      <c r="EB33" s="66"/>
      <c r="EC33" s="66"/>
      <c r="ED33" s="66"/>
      <c r="EE33" s="66"/>
      <c r="EF33" s="66"/>
      <c r="EG33" s="66"/>
      <c r="EH33" s="66"/>
      <c r="EI33" s="66"/>
      <c r="EJ33" s="66"/>
      <c r="EK33" s="66"/>
      <c r="EL33" s="66"/>
      <c r="EM33" s="66"/>
      <c r="EN33" s="66"/>
      <c r="EO33" s="66"/>
      <c r="EP33" s="66"/>
    </row>
    <row r="34" spans="1:146" s="14" customFormat="1" ht="12.75" x14ac:dyDescent="0.2">
      <c r="A34" s="2">
        <f>'Informações (SNIS+PMSB)'!A34</f>
        <v>312000</v>
      </c>
      <c r="B34" s="30" t="str">
        <f>'Informações (SNIS+PMSB)'!B34</f>
        <v>Córrego Novo</v>
      </c>
      <c r="C34" s="30" t="s">
        <v>247</v>
      </c>
      <c r="D34" s="42">
        <v>2044</v>
      </c>
      <c r="E34" s="64" t="e">
        <f>(('Informações (SNIS+PMSB)'!NE32+'Informações (SNIS+PMSB)'!NF32)/'Informações (SNIS+PMSB)'!J32)*1000</f>
        <v>#DIV/0!</v>
      </c>
      <c r="F34" s="64" t="e">
        <f>('Informações (SNIS+PMSB)'!HU32+'Informações (SNIS+PMSB)'!HV32)/('Informações (SNIS+PMSB)'!NE32+'Informações (SNIS+PMSB)'!NF32)</f>
        <v>#DIV/0!</v>
      </c>
      <c r="G34" s="64" t="e">
        <f>('Informações (SNIS+PMSB)'!HU32/'Informações (SNIS+PMSB)'!HZ32*100)</f>
        <v>#DIV/0!</v>
      </c>
      <c r="H34" s="64" t="e">
        <f>'Informações (SNIS+PMSB)'!HV32/('Informações (SNIS+PMSB)'!HU32+'Informações (SNIS+PMSB)'!HV32)*100</f>
        <v>#DIV/0!</v>
      </c>
      <c r="I34" s="64" t="e">
        <f>('Informações (SNIS+PMSB)'!HY32/('Informações (SNIS+PMSB)'!HU32+'Informações (SNIS+PMSB)'!HV32))*100</f>
        <v>#DIV/0!</v>
      </c>
      <c r="J34" s="64" t="e">
        <f>('Informações (SNIS+PMSB)'!HU32+'Informações (SNIS+PMSB)'!HV32)/'Informações (SNIS+PMSB)'!J32</f>
        <v>#DIV/0!</v>
      </c>
      <c r="K34" s="64" t="e">
        <f>'Informações (SNIS+PMSB)'!NE32/('Informações (SNIS+PMSB)'!NE32+'Informações (SNIS+PMSB)'!NF32)*100</f>
        <v>#DIV/0!</v>
      </c>
      <c r="L34" s="64" t="e">
        <f>'Informações (SNIS+PMSB)'!NF32/('Informações (SNIS+PMSB)'!NE32+'Informações (SNIS+PMSB)'!NF32)*100</f>
        <v>#DIV/0!</v>
      </c>
      <c r="M34" s="64" t="e">
        <f>('Informações (SNIS+PMSB)'!NC32+'Informações (SNIS+PMSB)'!ND32)/('Informações (SNIS+PMSB)'!NE32+'Informações (SNIS+PMSB)'!NF32)*100</f>
        <v>#DIV/0!</v>
      </c>
      <c r="N34" s="64" t="e">
        <f>'Informações (SNIS+PMSB)'!HY32/'Informações (SNIS+PMSB)'!J32</f>
        <v>#DIV/0!</v>
      </c>
      <c r="O34" s="64" t="e">
        <f>'Informações (SNIS+PMSB)'!EZ32/'Informações (SNIS+PMSB)'!J32*100</f>
        <v>#DIV/0!</v>
      </c>
      <c r="P34" s="64" t="e">
        <f>'Informações (SNIS+PMSB)'!EY32/'Informações (SNIS+PMSB)'!I32*100</f>
        <v>#DIV/0!</v>
      </c>
      <c r="Q34" s="64" t="e">
        <f>'Informações (SNIS+PMSB)'!AQ32/'Informações (SNIS+PMSB)'!J32*100</f>
        <v>#DIV/0!</v>
      </c>
      <c r="R34" s="64" t="e">
        <f>('Informações (SNIS+PMSB)'!DF32+'Informações (SNIS+PMSB)'!GS32+'Informações (SNIS+PMSB)'!ED32)/('Informações (SNIS+PMSB)'!DE32+'Informações (SNIS+PMSB)'!DF32+'Informações (SNIS+PMSB)'!GS32+'Informações (SNIS+PMSB)'!ED32)*100</f>
        <v>#DIV/0!</v>
      </c>
      <c r="S34" s="64" t="e">
        <f>('Informações (SNIS+PMSB)'!DE32+'Informações (SNIS+PMSB)'!DF32)/('Informações (SNIS+PMSB)'!MS32+'Informações (SNIS+PMSB)'!MT32)*(1000/313)</f>
        <v>#DIV/0!</v>
      </c>
      <c r="T34" s="64" t="e">
        <f>('Informações (SNIS+PMSB)'!MS32+'Informações (SNIS+PMSB)'!MT32)/'Informações (SNIS+PMSB)'!J32*1000</f>
        <v>#DIV/0!</v>
      </c>
      <c r="U34" s="64" t="e">
        <f>('Informações (SNIS+PMSB)'!DE32+'Informações (SNIS+PMSB)'!DF32+'Informações (SNIS+PMSB)'!GS32+'Informações (SNIS+PMSB)'!ED32)/'Informações (SNIS+PMSB)'!J32*(1000/365)</f>
        <v>#DIV/0!</v>
      </c>
      <c r="V34" s="64" t="e">
        <f>('Informações (SNIS+PMSB)'!CW32+'Informações (SNIS+PMSB)'!CX32+'Informações (SNIS+PMSB)'!GS32+'Informações (SNIS+PMSB)'!EB32)/'Informações (SNIS+PMSB)'!EY32*(1000/365)</f>
        <v>#DIV/0!</v>
      </c>
      <c r="W34" s="64" t="e">
        <f>('Informações (SNIS+PMSB)'!HI32+'Informações (SNIS+PMSB)'!HJ32)/('Informações (SNIS+PMSB)'!DE32+'Informações (SNIS+PMSB)'!DF32+'Informações (SNIS+PMSB)'!GS32)</f>
        <v>#DIV/0!</v>
      </c>
      <c r="X34" s="64" t="e">
        <f>('Informações (SNIS+PMSB)'!HI32+'Informações (SNIS+PMSB)'!HJ32)/('Informações (SNIS+PMSB)'!HU32+'Informações (SNIS+PMSB)'!HV32)*100</f>
        <v>#DIV/0!</v>
      </c>
      <c r="Y34" s="64" t="e">
        <f>('Informações (SNIS+PMSB)'!MS32+'Informações (SNIS+PMSB)'!MT32)/('Informações (SNIS+PMSB)'!NE32+'Informações (SNIS+PMSB)'!NF32)*100</f>
        <v>#DIV/0!</v>
      </c>
      <c r="Z34" s="64" t="e">
        <f>('Informações (SNIS+PMSB)'!W32*100)/('Informações (SNIS+PMSB)'!DE32+'Informações (SNIS+PMSB)'!DF32+'Informações (SNIS+PMSB)'!GS32+'Informações (SNIS+PMSB)'!ED32)</f>
        <v>#DIV/0!</v>
      </c>
      <c r="AA34" s="64" t="e">
        <f>('Informações (SNIS+PMSB)'!DA32+'Informações (SNIS+PMSB)'!DB32+'Informações (SNIS+PMSB)'!EC32)/('Informações (SNIS+PMSB)'!CW32+'Informações (SNIS+PMSB)'!CX32+'Informações (SNIS+PMSB)'!GS32+'Informações (SNIS+PMSB)'!EB32)*100</f>
        <v>#DIV/0!</v>
      </c>
      <c r="AB34" s="64" t="e">
        <f>('Informações (SNIS+PMSB)'!DE32+'Informações (SNIS+PMSB)'!DF32+'Informações (SNIS+PMSB)'!GS32+'Informações (SNIS+PMSB)'!ED32)/'Informações (SNIS+PMSB)'!EY32*(1000/365)</f>
        <v>#DIV/0!</v>
      </c>
      <c r="AC34" s="64" t="e">
        <f>('Informações (SNIS+PMSB)'!W32+'Informações (SNIS+PMSB)'!X32+'Informações (SNIS+PMSB)'!Y32)/'Informações (SNIS+PMSB)'!J32*1000</f>
        <v>#DIV/0!</v>
      </c>
      <c r="AD34" s="64" t="e">
        <f>('Informações (SNIS+PMSB)'!GU32)/'Informações (SNIS+PMSB)'!J32*1000</f>
        <v>#DIV/0!</v>
      </c>
      <c r="AE34" s="64" t="e">
        <f>'Informações (SNIS+PMSB)'!FM32/('Informações (SNIS+PMSB)'!DE32+'Informações (SNIS+PMSB)'!DF32+'Informações (SNIS+PMSB)'!GS32+'Informações (SNIS+PMSB)'!ED32)*100</f>
        <v>#DIV/0!</v>
      </c>
      <c r="AF34" s="64" t="e">
        <f>'Informações (SNIS+PMSB)'!FM32/'Informações (SNIS+PMSB)'!J32*1000</f>
        <v>#DIV/0!</v>
      </c>
      <c r="AG34" s="64" t="e">
        <f>('Informações (SNIS+PMSB)'!FT32+'Informações (SNIS+PMSB)'!FU32)/('Informações (SNIS+PMSB)'!CW32+'Informações (SNIS+PMSB)'!CX32)*100</f>
        <v>#DIV/0!</v>
      </c>
      <c r="AH34" s="64" t="e">
        <f>'Informações (SNIS+PMSB)'!FN32/'Informações (SNIS+PMSB)'!FM32*100</f>
        <v>#DIV/0!</v>
      </c>
      <c r="AI34" s="64" t="e">
        <f>'Informações (SNIS+PMSB)'!FO32/'Informações (SNIS+PMSB)'!FM32*100</f>
        <v>#DIV/0!</v>
      </c>
      <c r="AJ34" s="64" t="e">
        <f>('Informações (SNIS+PMSB)'!MP32/'Informações (SNIS+PMSB)'!J32)*(1000000/365)</f>
        <v>#DIV/0!</v>
      </c>
      <c r="AK34" s="64" t="e">
        <f>'Informações (SNIS+PMSB)'!MP32/('Informações (SNIS+PMSB)'!DE32+'Informações (SNIS+PMSB)'!DF32+'Informações (SNIS+PMSB)'!GS32+'Informações (SNIS+PMSB)'!ED32)*100</f>
        <v>#DIV/0!</v>
      </c>
      <c r="AL34" s="64" t="e">
        <f>'Informações (SNIS+PMSB)'!FP32/'Informações (SNIS+PMSB)'!FM32*100</f>
        <v>#DIV/0!</v>
      </c>
      <c r="AM34" s="64" t="e">
        <f>'Informações (SNIS+PMSB)'!FQ32/'Informações (SNIS+PMSB)'!FM32*100</f>
        <v>#DIV/0!</v>
      </c>
      <c r="AN34" s="64" t="e">
        <f>'Informações (SNIS+PMSB)'!FR32/'Informações (SNIS+PMSB)'!FM32*100</f>
        <v>#DIV/0!</v>
      </c>
      <c r="AO34" s="64" t="e">
        <f>'Informações (SNIS+PMSB)'!MV32/('Informações (SNIS+PMSB)'!MU32+'Informações (SNIS+PMSB)'!MV32)*100</f>
        <v>#DIV/0!</v>
      </c>
      <c r="AP34" s="64" t="e">
        <f>'Informações (SNIS+PMSB)'!OG32/'Informações (SNIS+PMSB)'!OT32*100</f>
        <v>#DIV/0!</v>
      </c>
      <c r="AQ34" s="64" t="e">
        <f>('Informações (SNIS+PMSB)'!HO32+'Informações (SNIS+PMSB)'!HP32)/'Informações (SNIS+PMSB)'!OT32</f>
        <v>#DIV/0!</v>
      </c>
      <c r="AR34" s="64" t="e">
        <f>'Informações (SNIS+PMSB)'!OT32/(('Informações (SNIS+PMSB)'!MU32+'Informações (SNIS+PMSB)'!MV32)*313)</f>
        <v>#DIV/0!</v>
      </c>
      <c r="AS34" s="64" t="e">
        <f>('Informações (SNIS+PMSB)'!MU32+'Informações (SNIS+PMSB)'!MV32)/'Informações (SNIS+PMSB)'!J32*1000</f>
        <v>#DIV/0!</v>
      </c>
      <c r="AT34" s="64" t="e">
        <f>('Informações (SNIS+PMSB)'!HO32+'Informações (SNIS+PMSB)'!HP32)/('Informações (SNIS+PMSB)'!HU32+'Informações (SNIS+PMSB)'!HV32)*100</f>
        <v>#DIV/0!</v>
      </c>
      <c r="AU34" s="64" t="e">
        <f>('Informações (SNIS+PMSB)'!MU32+'Informações (SNIS+PMSB)'!MV32)/('Informações (SNIS+PMSB)'!NE32+'Informações (SNIS+PMSB)'!NF32)*100</f>
        <v>#DIV/0!</v>
      </c>
      <c r="AV34" s="64" t="e">
        <f>('Informações (SNIS+PMSB)'!OT32)/'Informações (SNIS+PMSB)'!J32</f>
        <v>#DIV/0!</v>
      </c>
      <c r="AW34" s="64" t="e">
        <f>('Informações (SNIS+PMSB)'!MW32+'Informações (SNIS+PMSB)'!MX32)/'Informações (SNIS+PMSB)'!J32*1000</f>
        <v>#DIV/0!</v>
      </c>
      <c r="AX34" s="64" t="e">
        <f>('Informações (SNIS+PMSB)'!MW32+'Informações (SNIS+PMSB)'!MX32)/('Informações (SNIS+PMSB)'!NE32+'Informações (SNIS+PMSB)'!NF32)*100</f>
        <v>#DIV/0!</v>
      </c>
      <c r="AY34" s="64" t="e">
        <f>'Informações (SNIS+PMSB)'!FW32/('Informações (SNIS+PMSB)'!CW32+'Informações (SNIS+PMSB)'!CX32+'Informações (SNIS+PMSB)'!GS32+'Informações (SNIS+PMSB)'!EB32)*100</f>
        <v>#DIV/0!</v>
      </c>
      <c r="AZ34" s="64" t="e">
        <f>'Informações (SNIS+PMSB)'!FW32/'Informações (SNIS+PMSB)'!J32*1000</f>
        <v>#DIV/0!</v>
      </c>
      <c r="BA34" s="65"/>
      <c r="BB34" s="65"/>
      <c r="BC34" s="65"/>
      <c r="BD34" s="65"/>
      <c r="BE34" s="66"/>
      <c r="BF34" s="66"/>
      <c r="BG34" s="66"/>
      <c r="BH34" s="66"/>
      <c r="BI34" s="66"/>
      <c r="BJ34" s="66"/>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c r="DJ34" s="66"/>
      <c r="DK34" s="66"/>
      <c r="DL34" s="66"/>
      <c r="DM34" s="66"/>
      <c r="DN34" s="66"/>
      <c r="DO34" s="66"/>
      <c r="DP34" s="66"/>
      <c r="DQ34" s="66"/>
      <c r="DR34" s="66"/>
      <c r="DS34" s="66"/>
      <c r="DT34" s="66"/>
      <c r="DU34" s="66"/>
      <c r="DV34" s="66"/>
      <c r="DW34" s="66"/>
      <c r="DX34" s="66"/>
      <c r="DY34" s="66"/>
      <c r="DZ34" s="66"/>
      <c r="EA34" s="66"/>
      <c r="EB34" s="66"/>
      <c r="EC34" s="66"/>
      <c r="ED34" s="66"/>
      <c r="EE34" s="66"/>
      <c r="EF34" s="66"/>
      <c r="EG34" s="66"/>
      <c r="EH34" s="66"/>
      <c r="EI34" s="66"/>
      <c r="EJ34" s="66"/>
      <c r="EK34" s="66"/>
      <c r="EL34" s="66"/>
      <c r="EM34" s="66"/>
      <c r="EN34" s="66"/>
      <c r="EO34" s="66"/>
      <c r="EP34" s="66"/>
    </row>
    <row r="35" spans="1:146" s="14" customFormat="1" ht="12.75" x14ac:dyDescent="0.2">
      <c r="A35" s="2">
        <f>'Informações (SNIS+PMSB)'!A35</f>
        <v>312000</v>
      </c>
      <c r="B35" s="30" t="str">
        <f>'Informações (SNIS+PMSB)'!B35</f>
        <v>Córrego Novo</v>
      </c>
      <c r="C35" s="30" t="s">
        <v>247</v>
      </c>
      <c r="D35" s="42">
        <v>2045</v>
      </c>
      <c r="E35" s="64" t="e">
        <f>(('Informações (SNIS+PMSB)'!NE33+'Informações (SNIS+PMSB)'!NF33)/'Informações (SNIS+PMSB)'!J33)*1000</f>
        <v>#DIV/0!</v>
      </c>
      <c r="F35" s="64" t="e">
        <f>('Informações (SNIS+PMSB)'!HU33+'Informações (SNIS+PMSB)'!HV33)/('Informações (SNIS+PMSB)'!NE33+'Informações (SNIS+PMSB)'!NF33)</f>
        <v>#DIV/0!</v>
      </c>
      <c r="G35" s="64" t="e">
        <f>('Informações (SNIS+PMSB)'!HU33/'Informações (SNIS+PMSB)'!HZ33*100)</f>
        <v>#DIV/0!</v>
      </c>
      <c r="H35" s="64" t="e">
        <f>'Informações (SNIS+PMSB)'!HV33/('Informações (SNIS+PMSB)'!HU33+'Informações (SNIS+PMSB)'!HV33)*100</f>
        <v>#DIV/0!</v>
      </c>
      <c r="I35" s="64" t="e">
        <f>('Informações (SNIS+PMSB)'!HY33/('Informações (SNIS+PMSB)'!HU33+'Informações (SNIS+PMSB)'!HV33))*100</f>
        <v>#DIV/0!</v>
      </c>
      <c r="J35" s="64" t="e">
        <f>('Informações (SNIS+PMSB)'!HU33+'Informações (SNIS+PMSB)'!HV33)/'Informações (SNIS+PMSB)'!J33</f>
        <v>#DIV/0!</v>
      </c>
      <c r="K35" s="64" t="e">
        <f>'Informações (SNIS+PMSB)'!NE33/('Informações (SNIS+PMSB)'!NE33+'Informações (SNIS+PMSB)'!NF33)*100</f>
        <v>#DIV/0!</v>
      </c>
      <c r="L35" s="64" t="e">
        <f>'Informações (SNIS+PMSB)'!NF33/('Informações (SNIS+PMSB)'!NE33+'Informações (SNIS+PMSB)'!NF33)*100</f>
        <v>#DIV/0!</v>
      </c>
      <c r="M35" s="64" t="e">
        <f>('Informações (SNIS+PMSB)'!NC33+'Informações (SNIS+PMSB)'!ND33)/('Informações (SNIS+PMSB)'!NE33+'Informações (SNIS+PMSB)'!NF33)*100</f>
        <v>#DIV/0!</v>
      </c>
      <c r="N35" s="64" t="e">
        <f>'Informações (SNIS+PMSB)'!HY33/'Informações (SNIS+PMSB)'!J33</f>
        <v>#DIV/0!</v>
      </c>
      <c r="O35" s="64" t="e">
        <f>'Informações (SNIS+PMSB)'!EZ33/'Informações (SNIS+PMSB)'!J33*100</f>
        <v>#DIV/0!</v>
      </c>
      <c r="P35" s="64" t="e">
        <f>'Informações (SNIS+PMSB)'!EY33/'Informações (SNIS+PMSB)'!I33*100</f>
        <v>#DIV/0!</v>
      </c>
      <c r="Q35" s="64" t="e">
        <f>'Informações (SNIS+PMSB)'!AQ33/'Informações (SNIS+PMSB)'!J33*100</f>
        <v>#DIV/0!</v>
      </c>
      <c r="R35" s="64" t="e">
        <f>('Informações (SNIS+PMSB)'!DF33+'Informações (SNIS+PMSB)'!GS33+'Informações (SNIS+PMSB)'!ED33)/('Informações (SNIS+PMSB)'!DE33+'Informações (SNIS+PMSB)'!DF33+'Informações (SNIS+PMSB)'!GS33+'Informações (SNIS+PMSB)'!ED33)*100</f>
        <v>#DIV/0!</v>
      </c>
      <c r="S35" s="64" t="e">
        <f>('Informações (SNIS+PMSB)'!DE33+'Informações (SNIS+PMSB)'!DF33)/('Informações (SNIS+PMSB)'!MS33+'Informações (SNIS+PMSB)'!MT33)*(1000/313)</f>
        <v>#DIV/0!</v>
      </c>
      <c r="T35" s="64" t="e">
        <f>('Informações (SNIS+PMSB)'!MS33+'Informações (SNIS+PMSB)'!MT33)/'Informações (SNIS+PMSB)'!J33*1000</f>
        <v>#DIV/0!</v>
      </c>
      <c r="U35" s="64" t="e">
        <f>('Informações (SNIS+PMSB)'!DE33+'Informações (SNIS+PMSB)'!DF33+'Informações (SNIS+PMSB)'!GS33+'Informações (SNIS+PMSB)'!ED33)/'Informações (SNIS+PMSB)'!J33*(1000/365)</f>
        <v>#DIV/0!</v>
      </c>
      <c r="V35" s="64" t="e">
        <f>('Informações (SNIS+PMSB)'!CW33+'Informações (SNIS+PMSB)'!CX33+'Informações (SNIS+PMSB)'!GS33+'Informações (SNIS+PMSB)'!EB33)/'Informações (SNIS+PMSB)'!EY33*(1000/365)</f>
        <v>#DIV/0!</v>
      </c>
      <c r="W35" s="64" t="e">
        <f>('Informações (SNIS+PMSB)'!HI33+'Informações (SNIS+PMSB)'!HJ33)/('Informações (SNIS+PMSB)'!DE33+'Informações (SNIS+PMSB)'!DF33+'Informações (SNIS+PMSB)'!GS33)</f>
        <v>#DIV/0!</v>
      </c>
      <c r="X35" s="64" t="e">
        <f>('Informações (SNIS+PMSB)'!HI33+'Informações (SNIS+PMSB)'!HJ33)/('Informações (SNIS+PMSB)'!HU33+'Informações (SNIS+PMSB)'!HV33)*100</f>
        <v>#DIV/0!</v>
      </c>
      <c r="Y35" s="64" t="e">
        <f>('Informações (SNIS+PMSB)'!MS33+'Informações (SNIS+PMSB)'!MT33)/('Informações (SNIS+PMSB)'!NE33+'Informações (SNIS+PMSB)'!NF33)*100</f>
        <v>#DIV/0!</v>
      </c>
      <c r="Z35" s="64" t="e">
        <f>('Informações (SNIS+PMSB)'!W33*100)/('Informações (SNIS+PMSB)'!DE33+'Informações (SNIS+PMSB)'!DF33+'Informações (SNIS+PMSB)'!GS33+'Informações (SNIS+PMSB)'!ED33)</f>
        <v>#DIV/0!</v>
      </c>
      <c r="AA35" s="64" t="e">
        <f>('Informações (SNIS+PMSB)'!DA33+'Informações (SNIS+PMSB)'!DB33+'Informações (SNIS+PMSB)'!EC33)/('Informações (SNIS+PMSB)'!CW33+'Informações (SNIS+PMSB)'!CX33+'Informações (SNIS+PMSB)'!GS33+'Informações (SNIS+PMSB)'!EB33)*100</f>
        <v>#DIV/0!</v>
      </c>
      <c r="AB35" s="64" t="e">
        <f>('Informações (SNIS+PMSB)'!DE33+'Informações (SNIS+PMSB)'!DF33+'Informações (SNIS+PMSB)'!GS33+'Informações (SNIS+PMSB)'!ED33)/'Informações (SNIS+PMSB)'!EY33*(1000/365)</f>
        <v>#DIV/0!</v>
      </c>
      <c r="AC35" s="64" t="e">
        <f>('Informações (SNIS+PMSB)'!W33+'Informações (SNIS+PMSB)'!X33+'Informações (SNIS+PMSB)'!Y33)/'Informações (SNIS+PMSB)'!J33*1000</f>
        <v>#DIV/0!</v>
      </c>
      <c r="AD35" s="64" t="e">
        <f>('Informações (SNIS+PMSB)'!GU33)/'Informações (SNIS+PMSB)'!J33*1000</f>
        <v>#DIV/0!</v>
      </c>
      <c r="AE35" s="64" t="e">
        <f>'Informações (SNIS+PMSB)'!FM33/('Informações (SNIS+PMSB)'!DE33+'Informações (SNIS+PMSB)'!DF33+'Informações (SNIS+PMSB)'!GS33+'Informações (SNIS+PMSB)'!ED33)*100</f>
        <v>#DIV/0!</v>
      </c>
      <c r="AF35" s="64" t="e">
        <f>'Informações (SNIS+PMSB)'!FM33/'Informações (SNIS+PMSB)'!J33*1000</f>
        <v>#DIV/0!</v>
      </c>
      <c r="AG35" s="64" t="e">
        <f>('Informações (SNIS+PMSB)'!FT33+'Informações (SNIS+PMSB)'!FU33)/('Informações (SNIS+PMSB)'!CW33+'Informações (SNIS+PMSB)'!CX33)*100</f>
        <v>#DIV/0!</v>
      </c>
      <c r="AH35" s="64" t="e">
        <f>'Informações (SNIS+PMSB)'!FN33/'Informações (SNIS+PMSB)'!FM33*100</f>
        <v>#DIV/0!</v>
      </c>
      <c r="AI35" s="64" t="e">
        <f>'Informações (SNIS+PMSB)'!FO33/'Informações (SNIS+PMSB)'!FM33*100</f>
        <v>#DIV/0!</v>
      </c>
      <c r="AJ35" s="64" t="e">
        <f>('Informações (SNIS+PMSB)'!MP33/'Informações (SNIS+PMSB)'!J33)*(1000000/365)</f>
        <v>#DIV/0!</v>
      </c>
      <c r="AK35" s="64" t="e">
        <f>'Informações (SNIS+PMSB)'!MP33/('Informações (SNIS+PMSB)'!DE33+'Informações (SNIS+PMSB)'!DF33+'Informações (SNIS+PMSB)'!GS33+'Informações (SNIS+PMSB)'!ED33)*100</f>
        <v>#DIV/0!</v>
      </c>
      <c r="AL35" s="64" t="e">
        <f>'Informações (SNIS+PMSB)'!FP33/'Informações (SNIS+PMSB)'!FM33*100</f>
        <v>#DIV/0!</v>
      </c>
      <c r="AM35" s="64" t="e">
        <f>'Informações (SNIS+PMSB)'!FQ33/'Informações (SNIS+PMSB)'!FM33*100</f>
        <v>#DIV/0!</v>
      </c>
      <c r="AN35" s="64" t="e">
        <f>'Informações (SNIS+PMSB)'!FR33/'Informações (SNIS+PMSB)'!FM33*100</f>
        <v>#DIV/0!</v>
      </c>
      <c r="AO35" s="64" t="e">
        <f>'Informações (SNIS+PMSB)'!MV33/('Informações (SNIS+PMSB)'!MU33+'Informações (SNIS+PMSB)'!MV33)*100</f>
        <v>#DIV/0!</v>
      </c>
      <c r="AP35" s="64" t="e">
        <f>'Informações (SNIS+PMSB)'!OG33/'Informações (SNIS+PMSB)'!OT33*100</f>
        <v>#DIV/0!</v>
      </c>
      <c r="AQ35" s="64" t="e">
        <f>('Informações (SNIS+PMSB)'!HO33+'Informações (SNIS+PMSB)'!HP33)/'Informações (SNIS+PMSB)'!OT33</f>
        <v>#DIV/0!</v>
      </c>
      <c r="AR35" s="64" t="e">
        <f>'Informações (SNIS+PMSB)'!OT33/(('Informações (SNIS+PMSB)'!MU33+'Informações (SNIS+PMSB)'!MV33)*313)</f>
        <v>#DIV/0!</v>
      </c>
      <c r="AS35" s="64" t="e">
        <f>('Informações (SNIS+PMSB)'!MU33+'Informações (SNIS+PMSB)'!MV33)/'Informações (SNIS+PMSB)'!J33*1000</f>
        <v>#DIV/0!</v>
      </c>
      <c r="AT35" s="64" t="e">
        <f>('Informações (SNIS+PMSB)'!HO33+'Informações (SNIS+PMSB)'!HP33)/('Informações (SNIS+PMSB)'!HU33+'Informações (SNIS+PMSB)'!HV33)*100</f>
        <v>#DIV/0!</v>
      </c>
      <c r="AU35" s="64" t="e">
        <f>('Informações (SNIS+PMSB)'!MU33+'Informações (SNIS+PMSB)'!MV33)/('Informações (SNIS+PMSB)'!NE33+'Informações (SNIS+PMSB)'!NF33)*100</f>
        <v>#DIV/0!</v>
      </c>
      <c r="AV35" s="64" t="e">
        <f>('Informações (SNIS+PMSB)'!OT33)/'Informações (SNIS+PMSB)'!J33</f>
        <v>#DIV/0!</v>
      </c>
      <c r="AW35" s="64" t="e">
        <f>('Informações (SNIS+PMSB)'!MW33+'Informações (SNIS+PMSB)'!MX33)/'Informações (SNIS+PMSB)'!J33*1000</f>
        <v>#DIV/0!</v>
      </c>
      <c r="AX35" s="64" t="e">
        <f>('Informações (SNIS+PMSB)'!MW33+'Informações (SNIS+PMSB)'!MX33)/('Informações (SNIS+PMSB)'!NE33+'Informações (SNIS+PMSB)'!NF33)*100</f>
        <v>#DIV/0!</v>
      </c>
      <c r="AY35" s="64" t="e">
        <f>'Informações (SNIS+PMSB)'!FW33/('Informações (SNIS+PMSB)'!CW33+'Informações (SNIS+PMSB)'!CX33+'Informações (SNIS+PMSB)'!GS33+'Informações (SNIS+PMSB)'!EB33)*100</f>
        <v>#DIV/0!</v>
      </c>
      <c r="AZ35" s="64" t="e">
        <f>'Informações (SNIS+PMSB)'!FW33/'Informações (SNIS+PMSB)'!J33*1000</f>
        <v>#DIV/0!</v>
      </c>
      <c r="BA35" s="65"/>
      <c r="BB35" s="65"/>
      <c r="BC35" s="65"/>
      <c r="BD35" s="65"/>
      <c r="BE35" s="66"/>
      <c r="BF35" s="66"/>
      <c r="BG35" s="66"/>
      <c r="BH35" s="66"/>
      <c r="BI35" s="66"/>
      <c r="BJ35" s="66"/>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c r="DJ35" s="66"/>
      <c r="DK35" s="66"/>
      <c r="DL35" s="66"/>
      <c r="DM35" s="66"/>
      <c r="DN35" s="66"/>
      <c r="DO35" s="66"/>
      <c r="DP35" s="66"/>
      <c r="DQ35" s="66"/>
      <c r="DR35" s="66"/>
      <c r="DS35" s="66"/>
      <c r="DT35" s="66"/>
      <c r="DU35" s="66"/>
      <c r="DV35" s="66"/>
      <c r="DW35" s="66"/>
      <c r="DX35" s="66"/>
      <c r="DY35" s="66"/>
      <c r="DZ35" s="66"/>
      <c r="EA35" s="66"/>
      <c r="EB35" s="66"/>
      <c r="EC35" s="66"/>
      <c r="ED35" s="66"/>
      <c r="EE35" s="66"/>
      <c r="EF35" s="66"/>
      <c r="EG35" s="66"/>
      <c r="EH35" s="66"/>
      <c r="EI35" s="66"/>
      <c r="EJ35" s="66"/>
      <c r="EK35" s="66"/>
      <c r="EL35" s="66"/>
      <c r="EM35" s="66"/>
      <c r="EN35" s="66"/>
      <c r="EO35" s="66"/>
      <c r="EP35" s="66"/>
    </row>
    <row r="36" spans="1:146" s="14" customFormat="1" ht="12.75" x14ac:dyDescent="0.2">
      <c r="A36" s="2">
        <f>'Informações (SNIS+PMSB)'!A36</f>
        <v>312000</v>
      </c>
      <c r="B36" s="30" t="str">
        <f>'Informações (SNIS+PMSB)'!B36</f>
        <v>Córrego Novo</v>
      </c>
      <c r="C36" s="30" t="s">
        <v>247</v>
      </c>
      <c r="D36" s="42">
        <v>2046</v>
      </c>
      <c r="E36" s="64" t="e">
        <f>(('Informações (SNIS+PMSB)'!NE34+'Informações (SNIS+PMSB)'!NF34)/'Informações (SNIS+PMSB)'!J34)*1000</f>
        <v>#DIV/0!</v>
      </c>
      <c r="F36" s="64" t="e">
        <f>('Informações (SNIS+PMSB)'!HU34+'Informações (SNIS+PMSB)'!HV34)/('Informações (SNIS+PMSB)'!NE34+'Informações (SNIS+PMSB)'!NF34)</f>
        <v>#DIV/0!</v>
      </c>
      <c r="G36" s="64" t="e">
        <f>('Informações (SNIS+PMSB)'!HU34/'Informações (SNIS+PMSB)'!HZ34*100)</f>
        <v>#DIV/0!</v>
      </c>
      <c r="H36" s="64" t="e">
        <f>'Informações (SNIS+PMSB)'!HV34/('Informações (SNIS+PMSB)'!HU34+'Informações (SNIS+PMSB)'!HV34)*100</f>
        <v>#DIV/0!</v>
      </c>
      <c r="I36" s="64" t="e">
        <f>('Informações (SNIS+PMSB)'!HY34/('Informações (SNIS+PMSB)'!HU34+'Informações (SNIS+PMSB)'!HV34))*100</f>
        <v>#DIV/0!</v>
      </c>
      <c r="J36" s="64" t="e">
        <f>('Informações (SNIS+PMSB)'!HU34+'Informações (SNIS+PMSB)'!HV34)/'Informações (SNIS+PMSB)'!J34</f>
        <v>#DIV/0!</v>
      </c>
      <c r="K36" s="64" t="e">
        <f>'Informações (SNIS+PMSB)'!NE34/('Informações (SNIS+PMSB)'!NE34+'Informações (SNIS+PMSB)'!NF34)*100</f>
        <v>#DIV/0!</v>
      </c>
      <c r="L36" s="64" t="e">
        <f>'Informações (SNIS+PMSB)'!NF34/('Informações (SNIS+PMSB)'!NE34+'Informações (SNIS+PMSB)'!NF34)*100</f>
        <v>#DIV/0!</v>
      </c>
      <c r="M36" s="64" t="e">
        <f>('Informações (SNIS+PMSB)'!NC34+'Informações (SNIS+PMSB)'!ND34)/('Informações (SNIS+PMSB)'!NE34+'Informações (SNIS+PMSB)'!NF34)*100</f>
        <v>#DIV/0!</v>
      </c>
      <c r="N36" s="64" t="e">
        <f>'Informações (SNIS+PMSB)'!HY34/'Informações (SNIS+PMSB)'!J34</f>
        <v>#DIV/0!</v>
      </c>
      <c r="O36" s="64" t="e">
        <f>'Informações (SNIS+PMSB)'!EZ34/'Informações (SNIS+PMSB)'!J34*100</f>
        <v>#DIV/0!</v>
      </c>
      <c r="P36" s="64" t="e">
        <f>'Informações (SNIS+PMSB)'!EY34/'Informações (SNIS+PMSB)'!I34*100</f>
        <v>#DIV/0!</v>
      </c>
      <c r="Q36" s="64" t="e">
        <f>'Informações (SNIS+PMSB)'!AQ34/'Informações (SNIS+PMSB)'!J34*100</f>
        <v>#DIV/0!</v>
      </c>
      <c r="R36" s="64" t="e">
        <f>('Informações (SNIS+PMSB)'!DF34+'Informações (SNIS+PMSB)'!GS34+'Informações (SNIS+PMSB)'!ED34)/('Informações (SNIS+PMSB)'!DE34+'Informações (SNIS+PMSB)'!DF34+'Informações (SNIS+PMSB)'!GS34+'Informações (SNIS+PMSB)'!ED34)*100</f>
        <v>#DIV/0!</v>
      </c>
      <c r="S36" s="64" t="e">
        <f>('Informações (SNIS+PMSB)'!DE34+'Informações (SNIS+PMSB)'!DF34)/('Informações (SNIS+PMSB)'!MS34+'Informações (SNIS+PMSB)'!MT34)*(1000/313)</f>
        <v>#DIV/0!</v>
      </c>
      <c r="T36" s="64" t="e">
        <f>('Informações (SNIS+PMSB)'!MS34+'Informações (SNIS+PMSB)'!MT34)/'Informações (SNIS+PMSB)'!J34*1000</f>
        <v>#DIV/0!</v>
      </c>
      <c r="U36" s="64" t="e">
        <f>('Informações (SNIS+PMSB)'!DE34+'Informações (SNIS+PMSB)'!DF34+'Informações (SNIS+PMSB)'!GS34+'Informações (SNIS+PMSB)'!ED34)/'Informações (SNIS+PMSB)'!J34*(1000/365)</f>
        <v>#DIV/0!</v>
      </c>
      <c r="V36" s="64" t="e">
        <f>('Informações (SNIS+PMSB)'!CW34+'Informações (SNIS+PMSB)'!CX34+'Informações (SNIS+PMSB)'!GS34+'Informações (SNIS+PMSB)'!EB34)/'Informações (SNIS+PMSB)'!EY34*(1000/365)</f>
        <v>#DIV/0!</v>
      </c>
      <c r="W36" s="64" t="e">
        <f>('Informações (SNIS+PMSB)'!HI34+'Informações (SNIS+PMSB)'!HJ34)/('Informações (SNIS+PMSB)'!DE34+'Informações (SNIS+PMSB)'!DF34+'Informações (SNIS+PMSB)'!GS34)</f>
        <v>#DIV/0!</v>
      </c>
      <c r="X36" s="64" t="e">
        <f>('Informações (SNIS+PMSB)'!HI34+'Informações (SNIS+PMSB)'!HJ34)/('Informações (SNIS+PMSB)'!HU34+'Informações (SNIS+PMSB)'!HV34)*100</f>
        <v>#DIV/0!</v>
      </c>
      <c r="Y36" s="64" t="e">
        <f>('Informações (SNIS+PMSB)'!MS34+'Informações (SNIS+PMSB)'!MT34)/('Informações (SNIS+PMSB)'!NE34+'Informações (SNIS+PMSB)'!NF34)*100</f>
        <v>#DIV/0!</v>
      </c>
      <c r="Z36" s="64" t="e">
        <f>('Informações (SNIS+PMSB)'!W34*100)/('Informações (SNIS+PMSB)'!DE34+'Informações (SNIS+PMSB)'!DF34+'Informações (SNIS+PMSB)'!GS34+'Informações (SNIS+PMSB)'!ED34)</f>
        <v>#DIV/0!</v>
      </c>
      <c r="AA36" s="64" t="e">
        <f>('Informações (SNIS+PMSB)'!DA34+'Informações (SNIS+PMSB)'!DB34+'Informações (SNIS+PMSB)'!EC34)/('Informações (SNIS+PMSB)'!CW34+'Informações (SNIS+PMSB)'!CX34+'Informações (SNIS+PMSB)'!GS34+'Informações (SNIS+PMSB)'!EB34)*100</f>
        <v>#DIV/0!</v>
      </c>
      <c r="AB36" s="64" t="e">
        <f>('Informações (SNIS+PMSB)'!DE34+'Informações (SNIS+PMSB)'!DF34+'Informações (SNIS+PMSB)'!GS34+'Informações (SNIS+PMSB)'!ED34)/'Informações (SNIS+PMSB)'!EY34*(1000/365)</f>
        <v>#DIV/0!</v>
      </c>
      <c r="AC36" s="64" t="e">
        <f>('Informações (SNIS+PMSB)'!W34+'Informações (SNIS+PMSB)'!X34+'Informações (SNIS+PMSB)'!Y34)/'Informações (SNIS+PMSB)'!J34*1000</f>
        <v>#DIV/0!</v>
      </c>
      <c r="AD36" s="64" t="e">
        <f>('Informações (SNIS+PMSB)'!GU34)/'Informações (SNIS+PMSB)'!J34*1000</f>
        <v>#DIV/0!</v>
      </c>
      <c r="AE36" s="64" t="e">
        <f>'Informações (SNIS+PMSB)'!FM34/('Informações (SNIS+PMSB)'!DE34+'Informações (SNIS+PMSB)'!DF34+'Informações (SNIS+PMSB)'!GS34+'Informações (SNIS+PMSB)'!ED34)*100</f>
        <v>#DIV/0!</v>
      </c>
      <c r="AF36" s="64" t="e">
        <f>'Informações (SNIS+PMSB)'!FM34/'Informações (SNIS+PMSB)'!J34*1000</f>
        <v>#DIV/0!</v>
      </c>
      <c r="AG36" s="64" t="e">
        <f>('Informações (SNIS+PMSB)'!FT34+'Informações (SNIS+PMSB)'!FU34)/('Informações (SNIS+PMSB)'!CW34+'Informações (SNIS+PMSB)'!CX34)*100</f>
        <v>#DIV/0!</v>
      </c>
      <c r="AH36" s="64" t="e">
        <f>'Informações (SNIS+PMSB)'!FN34/'Informações (SNIS+PMSB)'!FM34*100</f>
        <v>#DIV/0!</v>
      </c>
      <c r="AI36" s="64" t="e">
        <f>'Informações (SNIS+PMSB)'!FO34/'Informações (SNIS+PMSB)'!FM34*100</f>
        <v>#DIV/0!</v>
      </c>
      <c r="AJ36" s="64" t="e">
        <f>('Informações (SNIS+PMSB)'!MP34/'Informações (SNIS+PMSB)'!J34)*(1000000/365)</f>
        <v>#DIV/0!</v>
      </c>
      <c r="AK36" s="64" t="e">
        <f>'Informações (SNIS+PMSB)'!MP34/('Informações (SNIS+PMSB)'!DE34+'Informações (SNIS+PMSB)'!DF34+'Informações (SNIS+PMSB)'!GS34+'Informações (SNIS+PMSB)'!ED34)*100</f>
        <v>#DIV/0!</v>
      </c>
      <c r="AL36" s="64" t="e">
        <f>'Informações (SNIS+PMSB)'!FP34/'Informações (SNIS+PMSB)'!FM34*100</f>
        <v>#DIV/0!</v>
      </c>
      <c r="AM36" s="64" t="e">
        <f>'Informações (SNIS+PMSB)'!FQ34/'Informações (SNIS+PMSB)'!FM34*100</f>
        <v>#DIV/0!</v>
      </c>
      <c r="AN36" s="64" t="e">
        <f>'Informações (SNIS+PMSB)'!FR34/'Informações (SNIS+PMSB)'!FM34*100</f>
        <v>#DIV/0!</v>
      </c>
      <c r="AO36" s="64" t="e">
        <f>'Informações (SNIS+PMSB)'!MV34/('Informações (SNIS+PMSB)'!MU34+'Informações (SNIS+PMSB)'!MV34)*100</f>
        <v>#DIV/0!</v>
      </c>
      <c r="AP36" s="64" t="e">
        <f>'Informações (SNIS+PMSB)'!OG34/'Informações (SNIS+PMSB)'!OT34*100</f>
        <v>#DIV/0!</v>
      </c>
      <c r="AQ36" s="64" t="e">
        <f>('Informações (SNIS+PMSB)'!HO34+'Informações (SNIS+PMSB)'!HP34)/'Informações (SNIS+PMSB)'!OT34</f>
        <v>#DIV/0!</v>
      </c>
      <c r="AR36" s="64" t="e">
        <f>'Informações (SNIS+PMSB)'!OT34/(('Informações (SNIS+PMSB)'!MU34+'Informações (SNIS+PMSB)'!MV34)*313)</f>
        <v>#DIV/0!</v>
      </c>
      <c r="AS36" s="64" t="e">
        <f>('Informações (SNIS+PMSB)'!MU34+'Informações (SNIS+PMSB)'!MV34)/'Informações (SNIS+PMSB)'!J34*1000</f>
        <v>#DIV/0!</v>
      </c>
      <c r="AT36" s="64" t="e">
        <f>('Informações (SNIS+PMSB)'!HO34+'Informações (SNIS+PMSB)'!HP34)/('Informações (SNIS+PMSB)'!HU34+'Informações (SNIS+PMSB)'!HV34)*100</f>
        <v>#DIV/0!</v>
      </c>
      <c r="AU36" s="64" t="e">
        <f>('Informações (SNIS+PMSB)'!MU34+'Informações (SNIS+PMSB)'!MV34)/('Informações (SNIS+PMSB)'!NE34+'Informações (SNIS+PMSB)'!NF34)*100</f>
        <v>#DIV/0!</v>
      </c>
      <c r="AV36" s="64" t="e">
        <f>('Informações (SNIS+PMSB)'!OT34)/'Informações (SNIS+PMSB)'!J34</f>
        <v>#DIV/0!</v>
      </c>
      <c r="AW36" s="64" t="e">
        <f>('Informações (SNIS+PMSB)'!MW34+'Informações (SNIS+PMSB)'!MX34)/'Informações (SNIS+PMSB)'!J34*1000</f>
        <v>#DIV/0!</v>
      </c>
      <c r="AX36" s="64" t="e">
        <f>('Informações (SNIS+PMSB)'!MW34+'Informações (SNIS+PMSB)'!MX34)/('Informações (SNIS+PMSB)'!NE34+'Informações (SNIS+PMSB)'!NF34)*100</f>
        <v>#DIV/0!</v>
      </c>
      <c r="AY36" s="64" t="e">
        <f>'Informações (SNIS+PMSB)'!FW34/('Informações (SNIS+PMSB)'!CW34+'Informações (SNIS+PMSB)'!CX34+'Informações (SNIS+PMSB)'!GS34+'Informações (SNIS+PMSB)'!EB34)*100</f>
        <v>#DIV/0!</v>
      </c>
      <c r="AZ36" s="64" t="e">
        <f>'Informações (SNIS+PMSB)'!FW34/'Informações (SNIS+PMSB)'!J34*1000</f>
        <v>#DIV/0!</v>
      </c>
      <c r="BA36" s="65"/>
      <c r="BB36" s="65"/>
      <c r="BC36" s="65"/>
      <c r="BD36" s="65"/>
      <c r="BE36" s="66"/>
      <c r="BF36" s="66"/>
      <c r="BG36" s="66"/>
      <c r="BH36" s="66"/>
      <c r="BI36" s="66"/>
      <c r="BJ36" s="66"/>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c r="DJ36" s="66"/>
      <c r="DK36" s="66"/>
      <c r="DL36" s="66"/>
      <c r="DM36" s="66"/>
      <c r="DN36" s="66"/>
      <c r="DO36" s="66"/>
      <c r="DP36" s="66"/>
      <c r="DQ36" s="66"/>
      <c r="DR36" s="66"/>
      <c r="DS36" s="66"/>
      <c r="DT36" s="66"/>
      <c r="DU36" s="66"/>
      <c r="DV36" s="66"/>
      <c r="DW36" s="66"/>
      <c r="DX36" s="66"/>
      <c r="DY36" s="66"/>
      <c r="DZ36" s="66"/>
      <c r="EA36" s="66"/>
      <c r="EB36" s="66"/>
      <c r="EC36" s="66"/>
      <c r="ED36" s="66"/>
      <c r="EE36" s="66"/>
      <c r="EF36" s="66"/>
      <c r="EG36" s="66"/>
      <c r="EH36" s="66"/>
      <c r="EI36" s="66"/>
      <c r="EJ36" s="66"/>
      <c r="EK36" s="66"/>
      <c r="EL36" s="66"/>
      <c r="EM36" s="66"/>
      <c r="EN36" s="66"/>
      <c r="EO36" s="66"/>
      <c r="EP36" s="66"/>
    </row>
    <row r="37" spans="1:146" s="14" customFormat="1" ht="12.75" x14ac:dyDescent="0.2">
      <c r="A37" s="2">
        <f>'Informações (SNIS+PMSB)'!A37</f>
        <v>312000</v>
      </c>
      <c r="B37" s="30" t="str">
        <f>'Informações (SNIS+PMSB)'!B37</f>
        <v>Córrego Novo</v>
      </c>
      <c r="C37" s="30" t="s">
        <v>247</v>
      </c>
      <c r="D37" s="42">
        <v>2047</v>
      </c>
      <c r="E37" s="64" t="e">
        <f>(('Informações (SNIS+PMSB)'!NE35+'Informações (SNIS+PMSB)'!NF35)/'Informações (SNIS+PMSB)'!J35)*1000</f>
        <v>#DIV/0!</v>
      </c>
      <c r="F37" s="64" t="e">
        <f>('Informações (SNIS+PMSB)'!HU35+'Informações (SNIS+PMSB)'!HV35)/('Informações (SNIS+PMSB)'!NE35+'Informações (SNIS+PMSB)'!NF35)</f>
        <v>#DIV/0!</v>
      </c>
      <c r="G37" s="64" t="e">
        <f>('Informações (SNIS+PMSB)'!HU35/'Informações (SNIS+PMSB)'!HZ35*100)</f>
        <v>#DIV/0!</v>
      </c>
      <c r="H37" s="64" t="e">
        <f>'Informações (SNIS+PMSB)'!HV35/('Informações (SNIS+PMSB)'!HU35+'Informações (SNIS+PMSB)'!HV35)*100</f>
        <v>#DIV/0!</v>
      </c>
      <c r="I37" s="64" t="e">
        <f>('Informações (SNIS+PMSB)'!HY35/('Informações (SNIS+PMSB)'!HU35+'Informações (SNIS+PMSB)'!HV35))*100</f>
        <v>#DIV/0!</v>
      </c>
      <c r="J37" s="64" t="e">
        <f>('Informações (SNIS+PMSB)'!HU35+'Informações (SNIS+PMSB)'!HV35)/'Informações (SNIS+PMSB)'!J35</f>
        <v>#DIV/0!</v>
      </c>
      <c r="K37" s="64" t="e">
        <f>'Informações (SNIS+PMSB)'!NE35/('Informações (SNIS+PMSB)'!NE35+'Informações (SNIS+PMSB)'!NF35)*100</f>
        <v>#DIV/0!</v>
      </c>
      <c r="L37" s="64" t="e">
        <f>'Informações (SNIS+PMSB)'!NF35/('Informações (SNIS+PMSB)'!NE35+'Informações (SNIS+PMSB)'!NF35)*100</f>
        <v>#DIV/0!</v>
      </c>
      <c r="M37" s="64" t="e">
        <f>('Informações (SNIS+PMSB)'!NC35+'Informações (SNIS+PMSB)'!ND35)/('Informações (SNIS+PMSB)'!NE35+'Informações (SNIS+PMSB)'!NF35)*100</f>
        <v>#DIV/0!</v>
      </c>
      <c r="N37" s="64" t="e">
        <f>'Informações (SNIS+PMSB)'!HY35/'Informações (SNIS+PMSB)'!J35</f>
        <v>#DIV/0!</v>
      </c>
      <c r="O37" s="64" t="e">
        <f>'Informações (SNIS+PMSB)'!EZ35/'Informações (SNIS+PMSB)'!J35*100</f>
        <v>#DIV/0!</v>
      </c>
      <c r="P37" s="64" t="e">
        <f>'Informações (SNIS+PMSB)'!EY35/'Informações (SNIS+PMSB)'!I35*100</f>
        <v>#DIV/0!</v>
      </c>
      <c r="Q37" s="64" t="e">
        <f>'Informações (SNIS+PMSB)'!AQ35/'Informações (SNIS+PMSB)'!J35*100</f>
        <v>#DIV/0!</v>
      </c>
      <c r="R37" s="64" t="e">
        <f>('Informações (SNIS+PMSB)'!DF35+'Informações (SNIS+PMSB)'!GS35+'Informações (SNIS+PMSB)'!ED35)/('Informações (SNIS+PMSB)'!DE35+'Informações (SNIS+PMSB)'!DF35+'Informações (SNIS+PMSB)'!GS35+'Informações (SNIS+PMSB)'!ED35)*100</f>
        <v>#DIV/0!</v>
      </c>
      <c r="S37" s="64" t="e">
        <f>('Informações (SNIS+PMSB)'!DE35+'Informações (SNIS+PMSB)'!DF35)/('Informações (SNIS+PMSB)'!MS35+'Informações (SNIS+PMSB)'!MT35)*(1000/313)</f>
        <v>#DIV/0!</v>
      </c>
      <c r="T37" s="64" t="e">
        <f>('Informações (SNIS+PMSB)'!MS35+'Informações (SNIS+PMSB)'!MT35)/'Informações (SNIS+PMSB)'!J35*1000</f>
        <v>#DIV/0!</v>
      </c>
      <c r="U37" s="64" t="e">
        <f>('Informações (SNIS+PMSB)'!DE35+'Informações (SNIS+PMSB)'!DF35+'Informações (SNIS+PMSB)'!GS35+'Informações (SNIS+PMSB)'!ED35)/'Informações (SNIS+PMSB)'!J35*(1000/365)</f>
        <v>#DIV/0!</v>
      </c>
      <c r="V37" s="64" t="e">
        <f>('Informações (SNIS+PMSB)'!CW35+'Informações (SNIS+PMSB)'!CX35+'Informações (SNIS+PMSB)'!GS35+'Informações (SNIS+PMSB)'!EB35)/'Informações (SNIS+PMSB)'!EY35*(1000/365)</f>
        <v>#DIV/0!</v>
      </c>
      <c r="W37" s="64" t="e">
        <f>('Informações (SNIS+PMSB)'!HI35+'Informações (SNIS+PMSB)'!HJ35)/('Informações (SNIS+PMSB)'!DE35+'Informações (SNIS+PMSB)'!DF35+'Informações (SNIS+PMSB)'!GS35)</f>
        <v>#DIV/0!</v>
      </c>
      <c r="X37" s="64" t="e">
        <f>('Informações (SNIS+PMSB)'!HI35+'Informações (SNIS+PMSB)'!HJ35)/('Informações (SNIS+PMSB)'!HU35+'Informações (SNIS+PMSB)'!HV35)*100</f>
        <v>#DIV/0!</v>
      </c>
      <c r="Y37" s="64" t="e">
        <f>('Informações (SNIS+PMSB)'!MS35+'Informações (SNIS+PMSB)'!MT35)/('Informações (SNIS+PMSB)'!NE35+'Informações (SNIS+PMSB)'!NF35)*100</f>
        <v>#DIV/0!</v>
      </c>
      <c r="Z37" s="64" t="e">
        <f>('Informações (SNIS+PMSB)'!W35*100)/('Informações (SNIS+PMSB)'!DE35+'Informações (SNIS+PMSB)'!DF35+'Informações (SNIS+PMSB)'!GS35+'Informações (SNIS+PMSB)'!ED35)</f>
        <v>#DIV/0!</v>
      </c>
      <c r="AA37" s="64" t="e">
        <f>('Informações (SNIS+PMSB)'!DA35+'Informações (SNIS+PMSB)'!DB35+'Informações (SNIS+PMSB)'!EC35)/('Informações (SNIS+PMSB)'!CW35+'Informações (SNIS+PMSB)'!CX35+'Informações (SNIS+PMSB)'!GS35+'Informações (SNIS+PMSB)'!EB35)*100</f>
        <v>#DIV/0!</v>
      </c>
      <c r="AB37" s="64" t="e">
        <f>('Informações (SNIS+PMSB)'!DE35+'Informações (SNIS+PMSB)'!DF35+'Informações (SNIS+PMSB)'!GS35+'Informações (SNIS+PMSB)'!ED35)/'Informações (SNIS+PMSB)'!EY35*(1000/365)</f>
        <v>#DIV/0!</v>
      </c>
      <c r="AC37" s="64" t="e">
        <f>('Informações (SNIS+PMSB)'!W35+'Informações (SNIS+PMSB)'!X35+'Informações (SNIS+PMSB)'!Y35)/'Informações (SNIS+PMSB)'!J35*1000</f>
        <v>#DIV/0!</v>
      </c>
      <c r="AD37" s="64" t="e">
        <f>('Informações (SNIS+PMSB)'!GU35)/'Informações (SNIS+PMSB)'!J35*1000</f>
        <v>#DIV/0!</v>
      </c>
      <c r="AE37" s="64" t="e">
        <f>'Informações (SNIS+PMSB)'!FM35/('Informações (SNIS+PMSB)'!DE35+'Informações (SNIS+PMSB)'!DF35+'Informações (SNIS+PMSB)'!GS35+'Informações (SNIS+PMSB)'!ED35)*100</f>
        <v>#DIV/0!</v>
      </c>
      <c r="AF37" s="64" t="e">
        <f>'Informações (SNIS+PMSB)'!FM35/'Informações (SNIS+PMSB)'!J35*1000</f>
        <v>#DIV/0!</v>
      </c>
      <c r="AG37" s="64" t="e">
        <f>('Informações (SNIS+PMSB)'!FT35+'Informações (SNIS+PMSB)'!FU35)/('Informações (SNIS+PMSB)'!CW35+'Informações (SNIS+PMSB)'!CX35)*100</f>
        <v>#DIV/0!</v>
      </c>
      <c r="AH37" s="64" t="e">
        <f>'Informações (SNIS+PMSB)'!FN35/'Informações (SNIS+PMSB)'!FM35*100</f>
        <v>#DIV/0!</v>
      </c>
      <c r="AI37" s="64" t="e">
        <f>'Informações (SNIS+PMSB)'!FO35/'Informações (SNIS+PMSB)'!FM35*100</f>
        <v>#DIV/0!</v>
      </c>
      <c r="AJ37" s="64" t="e">
        <f>('Informações (SNIS+PMSB)'!MP35/'Informações (SNIS+PMSB)'!J35)*(1000000/365)</f>
        <v>#DIV/0!</v>
      </c>
      <c r="AK37" s="64" t="e">
        <f>'Informações (SNIS+PMSB)'!MP35/('Informações (SNIS+PMSB)'!DE35+'Informações (SNIS+PMSB)'!DF35+'Informações (SNIS+PMSB)'!GS35+'Informações (SNIS+PMSB)'!ED35)*100</f>
        <v>#DIV/0!</v>
      </c>
      <c r="AL37" s="64" t="e">
        <f>'Informações (SNIS+PMSB)'!FP35/'Informações (SNIS+PMSB)'!FM35*100</f>
        <v>#DIV/0!</v>
      </c>
      <c r="AM37" s="64" t="e">
        <f>'Informações (SNIS+PMSB)'!FQ35/'Informações (SNIS+PMSB)'!FM35*100</f>
        <v>#DIV/0!</v>
      </c>
      <c r="AN37" s="64" t="e">
        <f>'Informações (SNIS+PMSB)'!FR35/'Informações (SNIS+PMSB)'!FM35*100</f>
        <v>#DIV/0!</v>
      </c>
      <c r="AO37" s="64" t="e">
        <f>'Informações (SNIS+PMSB)'!MV35/('Informações (SNIS+PMSB)'!MU35+'Informações (SNIS+PMSB)'!MV35)*100</f>
        <v>#DIV/0!</v>
      </c>
      <c r="AP37" s="64" t="e">
        <f>'Informações (SNIS+PMSB)'!OG35/'Informações (SNIS+PMSB)'!OT35*100</f>
        <v>#DIV/0!</v>
      </c>
      <c r="AQ37" s="64" t="e">
        <f>('Informações (SNIS+PMSB)'!HO35+'Informações (SNIS+PMSB)'!HP35)/'Informações (SNIS+PMSB)'!OT35</f>
        <v>#DIV/0!</v>
      </c>
      <c r="AR37" s="64" t="e">
        <f>'Informações (SNIS+PMSB)'!OT35/(('Informações (SNIS+PMSB)'!MU35+'Informações (SNIS+PMSB)'!MV35)*313)</f>
        <v>#DIV/0!</v>
      </c>
      <c r="AS37" s="64" t="e">
        <f>('Informações (SNIS+PMSB)'!MU35+'Informações (SNIS+PMSB)'!MV35)/'Informações (SNIS+PMSB)'!J35*1000</f>
        <v>#DIV/0!</v>
      </c>
      <c r="AT37" s="64" t="e">
        <f>('Informações (SNIS+PMSB)'!HO35+'Informações (SNIS+PMSB)'!HP35)/('Informações (SNIS+PMSB)'!HU35+'Informações (SNIS+PMSB)'!HV35)*100</f>
        <v>#DIV/0!</v>
      </c>
      <c r="AU37" s="64" t="e">
        <f>('Informações (SNIS+PMSB)'!MU35+'Informações (SNIS+PMSB)'!MV35)/('Informações (SNIS+PMSB)'!NE35+'Informações (SNIS+PMSB)'!NF35)*100</f>
        <v>#DIV/0!</v>
      </c>
      <c r="AV37" s="64" t="e">
        <f>('Informações (SNIS+PMSB)'!OT35)/'Informações (SNIS+PMSB)'!J35</f>
        <v>#DIV/0!</v>
      </c>
      <c r="AW37" s="64" t="e">
        <f>('Informações (SNIS+PMSB)'!MW35+'Informações (SNIS+PMSB)'!MX35)/'Informações (SNIS+PMSB)'!J35*1000</f>
        <v>#DIV/0!</v>
      </c>
      <c r="AX37" s="64" t="e">
        <f>('Informações (SNIS+PMSB)'!MW35+'Informações (SNIS+PMSB)'!MX35)/('Informações (SNIS+PMSB)'!NE35+'Informações (SNIS+PMSB)'!NF35)*100</f>
        <v>#DIV/0!</v>
      </c>
      <c r="AY37" s="64" t="e">
        <f>'Informações (SNIS+PMSB)'!FW35/('Informações (SNIS+PMSB)'!CW35+'Informações (SNIS+PMSB)'!CX35+'Informações (SNIS+PMSB)'!GS35+'Informações (SNIS+PMSB)'!EB35)*100</f>
        <v>#DIV/0!</v>
      </c>
      <c r="AZ37" s="64" t="e">
        <f>'Informações (SNIS+PMSB)'!FW35/'Informações (SNIS+PMSB)'!J35*1000</f>
        <v>#DIV/0!</v>
      </c>
      <c r="BA37" s="65"/>
      <c r="BB37" s="65"/>
      <c r="BC37" s="65"/>
      <c r="BD37" s="65"/>
      <c r="BE37" s="66"/>
      <c r="BF37" s="66"/>
      <c r="BG37" s="66"/>
      <c r="BH37" s="66"/>
      <c r="BI37" s="66"/>
      <c r="BJ37" s="66"/>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c r="DJ37" s="66"/>
      <c r="DK37" s="66"/>
      <c r="DL37" s="66"/>
      <c r="DM37" s="66"/>
      <c r="DN37" s="66"/>
      <c r="DO37" s="66"/>
      <c r="DP37" s="66"/>
      <c r="DQ37" s="66"/>
      <c r="DR37" s="66"/>
      <c r="DS37" s="66"/>
      <c r="DT37" s="66"/>
      <c r="DU37" s="66"/>
      <c r="DV37" s="66"/>
      <c r="DW37" s="66"/>
      <c r="DX37" s="66"/>
      <c r="DY37" s="66"/>
      <c r="DZ37" s="66"/>
      <c r="EA37" s="66"/>
      <c r="EB37" s="66"/>
      <c r="EC37" s="66"/>
      <c r="ED37" s="66"/>
      <c r="EE37" s="66"/>
      <c r="EF37" s="66"/>
      <c r="EG37" s="66"/>
      <c r="EH37" s="66"/>
      <c r="EI37" s="66"/>
      <c r="EJ37" s="66"/>
      <c r="EK37" s="66"/>
      <c r="EL37" s="66"/>
      <c r="EM37" s="66"/>
      <c r="EN37" s="66"/>
      <c r="EO37" s="66"/>
      <c r="EP37" s="66"/>
    </row>
    <row r="38" spans="1:146" s="14" customFormat="1" ht="12.75" x14ac:dyDescent="0.2">
      <c r="A38" s="2">
        <f>'Informações (SNIS+PMSB)'!A38</f>
        <v>312000</v>
      </c>
      <c r="B38" s="30" t="str">
        <f>'Informações (SNIS+PMSB)'!B38</f>
        <v>Córrego Novo</v>
      </c>
      <c r="C38" s="30" t="s">
        <v>247</v>
      </c>
      <c r="D38" s="42">
        <v>2048</v>
      </c>
      <c r="E38" s="64" t="e">
        <f>(('Informações (SNIS+PMSB)'!NE36+'Informações (SNIS+PMSB)'!NF36)/'Informações (SNIS+PMSB)'!J36)*1000</f>
        <v>#DIV/0!</v>
      </c>
      <c r="F38" s="64" t="e">
        <f>('Informações (SNIS+PMSB)'!HU36+'Informações (SNIS+PMSB)'!HV36)/('Informações (SNIS+PMSB)'!NE36+'Informações (SNIS+PMSB)'!NF36)</f>
        <v>#DIV/0!</v>
      </c>
      <c r="G38" s="64" t="e">
        <f>('Informações (SNIS+PMSB)'!HU36/'Informações (SNIS+PMSB)'!HZ36*100)</f>
        <v>#DIV/0!</v>
      </c>
      <c r="H38" s="64" t="e">
        <f>'Informações (SNIS+PMSB)'!HV36/('Informações (SNIS+PMSB)'!HU36+'Informações (SNIS+PMSB)'!HV36)*100</f>
        <v>#DIV/0!</v>
      </c>
      <c r="I38" s="64" t="e">
        <f>('Informações (SNIS+PMSB)'!HY36/('Informações (SNIS+PMSB)'!HU36+'Informações (SNIS+PMSB)'!HV36))*100</f>
        <v>#DIV/0!</v>
      </c>
      <c r="J38" s="64" t="e">
        <f>('Informações (SNIS+PMSB)'!HU36+'Informações (SNIS+PMSB)'!HV36)/'Informações (SNIS+PMSB)'!J36</f>
        <v>#DIV/0!</v>
      </c>
      <c r="K38" s="64" t="e">
        <f>'Informações (SNIS+PMSB)'!NE36/('Informações (SNIS+PMSB)'!NE36+'Informações (SNIS+PMSB)'!NF36)*100</f>
        <v>#DIV/0!</v>
      </c>
      <c r="L38" s="64" t="e">
        <f>'Informações (SNIS+PMSB)'!NF36/('Informações (SNIS+PMSB)'!NE36+'Informações (SNIS+PMSB)'!NF36)*100</f>
        <v>#DIV/0!</v>
      </c>
      <c r="M38" s="64" t="e">
        <f>('Informações (SNIS+PMSB)'!NC36+'Informações (SNIS+PMSB)'!ND36)/('Informações (SNIS+PMSB)'!NE36+'Informações (SNIS+PMSB)'!NF36)*100</f>
        <v>#DIV/0!</v>
      </c>
      <c r="N38" s="64" t="e">
        <f>'Informações (SNIS+PMSB)'!HY36/'Informações (SNIS+PMSB)'!J36</f>
        <v>#DIV/0!</v>
      </c>
      <c r="O38" s="64" t="e">
        <f>'Informações (SNIS+PMSB)'!EZ36/'Informações (SNIS+PMSB)'!J36*100</f>
        <v>#DIV/0!</v>
      </c>
      <c r="P38" s="64" t="e">
        <f>'Informações (SNIS+PMSB)'!EY36/'Informações (SNIS+PMSB)'!I36*100</f>
        <v>#DIV/0!</v>
      </c>
      <c r="Q38" s="64" t="e">
        <f>'Informações (SNIS+PMSB)'!AQ36/'Informações (SNIS+PMSB)'!J36*100</f>
        <v>#DIV/0!</v>
      </c>
      <c r="R38" s="64" t="e">
        <f>('Informações (SNIS+PMSB)'!DF36+'Informações (SNIS+PMSB)'!GS36+'Informações (SNIS+PMSB)'!ED36)/('Informações (SNIS+PMSB)'!DE36+'Informações (SNIS+PMSB)'!DF36+'Informações (SNIS+PMSB)'!GS36+'Informações (SNIS+PMSB)'!ED36)*100</f>
        <v>#DIV/0!</v>
      </c>
      <c r="S38" s="64" t="e">
        <f>('Informações (SNIS+PMSB)'!DE36+'Informações (SNIS+PMSB)'!DF36)/('Informações (SNIS+PMSB)'!MS36+'Informações (SNIS+PMSB)'!MT36)*(1000/313)</f>
        <v>#DIV/0!</v>
      </c>
      <c r="T38" s="64" t="e">
        <f>('Informações (SNIS+PMSB)'!MS36+'Informações (SNIS+PMSB)'!MT36)/'Informações (SNIS+PMSB)'!J36*1000</f>
        <v>#DIV/0!</v>
      </c>
      <c r="U38" s="64" t="e">
        <f>('Informações (SNIS+PMSB)'!DE36+'Informações (SNIS+PMSB)'!DF36+'Informações (SNIS+PMSB)'!GS36+'Informações (SNIS+PMSB)'!ED36)/'Informações (SNIS+PMSB)'!J36*(1000/365)</f>
        <v>#DIV/0!</v>
      </c>
      <c r="V38" s="64" t="e">
        <f>('Informações (SNIS+PMSB)'!CW36+'Informações (SNIS+PMSB)'!CX36+'Informações (SNIS+PMSB)'!GS36+'Informações (SNIS+PMSB)'!EB36)/'Informações (SNIS+PMSB)'!EY36*(1000/365)</f>
        <v>#DIV/0!</v>
      </c>
      <c r="W38" s="64" t="e">
        <f>('Informações (SNIS+PMSB)'!HI36+'Informações (SNIS+PMSB)'!HJ36)/('Informações (SNIS+PMSB)'!DE36+'Informações (SNIS+PMSB)'!DF36+'Informações (SNIS+PMSB)'!GS36)</f>
        <v>#DIV/0!</v>
      </c>
      <c r="X38" s="64" t="e">
        <f>('Informações (SNIS+PMSB)'!HI36+'Informações (SNIS+PMSB)'!HJ36)/('Informações (SNIS+PMSB)'!HU36+'Informações (SNIS+PMSB)'!HV36)*100</f>
        <v>#DIV/0!</v>
      </c>
      <c r="Y38" s="64" t="e">
        <f>('Informações (SNIS+PMSB)'!MS36+'Informações (SNIS+PMSB)'!MT36)/('Informações (SNIS+PMSB)'!NE36+'Informações (SNIS+PMSB)'!NF36)*100</f>
        <v>#DIV/0!</v>
      </c>
      <c r="Z38" s="64" t="e">
        <f>('Informações (SNIS+PMSB)'!W36*100)/('Informações (SNIS+PMSB)'!DE36+'Informações (SNIS+PMSB)'!DF36+'Informações (SNIS+PMSB)'!GS36+'Informações (SNIS+PMSB)'!ED36)</f>
        <v>#DIV/0!</v>
      </c>
      <c r="AA38" s="64" t="e">
        <f>('Informações (SNIS+PMSB)'!DA36+'Informações (SNIS+PMSB)'!DB36+'Informações (SNIS+PMSB)'!EC36)/('Informações (SNIS+PMSB)'!CW36+'Informações (SNIS+PMSB)'!CX36+'Informações (SNIS+PMSB)'!GS36+'Informações (SNIS+PMSB)'!EB36)*100</f>
        <v>#DIV/0!</v>
      </c>
      <c r="AB38" s="64" t="e">
        <f>('Informações (SNIS+PMSB)'!DE36+'Informações (SNIS+PMSB)'!DF36+'Informações (SNIS+PMSB)'!GS36+'Informações (SNIS+PMSB)'!ED36)/'Informações (SNIS+PMSB)'!EY36*(1000/365)</f>
        <v>#DIV/0!</v>
      </c>
      <c r="AC38" s="64" t="e">
        <f>('Informações (SNIS+PMSB)'!W36+'Informações (SNIS+PMSB)'!X36+'Informações (SNIS+PMSB)'!Y36)/'Informações (SNIS+PMSB)'!J36*1000</f>
        <v>#DIV/0!</v>
      </c>
      <c r="AD38" s="64" t="e">
        <f>('Informações (SNIS+PMSB)'!GU36)/'Informações (SNIS+PMSB)'!J36*1000</f>
        <v>#DIV/0!</v>
      </c>
      <c r="AE38" s="64" t="e">
        <f>'Informações (SNIS+PMSB)'!FM36/('Informações (SNIS+PMSB)'!DE36+'Informações (SNIS+PMSB)'!DF36+'Informações (SNIS+PMSB)'!GS36+'Informações (SNIS+PMSB)'!ED36)*100</f>
        <v>#DIV/0!</v>
      </c>
      <c r="AF38" s="64" t="e">
        <f>'Informações (SNIS+PMSB)'!FM36/'Informações (SNIS+PMSB)'!J36*1000</f>
        <v>#DIV/0!</v>
      </c>
      <c r="AG38" s="64" t="e">
        <f>('Informações (SNIS+PMSB)'!FT36+'Informações (SNIS+PMSB)'!FU36)/('Informações (SNIS+PMSB)'!CW36+'Informações (SNIS+PMSB)'!CX36)*100</f>
        <v>#DIV/0!</v>
      </c>
      <c r="AH38" s="64" t="e">
        <f>'Informações (SNIS+PMSB)'!FN36/'Informações (SNIS+PMSB)'!FM36*100</f>
        <v>#DIV/0!</v>
      </c>
      <c r="AI38" s="64" t="e">
        <f>'Informações (SNIS+PMSB)'!FO36/'Informações (SNIS+PMSB)'!FM36*100</f>
        <v>#DIV/0!</v>
      </c>
      <c r="AJ38" s="64" t="e">
        <f>('Informações (SNIS+PMSB)'!MP36/'Informações (SNIS+PMSB)'!J36)*(1000000/365)</f>
        <v>#DIV/0!</v>
      </c>
      <c r="AK38" s="64" t="e">
        <f>'Informações (SNIS+PMSB)'!MP36/('Informações (SNIS+PMSB)'!DE36+'Informações (SNIS+PMSB)'!DF36+'Informações (SNIS+PMSB)'!GS36+'Informações (SNIS+PMSB)'!ED36)*100</f>
        <v>#DIV/0!</v>
      </c>
      <c r="AL38" s="64" t="e">
        <f>'Informações (SNIS+PMSB)'!FP36/'Informações (SNIS+PMSB)'!FM36*100</f>
        <v>#DIV/0!</v>
      </c>
      <c r="AM38" s="64" t="e">
        <f>'Informações (SNIS+PMSB)'!FQ36/'Informações (SNIS+PMSB)'!FM36*100</f>
        <v>#DIV/0!</v>
      </c>
      <c r="AN38" s="64" t="e">
        <f>'Informações (SNIS+PMSB)'!FR36/'Informações (SNIS+PMSB)'!FM36*100</f>
        <v>#DIV/0!</v>
      </c>
      <c r="AO38" s="64" t="e">
        <f>'Informações (SNIS+PMSB)'!MV36/('Informações (SNIS+PMSB)'!MU36+'Informações (SNIS+PMSB)'!MV36)*100</f>
        <v>#DIV/0!</v>
      </c>
      <c r="AP38" s="64" t="e">
        <f>'Informações (SNIS+PMSB)'!OG36/'Informações (SNIS+PMSB)'!OT36*100</f>
        <v>#DIV/0!</v>
      </c>
      <c r="AQ38" s="64" t="e">
        <f>('Informações (SNIS+PMSB)'!HO36+'Informações (SNIS+PMSB)'!HP36)/'Informações (SNIS+PMSB)'!OT36</f>
        <v>#DIV/0!</v>
      </c>
      <c r="AR38" s="64" t="e">
        <f>'Informações (SNIS+PMSB)'!OT36/(('Informações (SNIS+PMSB)'!MU36+'Informações (SNIS+PMSB)'!MV36)*313)</f>
        <v>#DIV/0!</v>
      </c>
      <c r="AS38" s="64" t="e">
        <f>('Informações (SNIS+PMSB)'!MU36+'Informações (SNIS+PMSB)'!MV36)/'Informações (SNIS+PMSB)'!J36*1000</f>
        <v>#DIV/0!</v>
      </c>
      <c r="AT38" s="64" t="e">
        <f>('Informações (SNIS+PMSB)'!HO36+'Informações (SNIS+PMSB)'!HP36)/('Informações (SNIS+PMSB)'!HU36+'Informações (SNIS+PMSB)'!HV36)*100</f>
        <v>#DIV/0!</v>
      </c>
      <c r="AU38" s="64" t="e">
        <f>('Informações (SNIS+PMSB)'!MU36+'Informações (SNIS+PMSB)'!MV36)/('Informações (SNIS+PMSB)'!NE36+'Informações (SNIS+PMSB)'!NF36)*100</f>
        <v>#DIV/0!</v>
      </c>
      <c r="AV38" s="64" t="e">
        <f>('Informações (SNIS+PMSB)'!OT36)/'Informações (SNIS+PMSB)'!J36</f>
        <v>#DIV/0!</v>
      </c>
      <c r="AW38" s="64" t="e">
        <f>('Informações (SNIS+PMSB)'!MW36+'Informações (SNIS+PMSB)'!MX36)/'Informações (SNIS+PMSB)'!J36*1000</f>
        <v>#DIV/0!</v>
      </c>
      <c r="AX38" s="64" t="e">
        <f>('Informações (SNIS+PMSB)'!MW36+'Informações (SNIS+PMSB)'!MX36)/('Informações (SNIS+PMSB)'!NE36+'Informações (SNIS+PMSB)'!NF36)*100</f>
        <v>#DIV/0!</v>
      </c>
      <c r="AY38" s="64" t="e">
        <f>'Informações (SNIS+PMSB)'!FW36/('Informações (SNIS+PMSB)'!CW36+'Informações (SNIS+PMSB)'!CX36+'Informações (SNIS+PMSB)'!GS36+'Informações (SNIS+PMSB)'!EB36)*100</f>
        <v>#DIV/0!</v>
      </c>
      <c r="AZ38" s="64" t="e">
        <f>'Informações (SNIS+PMSB)'!FW36/'Informações (SNIS+PMSB)'!J36*1000</f>
        <v>#DIV/0!</v>
      </c>
      <c r="BA38" s="65"/>
      <c r="BB38" s="65"/>
      <c r="BC38" s="65"/>
      <c r="BD38" s="65"/>
      <c r="BE38" s="66"/>
      <c r="BF38" s="66"/>
      <c r="BG38" s="66"/>
      <c r="BH38" s="66"/>
      <c r="BI38" s="66"/>
      <c r="BJ38" s="66"/>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c r="DJ38" s="66"/>
      <c r="DK38" s="66"/>
      <c r="DL38" s="66"/>
      <c r="DM38" s="66"/>
      <c r="DN38" s="66"/>
      <c r="DO38" s="66"/>
      <c r="DP38" s="66"/>
      <c r="DQ38" s="66"/>
      <c r="DR38" s="66"/>
      <c r="DS38" s="66"/>
      <c r="DT38" s="66"/>
      <c r="DU38" s="66"/>
      <c r="DV38" s="66"/>
      <c r="DW38" s="66"/>
      <c r="DX38" s="66"/>
      <c r="DY38" s="66"/>
      <c r="DZ38" s="66"/>
      <c r="EA38" s="66"/>
      <c r="EB38" s="66"/>
      <c r="EC38" s="66"/>
      <c r="ED38" s="66"/>
      <c r="EE38" s="66"/>
      <c r="EF38" s="66"/>
      <c r="EG38" s="66"/>
      <c r="EH38" s="66"/>
      <c r="EI38" s="66"/>
      <c r="EJ38" s="66"/>
      <c r="EK38" s="66"/>
      <c r="EL38" s="66"/>
      <c r="EM38" s="66"/>
      <c r="EN38" s="66"/>
      <c r="EO38" s="66"/>
      <c r="EP38" s="66"/>
    </row>
    <row r="39" spans="1:146" s="14" customFormat="1" ht="12.75" x14ac:dyDescent="0.2">
      <c r="A39" s="2">
        <f>'Informações (SNIS+PMSB)'!A39</f>
        <v>312000</v>
      </c>
      <c r="B39" s="30" t="str">
        <f>'Informações (SNIS+PMSB)'!B39</f>
        <v>Córrego Novo</v>
      </c>
      <c r="C39" s="30" t="s">
        <v>247</v>
      </c>
      <c r="D39" s="42">
        <v>2049</v>
      </c>
      <c r="E39" s="64" t="e">
        <f>(('Informações (SNIS+PMSB)'!NE37+'Informações (SNIS+PMSB)'!NF37)/'Informações (SNIS+PMSB)'!J37)*1000</f>
        <v>#DIV/0!</v>
      </c>
      <c r="F39" s="64" t="e">
        <f>('Informações (SNIS+PMSB)'!HU37+'Informações (SNIS+PMSB)'!HV37)/('Informações (SNIS+PMSB)'!NE37+'Informações (SNIS+PMSB)'!NF37)</f>
        <v>#DIV/0!</v>
      </c>
      <c r="G39" s="64" t="e">
        <f>('Informações (SNIS+PMSB)'!HU37/'Informações (SNIS+PMSB)'!HZ37*100)</f>
        <v>#DIV/0!</v>
      </c>
      <c r="H39" s="64" t="e">
        <f>'Informações (SNIS+PMSB)'!HV37/('Informações (SNIS+PMSB)'!HU37+'Informações (SNIS+PMSB)'!HV37)*100</f>
        <v>#DIV/0!</v>
      </c>
      <c r="I39" s="64" t="e">
        <f>('Informações (SNIS+PMSB)'!HY37/('Informações (SNIS+PMSB)'!HU37+'Informações (SNIS+PMSB)'!HV37))*100</f>
        <v>#DIV/0!</v>
      </c>
      <c r="J39" s="64" t="e">
        <f>('Informações (SNIS+PMSB)'!HU37+'Informações (SNIS+PMSB)'!HV37)/'Informações (SNIS+PMSB)'!J37</f>
        <v>#DIV/0!</v>
      </c>
      <c r="K39" s="64" t="e">
        <f>'Informações (SNIS+PMSB)'!NE37/('Informações (SNIS+PMSB)'!NE37+'Informações (SNIS+PMSB)'!NF37)*100</f>
        <v>#DIV/0!</v>
      </c>
      <c r="L39" s="64" t="e">
        <f>'Informações (SNIS+PMSB)'!NF37/('Informações (SNIS+PMSB)'!NE37+'Informações (SNIS+PMSB)'!NF37)*100</f>
        <v>#DIV/0!</v>
      </c>
      <c r="M39" s="64" t="e">
        <f>('Informações (SNIS+PMSB)'!NC37+'Informações (SNIS+PMSB)'!ND37)/('Informações (SNIS+PMSB)'!NE37+'Informações (SNIS+PMSB)'!NF37)*100</f>
        <v>#DIV/0!</v>
      </c>
      <c r="N39" s="64" t="e">
        <f>'Informações (SNIS+PMSB)'!HY37/'Informações (SNIS+PMSB)'!J37</f>
        <v>#DIV/0!</v>
      </c>
      <c r="O39" s="64" t="e">
        <f>'Informações (SNIS+PMSB)'!EZ37/'Informações (SNIS+PMSB)'!J37*100</f>
        <v>#DIV/0!</v>
      </c>
      <c r="P39" s="64" t="e">
        <f>'Informações (SNIS+PMSB)'!EY37/'Informações (SNIS+PMSB)'!I37*100</f>
        <v>#DIV/0!</v>
      </c>
      <c r="Q39" s="64" t="e">
        <f>'Informações (SNIS+PMSB)'!AQ37/'Informações (SNIS+PMSB)'!J37*100</f>
        <v>#DIV/0!</v>
      </c>
      <c r="R39" s="64" t="e">
        <f>('Informações (SNIS+PMSB)'!DF37+'Informações (SNIS+PMSB)'!GS37+'Informações (SNIS+PMSB)'!ED37)/('Informações (SNIS+PMSB)'!DE37+'Informações (SNIS+PMSB)'!DF37+'Informações (SNIS+PMSB)'!GS37+'Informações (SNIS+PMSB)'!ED37)*100</f>
        <v>#DIV/0!</v>
      </c>
      <c r="S39" s="64" t="e">
        <f>('Informações (SNIS+PMSB)'!DE37+'Informações (SNIS+PMSB)'!DF37)/('Informações (SNIS+PMSB)'!MS37+'Informações (SNIS+PMSB)'!MT37)*(1000/313)</f>
        <v>#DIV/0!</v>
      </c>
      <c r="T39" s="64" t="e">
        <f>('Informações (SNIS+PMSB)'!MS37+'Informações (SNIS+PMSB)'!MT37)/'Informações (SNIS+PMSB)'!J37*1000</f>
        <v>#DIV/0!</v>
      </c>
      <c r="U39" s="64" t="e">
        <f>('Informações (SNIS+PMSB)'!DE37+'Informações (SNIS+PMSB)'!DF37+'Informações (SNIS+PMSB)'!GS37+'Informações (SNIS+PMSB)'!ED37)/'Informações (SNIS+PMSB)'!J37*(1000/365)</f>
        <v>#DIV/0!</v>
      </c>
      <c r="V39" s="64" t="e">
        <f>('Informações (SNIS+PMSB)'!CW37+'Informações (SNIS+PMSB)'!CX37+'Informações (SNIS+PMSB)'!GS37+'Informações (SNIS+PMSB)'!EB37)/'Informações (SNIS+PMSB)'!EY37*(1000/365)</f>
        <v>#DIV/0!</v>
      </c>
      <c r="W39" s="64" t="e">
        <f>('Informações (SNIS+PMSB)'!HI37+'Informações (SNIS+PMSB)'!HJ37)/('Informações (SNIS+PMSB)'!DE37+'Informações (SNIS+PMSB)'!DF37+'Informações (SNIS+PMSB)'!GS37)</f>
        <v>#DIV/0!</v>
      </c>
      <c r="X39" s="64" t="e">
        <f>('Informações (SNIS+PMSB)'!HI37+'Informações (SNIS+PMSB)'!HJ37)/('Informações (SNIS+PMSB)'!HU37+'Informações (SNIS+PMSB)'!HV37)*100</f>
        <v>#DIV/0!</v>
      </c>
      <c r="Y39" s="64" t="e">
        <f>('Informações (SNIS+PMSB)'!MS37+'Informações (SNIS+PMSB)'!MT37)/('Informações (SNIS+PMSB)'!NE37+'Informações (SNIS+PMSB)'!NF37)*100</f>
        <v>#DIV/0!</v>
      </c>
      <c r="Z39" s="64" t="e">
        <f>('Informações (SNIS+PMSB)'!W37*100)/('Informações (SNIS+PMSB)'!DE37+'Informações (SNIS+PMSB)'!DF37+'Informações (SNIS+PMSB)'!GS37+'Informações (SNIS+PMSB)'!ED37)</f>
        <v>#DIV/0!</v>
      </c>
      <c r="AA39" s="64" t="e">
        <f>('Informações (SNIS+PMSB)'!DA37+'Informações (SNIS+PMSB)'!DB37+'Informações (SNIS+PMSB)'!EC37)/('Informações (SNIS+PMSB)'!CW37+'Informações (SNIS+PMSB)'!CX37+'Informações (SNIS+PMSB)'!GS37+'Informações (SNIS+PMSB)'!EB37)*100</f>
        <v>#DIV/0!</v>
      </c>
      <c r="AB39" s="64" t="e">
        <f>('Informações (SNIS+PMSB)'!DE37+'Informações (SNIS+PMSB)'!DF37+'Informações (SNIS+PMSB)'!GS37+'Informações (SNIS+PMSB)'!ED37)/'Informações (SNIS+PMSB)'!EY37*(1000/365)</f>
        <v>#DIV/0!</v>
      </c>
      <c r="AC39" s="64" t="e">
        <f>('Informações (SNIS+PMSB)'!W37+'Informações (SNIS+PMSB)'!X37+'Informações (SNIS+PMSB)'!Y37)/'Informações (SNIS+PMSB)'!J37*1000</f>
        <v>#DIV/0!</v>
      </c>
      <c r="AD39" s="64" t="e">
        <f>('Informações (SNIS+PMSB)'!GU37)/'Informações (SNIS+PMSB)'!J37*1000</f>
        <v>#DIV/0!</v>
      </c>
      <c r="AE39" s="64" t="e">
        <f>'Informações (SNIS+PMSB)'!FM37/('Informações (SNIS+PMSB)'!DE37+'Informações (SNIS+PMSB)'!DF37+'Informações (SNIS+PMSB)'!GS37+'Informações (SNIS+PMSB)'!ED37)*100</f>
        <v>#DIV/0!</v>
      </c>
      <c r="AF39" s="64" t="e">
        <f>'Informações (SNIS+PMSB)'!FM37/'Informações (SNIS+PMSB)'!J37*1000</f>
        <v>#DIV/0!</v>
      </c>
      <c r="AG39" s="64" t="e">
        <f>('Informações (SNIS+PMSB)'!FT37+'Informações (SNIS+PMSB)'!FU37)/('Informações (SNIS+PMSB)'!CW37+'Informações (SNIS+PMSB)'!CX37)*100</f>
        <v>#DIV/0!</v>
      </c>
      <c r="AH39" s="64" t="e">
        <f>'Informações (SNIS+PMSB)'!FN37/'Informações (SNIS+PMSB)'!FM37*100</f>
        <v>#DIV/0!</v>
      </c>
      <c r="AI39" s="64" t="e">
        <f>'Informações (SNIS+PMSB)'!FO37/'Informações (SNIS+PMSB)'!FM37*100</f>
        <v>#DIV/0!</v>
      </c>
      <c r="AJ39" s="64" t="e">
        <f>('Informações (SNIS+PMSB)'!MP37/'Informações (SNIS+PMSB)'!J37)*(1000000/365)</f>
        <v>#DIV/0!</v>
      </c>
      <c r="AK39" s="64" t="e">
        <f>'Informações (SNIS+PMSB)'!MP37/('Informações (SNIS+PMSB)'!DE37+'Informações (SNIS+PMSB)'!DF37+'Informações (SNIS+PMSB)'!GS37+'Informações (SNIS+PMSB)'!ED37)*100</f>
        <v>#DIV/0!</v>
      </c>
      <c r="AL39" s="64" t="e">
        <f>'Informações (SNIS+PMSB)'!FP37/'Informações (SNIS+PMSB)'!FM37*100</f>
        <v>#DIV/0!</v>
      </c>
      <c r="AM39" s="64" t="e">
        <f>'Informações (SNIS+PMSB)'!FQ37/'Informações (SNIS+PMSB)'!FM37*100</f>
        <v>#DIV/0!</v>
      </c>
      <c r="AN39" s="64" t="e">
        <f>'Informações (SNIS+PMSB)'!FR37/'Informações (SNIS+PMSB)'!FM37*100</f>
        <v>#DIV/0!</v>
      </c>
      <c r="AO39" s="64" t="e">
        <f>'Informações (SNIS+PMSB)'!MV37/('Informações (SNIS+PMSB)'!MU37+'Informações (SNIS+PMSB)'!MV37)*100</f>
        <v>#DIV/0!</v>
      </c>
      <c r="AP39" s="64" t="e">
        <f>'Informações (SNIS+PMSB)'!OG37/'Informações (SNIS+PMSB)'!OT37*100</f>
        <v>#DIV/0!</v>
      </c>
      <c r="AQ39" s="64" t="e">
        <f>('Informações (SNIS+PMSB)'!HO37+'Informações (SNIS+PMSB)'!HP37)/'Informações (SNIS+PMSB)'!OT37</f>
        <v>#DIV/0!</v>
      </c>
      <c r="AR39" s="64" t="e">
        <f>'Informações (SNIS+PMSB)'!OT37/(('Informações (SNIS+PMSB)'!MU37+'Informações (SNIS+PMSB)'!MV37)*313)</f>
        <v>#DIV/0!</v>
      </c>
      <c r="AS39" s="64" t="e">
        <f>('Informações (SNIS+PMSB)'!MU37+'Informações (SNIS+PMSB)'!MV37)/'Informações (SNIS+PMSB)'!J37*1000</f>
        <v>#DIV/0!</v>
      </c>
      <c r="AT39" s="64" t="e">
        <f>('Informações (SNIS+PMSB)'!HO37+'Informações (SNIS+PMSB)'!HP37)/('Informações (SNIS+PMSB)'!HU37+'Informações (SNIS+PMSB)'!HV37)*100</f>
        <v>#DIV/0!</v>
      </c>
      <c r="AU39" s="64" t="e">
        <f>('Informações (SNIS+PMSB)'!MU37+'Informações (SNIS+PMSB)'!MV37)/('Informações (SNIS+PMSB)'!NE37+'Informações (SNIS+PMSB)'!NF37)*100</f>
        <v>#DIV/0!</v>
      </c>
      <c r="AV39" s="64" t="e">
        <f>('Informações (SNIS+PMSB)'!OT37)/'Informações (SNIS+PMSB)'!J37</f>
        <v>#DIV/0!</v>
      </c>
      <c r="AW39" s="64" t="e">
        <f>('Informações (SNIS+PMSB)'!MW37+'Informações (SNIS+PMSB)'!MX37)/'Informações (SNIS+PMSB)'!J37*1000</f>
        <v>#DIV/0!</v>
      </c>
      <c r="AX39" s="64" t="e">
        <f>('Informações (SNIS+PMSB)'!MW37+'Informações (SNIS+PMSB)'!MX37)/('Informações (SNIS+PMSB)'!NE37+'Informações (SNIS+PMSB)'!NF37)*100</f>
        <v>#DIV/0!</v>
      </c>
      <c r="AY39" s="64" t="e">
        <f>'Informações (SNIS+PMSB)'!FW37/('Informações (SNIS+PMSB)'!CW37+'Informações (SNIS+PMSB)'!CX37+'Informações (SNIS+PMSB)'!GS37+'Informações (SNIS+PMSB)'!EB37)*100</f>
        <v>#DIV/0!</v>
      </c>
      <c r="AZ39" s="64" t="e">
        <f>'Informações (SNIS+PMSB)'!FW37/'Informações (SNIS+PMSB)'!J37*1000</f>
        <v>#DIV/0!</v>
      </c>
      <c r="BA39" s="65"/>
      <c r="BB39" s="65"/>
      <c r="BC39" s="65"/>
      <c r="BD39" s="65"/>
      <c r="BE39" s="66"/>
      <c r="BF39" s="66"/>
      <c r="BG39" s="66"/>
      <c r="BH39" s="66"/>
      <c r="BI39" s="66"/>
      <c r="BJ39" s="66"/>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c r="DJ39" s="66"/>
      <c r="DK39" s="66"/>
      <c r="DL39" s="66"/>
      <c r="DM39" s="66"/>
      <c r="DN39" s="66"/>
      <c r="DO39" s="66"/>
      <c r="DP39" s="66"/>
      <c r="DQ39" s="66"/>
      <c r="DR39" s="66"/>
      <c r="DS39" s="66"/>
      <c r="DT39" s="66"/>
      <c r="DU39" s="66"/>
      <c r="DV39" s="66"/>
      <c r="DW39" s="66"/>
      <c r="DX39" s="66"/>
      <c r="DY39" s="66"/>
      <c r="DZ39" s="66"/>
      <c r="EA39" s="66"/>
      <c r="EB39" s="66"/>
      <c r="EC39" s="66"/>
      <c r="ED39" s="66"/>
      <c r="EE39" s="66"/>
      <c r="EF39" s="66"/>
      <c r="EG39" s="66"/>
      <c r="EH39" s="66"/>
      <c r="EI39" s="66"/>
      <c r="EJ39" s="66"/>
      <c r="EK39" s="66"/>
      <c r="EL39" s="66"/>
      <c r="EM39" s="66"/>
      <c r="EN39" s="66"/>
      <c r="EO39" s="66"/>
      <c r="EP39" s="66"/>
    </row>
    <row r="40" spans="1:146" s="14" customFormat="1" ht="12.75" x14ac:dyDescent="0.2">
      <c r="A40" s="2">
        <f>'Informações (SNIS+PMSB)'!A40</f>
        <v>312000</v>
      </c>
      <c r="B40" s="30" t="str">
        <f>'Informações (SNIS+PMSB)'!B40</f>
        <v>Córrego Novo</v>
      </c>
      <c r="C40" s="30" t="s">
        <v>247</v>
      </c>
      <c r="D40" s="42">
        <v>2050</v>
      </c>
      <c r="E40" s="64" t="e">
        <f>(('Informações (SNIS+PMSB)'!NE38+'Informações (SNIS+PMSB)'!NF38)/'Informações (SNIS+PMSB)'!J38)*1000</f>
        <v>#DIV/0!</v>
      </c>
      <c r="F40" s="64" t="e">
        <f>('Informações (SNIS+PMSB)'!HU38+'Informações (SNIS+PMSB)'!HV38)/('Informações (SNIS+PMSB)'!NE38+'Informações (SNIS+PMSB)'!NF38)</f>
        <v>#DIV/0!</v>
      </c>
      <c r="G40" s="64" t="e">
        <f>('Informações (SNIS+PMSB)'!HU38/'Informações (SNIS+PMSB)'!HZ38*100)</f>
        <v>#DIV/0!</v>
      </c>
      <c r="H40" s="64" t="e">
        <f>'Informações (SNIS+PMSB)'!HV38/('Informações (SNIS+PMSB)'!HU38+'Informações (SNIS+PMSB)'!HV38)*100</f>
        <v>#DIV/0!</v>
      </c>
      <c r="I40" s="64" t="e">
        <f>('Informações (SNIS+PMSB)'!HY38/('Informações (SNIS+PMSB)'!HU38+'Informações (SNIS+PMSB)'!HV38))*100</f>
        <v>#DIV/0!</v>
      </c>
      <c r="J40" s="64" t="e">
        <f>('Informações (SNIS+PMSB)'!HU38+'Informações (SNIS+PMSB)'!HV38)/'Informações (SNIS+PMSB)'!J38</f>
        <v>#DIV/0!</v>
      </c>
      <c r="K40" s="64" t="e">
        <f>'Informações (SNIS+PMSB)'!NE38/('Informações (SNIS+PMSB)'!NE38+'Informações (SNIS+PMSB)'!NF38)*100</f>
        <v>#DIV/0!</v>
      </c>
      <c r="L40" s="64" t="e">
        <f>'Informações (SNIS+PMSB)'!NF38/('Informações (SNIS+PMSB)'!NE38+'Informações (SNIS+PMSB)'!NF38)*100</f>
        <v>#DIV/0!</v>
      </c>
      <c r="M40" s="64" t="e">
        <f>('Informações (SNIS+PMSB)'!NC38+'Informações (SNIS+PMSB)'!ND38)/('Informações (SNIS+PMSB)'!NE38+'Informações (SNIS+PMSB)'!NF38)*100</f>
        <v>#DIV/0!</v>
      </c>
      <c r="N40" s="64" t="e">
        <f>'Informações (SNIS+PMSB)'!HY38/'Informações (SNIS+PMSB)'!J38</f>
        <v>#DIV/0!</v>
      </c>
      <c r="O40" s="64" t="e">
        <f>'Informações (SNIS+PMSB)'!EZ38/'Informações (SNIS+PMSB)'!J38*100</f>
        <v>#DIV/0!</v>
      </c>
      <c r="P40" s="64" t="e">
        <f>'Informações (SNIS+PMSB)'!EY38/'Informações (SNIS+PMSB)'!I38*100</f>
        <v>#DIV/0!</v>
      </c>
      <c r="Q40" s="64" t="e">
        <f>'Informações (SNIS+PMSB)'!AQ38/'Informações (SNIS+PMSB)'!J38*100</f>
        <v>#DIV/0!</v>
      </c>
      <c r="R40" s="64" t="e">
        <f>('Informações (SNIS+PMSB)'!DF38+'Informações (SNIS+PMSB)'!GS38+'Informações (SNIS+PMSB)'!ED38)/('Informações (SNIS+PMSB)'!DE38+'Informações (SNIS+PMSB)'!DF38+'Informações (SNIS+PMSB)'!GS38+'Informações (SNIS+PMSB)'!ED38)*100</f>
        <v>#DIV/0!</v>
      </c>
      <c r="S40" s="64" t="e">
        <f>('Informações (SNIS+PMSB)'!DE38+'Informações (SNIS+PMSB)'!DF38)/('Informações (SNIS+PMSB)'!MS38+'Informações (SNIS+PMSB)'!MT38)*(1000/313)</f>
        <v>#DIV/0!</v>
      </c>
      <c r="T40" s="64" t="e">
        <f>('Informações (SNIS+PMSB)'!MS38+'Informações (SNIS+PMSB)'!MT38)/'Informações (SNIS+PMSB)'!J38*1000</f>
        <v>#DIV/0!</v>
      </c>
      <c r="U40" s="64" t="e">
        <f>('Informações (SNIS+PMSB)'!DE38+'Informações (SNIS+PMSB)'!DF38+'Informações (SNIS+PMSB)'!GS38+'Informações (SNIS+PMSB)'!ED38)/'Informações (SNIS+PMSB)'!J38*(1000/365)</f>
        <v>#DIV/0!</v>
      </c>
      <c r="V40" s="64" t="e">
        <f>('Informações (SNIS+PMSB)'!CW38+'Informações (SNIS+PMSB)'!CX38+'Informações (SNIS+PMSB)'!GS38+'Informações (SNIS+PMSB)'!EB38)/'Informações (SNIS+PMSB)'!EY38*(1000/365)</f>
        <v>#DIV/0!</v>
      </c>
      <c r="W40" s="64" t="e">
        <f>('Informações (SNIS+PMSB)'!HI38+'Informações (SNIS+PMSB)'!HJ38)/('Informações (SNIS+PMSB)'!DE38+'Informações (SNIS+PMSB)'!DF38+'Informações (SNIS+PMSB)'!GS38)</f>
        <v>#DIV/0!</v>
      </c>
      <c r="X40" s="64" t="e">
        <f>('Informações (SNIS+PMSB)'!HI38+'Informações (SNIS+PMSB)'!HJ38)/('Informações (SNIS+PMSB)'!HU38+'Informações (SNIS+PMSB)'!HV38)*100</f>
        <v>#DIV/0!</v>
      </c>
      <c r="Y40" s="64" t="e">
        <f>('Informações (SNIS+PMSB)'!MS38+'Informações (SNIS+PMSB)'!MT38)/('Informações (SNIS+PMSB)'!NE38+'Informações (SNIS+PMSB)'!NF38)*100</f>
        <v>#DIV/0!</v>
      </c>
      <c r="Z40" s="64" t="e">
        <f>('Informações (SNIS+PMSB)'!W38*100)/('Informações (SNIS+PMSB)'!DE38+'Informações (SNIS+PMSB)'!DF38+'Informações (SNIS+PMSB)'!GS38+'Informações (SNIS+PMSB)'!ED38)</f>
        <v>#DIV/0!</v>
      </c>
      <c r="AA40" s="64" t="e">
        <f>('Informações (SNIS+PMSB)'!DA38+'Informações (SNIS+PMSB)'!DB38+'Informações (SNIS+PMSB)'!EC38)/('Informações (SNIS+PMSB)'!CW38+'Informações (SNIS+PMSB)'!CX38+'Informações (SNIS+PMSB)'!GS38+'Informações (SNIS+PMSB)'!EB38)*100</f>
        <v>#DIV/0!</v>
      </c>
      <c r="AB40" s="64" t="e">
        <f>('Informações (SNIS+PMSB)'!DE38+'Informações (SNIS+PMSB)'!DF38+'Informações (SNIS+PMSB)'!GS38+'Informações (SNIS+PMSB)'!ED38)/'Informações (SNIS+PMSB)'!EY38*(1000/365)</f>
        <v>#DIV/0!</v>
      </c>
      <c r="AC40" s="64" t="e">
        <f>('Informações (SNIS+PMSB)'!W38+'Informações (SNIS+PMSB)'!X38+'Informações (SNIS+PMSB)'!Y38)/'Informações (SNIS+PMSB)'!J38*1000</f>
        <v>#DIV/0!</v>
      </c>
      <c r="AD40" s="64" t="e">
        <f>('Informações (SNIS+PMSB)'!GU38)/'Informações (SNIS+PMSB)'!J38*1000</f>
        <v>#DIV/0!</v>
      </c>
      <c r="AE40" s="64" t="e">
        <f>'Informações (SNIS+PMSB)'!FM38/('Informações (SNIS+PMSB)'!DE38+'Informações (SNIS+PMSB)'!DF38+'Informações (SNIS+PMSB)'!GS38+'Informações (SNIS+PMSB)'!ED38)*100</f>
        <v>#DIV/0!</v>
      </c>
      <c r="AF40" s="64" t="e">
        <f>'Informações (SNIS+PMSB)'!FM38/'Informações (SNIS+PMSB)'!J38*1000</f>
        <v>#DIV/0!</v>
      </c>
      <c r="AG40" s="64" t="e">
        <f>('Informações (SNIS+PMSB)'!FT38+'Informações (SNIS+PMSB)'!FU38)/('Informações (SNIS+PMSB)'!CW38+'Informações (SNIS+PMSB)'!CX38)*100</f>
        <v>#DIV/0!</v>
      </c>
      <c r="AH40" s="64" t="e">
        <f>'Informações (SNIS+PMSB)'!FN38/'Informações (SNIS+PMSB)'!FM38*100</f>
        <v>#DIV/0!</v>
      </c>
      <c r="AI40" s="64" t="e">
        <f>'Informações (SNIS+PMSB)'!FO38/'Informações (SNIS+PMSB)'!FM38*100</f>
        <v>#DIV/0!</v>
      </c>
      <c r="AJ40" s="64" t="e">
        <f>('Informações (SNIS+PMSB)'!MP38/'Informações (SNIS+PMSB)'!J38)*(1000000/365)</f>
        <v>#DIV/0!</v>
      </c>
      <c r="AK40" s="64" t="e">
        <f>'Informações (SNIS+PMSB)'!MP38/('Informações (SNIS+PMSB)'!DE38+'Informações (SNIS+PMSB)'!DF38+'Informações (SNIS+PMSB)'!GS38+'Informações (SNIS+PMSB)'!ED38)*100</f>
        <v>#DIV/0!</v>
      </c>
      <c r="AL40" s="64" t="e">
        <f>'Informações (SNIS+PMSB)'!FP38/'Informações (SNIS+PMSB)'!FM38*100</f>
        <v>#DIV/0!</v>
      </c>
      <c r="AM40" s="64" t="e">
        <f>'Informações (SNIS+PMSB)'!FQ38/'Informações (SNIS+PMSB)'!FM38*100</f>
        <v>#DIV/0!</v>
      </c>
      <c r="AN40" s="64" t="e">
        <f>'Informações (SNIS+PMSB)'!FR38/'Informações (SNIS+PMSB)'!FM38*100</f>
        <v>#DIV/0!</v>
      </c>
      <c r="AO40" s="64" t="e">
        <f>'Informações (SNIS+PMSB)'!MV38/('Informações (SNIS+PMSB)'!MU38+'Informações (SNIS+PMSB)'!MV38)*100</f>
        <v>#DIV/0!</v>
      </c>
      <c r="AP40" s="64" t="e">
        <f>'Informações (SNIS+PMSB)'!OG38/'Informações (SNIS+PMSB)'!OT38*100</f>
        <v>#DIV/0!</v>
      </c>
      <c r="AQ40" s="64" t="e">
        <f>('Informações (SNIS+PMSB)'!HO38+'Informações (SNIS+PMSB)'!HP38)/'Informações (SNIS+PMSB)'!OT38</f>
        <v>#DIV/0!</v>
      </c>
      <c r="AR40" s="64" t="e">
        <f>'Informações (SNIS+PMSB)'!OT38/(('Informações (SNIS+PMSB)'!MU38+'Informações (SNIS+PMSB)'!MV38)*313)</f>
        <v>#DIV/0!</v>
      </c>
      <c r="AS40" s="64" t="e">
        <f>('Informações (SNIS+PMSB)'!MU38+'Informações (SNIS+PMSB)'!MV38)/'Informações (SNIS+PMSB)'!J38*1000</f>
        <v>#DIV/0!</v>
      </c>
      <c r="AT40" s="64" t="e">
        <f>('Informações (SNIS+PMSB)'!HO38+'Informações (SNIS+PMSB)'!HP38)/('Informações (SNIS+PMSB)'!HU38+'Informações (SNIS+PMSB)'!HV38)*100</f>
        <v>#DIV/0!</v>
      </c>
      <c r="AU40" s="64" t="e">
        <f>('Informações (SNIS+PMSB)'!MU38+'Informações (SNIS+PMSB)'!MV38)/('Informações (SNIS+PMSB)'!NE38+'Informações (SNIS+PMSB)'!NF38)*100</f>
        <v>#DIV/0!</v>
      </c>
      <c r="AV40" s="64" t="e">
        <f>('Informações (SNIS+PMSB)'!OT38)/'Informações (SNIS+PMSB)'!J38</f>
        <v>#DIV/0!</v>
      </c>
      <c r="AW40" s="64" t="e">
        <f>('Informações (SNIS+PMSB)'!MW38+'Informações (SNIS+PMSB)'!MX38)/'Informações (SNIS+PMSB)'!J38*1000</f>
        <v>#DIV/0!</v>
      </c>
      <c r="AX40" s="64" t="e">
        <f>('Informações (SNIS+PMSB)'!MW38+'Informações (SNIS+PMSB)'!MX38)/('Informações (SNIS+PMSB)'!NE38+'Informações (SNIS+PMSB)'!NF38)*100</f>
        <v>#DIV/0!</v>
      </c>
      <c r="AY40" s="64" t="e">
        <f>'Informações (SNIS+PMSB)'!FW38/('Informações (SNIS+PMSB)'!CW38+'Informações (SNIS+PMSB)'!CX38+'Informações (SNIS+PMSB)'!GS38+'Informações (SNIS+PMSB)'!EB38)*100</f>
        <v>#DIV/0!</v>
      </c>
      <c r="AZ40" s="64" t="e">
        <f>'Informações (SNIS+PMSB)'!FW38/'Informações (SNIS+PMSB)'!J38*1000</f>
        <v>#DIV/0!</v>
      </c>
      <c r="BA40" s="65"/>
      <c r="BB40" s="65"/>
      <c r="BC40" s="65"/>
      <c r="BD40" s="65"/>
      <c r="BE40" s="66"/>
      <c r="BF40" s="66"/>
      <c r="BG40" s="66"/>
      <c r="BH40" s="66"/>
      <c r="BI40" s="66"/>
      <c r="BJ40" s="66"/>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c r="DJ40" s="66"/>
      <c r="DK40" s="66"/>
      <c r="DL40" s="66"/>
      <c r="DM40" s="66"/>
      <c r="DN40" s="66"/>
      <c r="DO40" s="66"/>
      <c r="DP40" s="66"/>
      <c r="DQ40" s="66"/>
      <c r="DR40" s="66"/>
      <c r="DS40" s="66"/>
      <c r="DT40" s="66"/>
      <c r="DU40" s="66"/>
      <c r="DV40" s="66"/>
      <c r="DW40" s="66"/>
      <c r="DX40" s="66"/>
      <c r="DY40" s="66"/>
      <c r="DZ40" s="66"/>
      <c r="EA40" s="66"/>
      <c r="EB40" s="66"/>
      <c r="EC40" s="66"/>
      <c r="ED40" s="66"/>
      <c r="EE40" s="66"/>
      <c r="EF40" s="66"/>
      <c r="EG40" s="66"/>
      <c r="EH40" s="66"/>
      <c r="EI40" s="66"/>
      <c r="EJ40" s="66"/>
      <c r="EK40" s="66"/>
      <c r="EL40" s="66"/>
      <c r="EM40" s="66"/>
      <c r="EN40" s="66"/>
      <c r="EO40" s="66"/>
      <c r="EP40" s="66"/>
    </row>
    <row r="41" spans="1:146" s="14" customFormat="1" ht="12.75" x14ac:dyDescent="0.2">
      <c r="A41" s="2">
        <f>'Informações (SNIS+PMSB)'!A41</f>
        <v>312000</v>
      </c>
      <c r="B41" s="30" t="str">
        <f>'Informações (SNIS+PMSB)'!B41</f>
        <v>Córrego Novo</v>
      </c>
      <c r="C41" s="30" t="s">
        <v>247</v>
      </c>
      <c r="D41" s="42">
        <v>2051</v>
      </c>
      <c r="E41" s="64" t="e">
        <f>(('Informações (SNIS+PMSB)'!NE39+'Informações (SNIS+PMSB)'!NF39)/'Informações (SNIS+PMSB)'!J39)*1000</f>
        <v>#DIV/0!</v>
      </c>
      <c r="F41" s="64" t="e">
        <f>('Informações (SNIS+PMSB)'!HU39+'Informações (SNIS+PMSB)'!HV39)/('Informações (SNIS+PMSB)'!NE39+'Informações (SNIS+PMSB)'!NF39)</f>
        <v>#DIV/0!</v>
      </c>
      <c r="G41" s="64" t="e">
        <f>('Informações (SNIS+PMSB)'!HU39/'Informações (SNIS+PMSB)'!HZ39*100)</f>
        <v>#DIV/0!</v>
      </c>
      <c r="H41" s="64" t="e">
        <f>'Informações (SNIS+PMSB)'!HV39/('Informações (SNIS+PMSB)'!HU39+'Informações (SNIS+PMSB)'!HV39)*100</f>
        <v>#DIV/0!</v>
      </c>
      <c r="I41" s="64" t="e">
        <f>('Informações (SNIS+PMSB)'!HY39/('Informações (SNIS+PMSB)'!HU39+'Informações (SNIS+PMSB)'!HV39))*100</f>
        <v>#DIV/0!</v>
      </c>
      <c r="J41" s="64" t="e">
        <f>('Informações (SNIS+PMSB)'!HU39+'Informações (SNIS+PMSB)'!HV39)/'Informações (SNIS+PMSB)'!J39</f>
        <v>#DIV/0!</v>
      </c>
      <c r="K41" s="64" t="e">
        <f>'Informações (SNIS+PMSB)'!NE39/('Informações (SNIS+PMSB)'!NE39+'Informações (SNIS+PMSB)'!NF39)*100</f>
        <v>#DIV/0!</v>
      </c>
      <c r="L41" s="64" t="e">
        <f>'Informações (SNIS+PMSB)'!NF39/('Informações (SNIS+PMSB)'!NE39+'Informações (SNIS+PMSB)'!NF39)*100</f>
        <v>#DIV/0!</v>
      </c>
      <c r="M41" s="64" t="e">
        <f>('Informações (SNIS+PMSB)'!NC39+'Informações (SNIS+PMSB)'!ND39)/('Informações (SNIS+PMSB)'!NE39+'Informações (SNIS+PMSB)'!NF39)*100</f>
        <v>#DIV/0!</v>
      </c>
      <c r="N41" s="64" t="e">
        <f>'Informações (SNIS+PMSB)'!HY39/'Informações (SNIS+PMSB)'!J39</f>
        <v>#DIV/0!</v>
      </c>
      <c r="O41" s="64" t="e">
        <f>'Informações (SNIS+PMSB)'!EZ39/'Informações (SNIS+PMSB)'!J39*100</f>
        <v>#DIV/0!</v>
      </c>
      <c r="P41" s="64" t="e">
        <f>'Informações (SNIS+PMSB)'!EY39/'Informações (SNIS+PMSB)'!I39*100</f>
        <v>#DIV/0!</v>
      </c>
      <c r="Q41" s="64" t="e">
        <f>'Informações (SNIS+PMSB)'!AQ39/'Informações (SNIS+PMSB)'!J39*100</f>
        <v>#DIV/0!</v>
      </c>
      <c r="R41" s="64" t="e">
        <f>('Informações (SNIS+PMSB)'!DF39+'Informações (SNIS+PMSB)'!GS39+'Informações (SNIS+PMSB)'!ED39)/('Informações (SNIS+PMSB)'!DE39+'Informações (SNIS+PMSB)'!DF39+'Informações (SNIS+PMSB)'!GS39+'Informações (SNIS+PMSB)'!ED39)*100</f>
        <v>#DIV/0!</v>
      </c>
      <c r="S41" s="64" t="e">
        <f>('Informações (SNIS+PMSB)'!DE39+'Informações (SNIS+PMSB)'!DF39)/('Informações (SNIS+PMSB)'!MS39+'Informações (SNIS+PMSB)'!MT39)*(1000/313)</f>
        <v>#DIV/0!</v>
      </c>
      <c r="T41" s="64" t="e">
        <f>('Informações (SNIS+PMSB)'!MS39+'Informações (SNIS+PMSB)'!MT39)/'Informações (SNIS+PMSB)'!J39*1000</f>
        <v>#DIV/0!</v>
      </c>
      <c r="U41" s="64" t="e">
        <f>('Informações (SNIS+PMSB)'!DE39+'Informações (SNIS+PMSB)'!DF39+'Informações (SNIS+PMSB)'!GS39+'Informações (SNIS+PMSB)'!ED39)/'Informações (SNIS+PMSB)'!J39*(1000/365)</f>
        <v>#DIV/0!</v>
      </c>
      <c r="V41" s="64" t="e">
        <f>('Informações (SNIS+PMSB)'!CW39+'Informações (SNIS+PMSB)'!CX39+'Informações (SNIS+PMSB)'!GS39+'Informações (SNIS+PMSB)'!EB39)/'Informações (SNIS+PMSB)'!EY39*(1000/365)</f>
        <v>#DIV/0!</v>
      </c>
      <c r="W41" s="64" t="e">
        <f>('Informações (SNIS+PMSB)'!HI39+'Informações (SNIS+PMSB)'!HJ39)/('Informações (SNIS+PMSB)'!DE39+'Informações (SNIS+PMSB)'!DF39+'Informações (SNIS+PMSB)'!GS39)</f>
        <v>#DIV/0!</v>
      </c>
      <c r="X41" s="64" t="e">
        <f>('Informações (SNIS+PMSB)'!HI39+'Informações (SNIS+PMSB)'!HJ39)/('Informações (SNIS+PMSB)'!HU39+'Informações (SNIS+PMSB)'!HV39)*100</f>
        <v>#DIV/0!</v>
      </c>
      <c r="Y41" s="64" t="e">
        <f>('Informações (SNIS+PMSB)'!MS39+'Informações (SNIS+PMSB)'!MT39)/('Informações (SNIS+PMSB)'!NE39+'Informações (SNIS+PMSB)'!NF39)*100</f>
        <v>#DIV/0!</v>
      </c>
      <c r="Z41" s="64" t="e">
        <f>('Informações (SNIS+PMSB)'!W39*100)/('Informações (SNIS+PMSB)'!DE39+'Informações (SNIS+PMSB)'!DF39+'Informações (SNIS+PMSB)'!GS39+'Informações (SNIS+PMSB)'!ED39)</f>
        <v>#DIV/0!</v>
      </c>
      <c r="AA41" s="64" t="e">
        <f>('Informações (SNIS+PMSB)'!DA39+'Informações (SNIS+PMSB)'!DB39+'Informações (SNIS+PMSB)'!EC39)/('Informações (SNIS+PMSB)'!CW39+'Informações (SNIS+PMSB)'!CX39+'Informações (SNIS+PMSB)'!GS39+'Informações (SNIS+PMSB)'!EB39)*100</f>
        <v>#DIV/0!</v>
      </c>
      <c r="AB41" s="64" t="e">
        <f>('Informações (SNIS+PMSB)'!DE39+'Informações (SNIS+PMSB)'!DF39+'Informações (SNIS+PMSB)'!GS39+'Informações (SNIS+PMSB)'!ED39)/'Informações (SNIS+PMSB)'!EY39*(1000/365)</f>
        <v>#DIV/0!</v>
      </c>
      <c r="AC41" s="64" t="e">
        <f>('Informações (SNIS+PMSB)'!W39+'Informações (SNIS+PMSB)'!X39+'Informações (SNIS+PMSB)'!Y39)/'Informações (SNIS+PMSB)'!J39*1000</f>
        <v>#DIV/0!</v>
      </c>
      <c r="AD41" s="64" t="e">
        <f>('Informações (SNIS+PMSB)'!GU39)/'Informações (SNIS+PMSB)'!J39*1000</f>
        <v>#DIV/0!</v>
      </c>
      <c r="AE41" s="64" t="e">
        <f>'Informações (SNIS+PMSB)'!FM39/('Informações (SNIS+PMSB)'!DE39+'Informações (SNIS+PMSB)'!DF39+'Informações (SNIS+PMSB)'!GS39+'Informações (SNIS+PMSB)'!ED39)*100</f>
        <v>#DIV/0!</v>
      </c>
      <c r="AF41" s="64" t="e">
        <f>'Informações (SNIS+PMSB)'!FM39/'Informações (SNIS+PMSB)'!J39*1000</f>
        <v>#DIV/0!</v>
      </c>
      <c r="AG41" s="64" t="e">
        <f>('Informações (SNIS+PMSB)'!FT39+'Informações (SNIS+PMSB)'!FU39)/('Informações (SNIS+PMSB)'!CW39+'Informações (SNIS+PMSB)'!CX39)*100</f>
        <v>#DIV/0!</v>
      </c>
      <c r="AH41" s="64" t="e">
        <f>'Informações (SNIS+PMSB)'!FN39/'Informações (SNIS+PMSB)'!FM39*100</f>
        <v>#DIV/0!</v>
      </c>
      <c r="AI41" s="64" t="e">
        <f>'Informações (SNIS+PMSB)'!FO39/'Informações (SNIS+PMSB)'!FM39*100</f>
        <v>#DIV/0!</v>
      </c>
      <c r="AJ41" s="64" t="e">
        <f>('Informações (SNIS+PMSB)'!MP39/'Informações (SNIS+PMSB)'!J39)*(1000000/365)</f>
        <v>#DIV/0!</v>
      </c>
      <c r="AK41" s="64" t="e">
        <f>'Informações (SNIS+PMSB)'!MP39/('Informações (SNIS+PMSB)'!DE39+'Informações (SNIS+PMSB)'!DF39+'Informações (SNIS+PMSB)'!GS39+'Informações (SNIS+PMSB)'!ED39)*100</f>
        <v>#DIV/0!</v>
      </c>
      <c r="AL41" s="64" t="e">
        <f>'Informações (SNIS+PMSB)'!FP39/'Informações (SNIS+PMSB)'!FM39*100</f>
        <v>#DIV/0!</v>
      </c>
      <c r="AM41" s="64" t="e">
        <f>'Informações (SNIS+PMSB)'!FQ39/'Informações (SNIS+PMSB)'!FM39*100</f>
        <v>#DIV/0!</v>
      </c>
      <c r="AN41" s="64" t="e">
        <f>'Informações (SNIS+PMSB)'!FR39/'Informações (SNIS+PMSB)'!FM39*100</f>
        <v>#DIV/0!</v>
      </c>
      <c r="AO41" s="64" t="e">
        <f>'Informações (SNIS+PMSB)'!MV39/('Informações (SNIS+PMSB)'!MU39+'Informações (SNIS+PMSB)'!MV39)*100</f>
        <v>#DIV/0!</v>
      </c>
      <c r="AP41" s="64" t="e">
        <f>'Informações (SNIS+PMSB)'!OG39/'Informações (SNIS+PMSB)'!OT39*100</f>
        <v>#DIV/0!</v>
      </c>
      <c r="AQ41" s="64" t="e">
        <f>('Informações (SNIS+PMSB)'!HO39+'Informações (SNIS+PMSB)'!HP39)/'Informações (SNIS+PMSB)'!OT39</f>
        <v>#DIV/0!</v>
      </c>
      <c r="AR41" s="64" t="e">
        <f>'Informações (SNIS+PMSB)'!OT39/(('Informações (SNIS+PMSB)'!MU39+'Informações (SNIS+PMSB)'!MV39)*313)</f>
        <v>#DIV/0!</v>
      </c>
      <c r="AS41" s="64" t="e">
        <f>('Informações (SNIS+PMSB)'!MU39+'Informações (SNIS+PMSB)'!MV39)/'Informações (SNIS+PMSB)'!J39*1000</f>
        <v>#DIV/0!</v>
      </c>
      <c r="AT41" s="64" t="e">
        <f>('Informações (SNIS+PMSB)'!HO39+'Informações (SNIS+PMSB)'!HP39)/('Informações (SNIS+PMSB)'!HU39+'Informações (SNIS+PMSB)'!HV39)*100</f>
        <v>#DIV/0!</v>
      </c>
      <c r="AU41" s="64" t="e">
        <f>('Informações (SNIS+PMSB)'!MU39+'Informações (SNIS+PMSB)'!MV39)/('Informações (SNIS+PMSB)'!NE39+'Informações (SNIS+PMSB)'!NF39)*100</f>
        <v>#DIV/0!</v>
      </c>
      <c r="AV41" s="64" t="e">
        <f>('Informações (SNIS+PMSB)'!OT39)/'Informações (SNIS+PMSB)'!J39</f>
        <v>#DIV/0!</v>
      </c>
      <c r="AW41" s="64" t="e">
        <f>('Informações (SNIS+PMSB)'!MW39+'Informações (SNIS+PMSB)'!MX39)/'Informações (SNIS+PMSB)'!J39*1000</f>
        <v>#DIV/0!</v>
      </c>
      <c r="AX41" s="64" t="e">
        <f>('Informações (SNIS+PMSB)'!MW39+'Informações (SNIS+PMSB)'!MX39)/('Informações (SNIS+PMSB)'!NE39+'Informações (SNIS+PMSB)'!NF39)*100</f>
        <v>#DIV/0!</v>
      </c>
      <c r="AY41" s="64" t="e">
        <f>'Informações (SNIS+PMSB)'!FW39/('Informações (SNIS+PMSB)'!CW39+'Informações (SNIS+PMSB)'!CX39+'Informações (SNIS+PMSB)'!GS39+'Informações (SNIS+PMSB)'!EB39)*100</f>
        <v>#DIV/0!</v>
      </c>
      <c r="AZ41" s="64" t="e">
        <f>'Informações (SNIS+PMSB)'!FW39/'Informações (SNIS+PMSB)'!J39*1000</f>
        <v>#DIV/0!</v>
      </c>
      <c r="BA41" s="65"/>
      <c r="BB41" s="65"/>
      <c r="BC41" s="65"/>
      <c r="BD41" s="65"/>
      <c r="BE41" s="66"/>
      <c r="BF41" s="66"/>
      <c r="BG41" s="66"/>
      <c r="BH41" s="66"/>
      <c r="BI41" s="66"/>
      <c r="BJ41" s="66"/>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c r="DJ41" s="66"/>
      <c r="DK41" s="66"/>
      <c r="DL41" s="66"/>
      <c r="DM41" s="66"/>
      <c r="DN41" s="66"/>
      <c r="DO41" s="66"/>
      <c r="DP41" s="66"/>
      <c r="DQ41" s="66"/>
      <c r="DR41" s="66"/>
      <c r="DS41" s="66"/>
      <c r="DT41" s="66"/>
      <c r="DU41" s="66"/>
      <c r="DV41" s="66"/>
      <c r="DW41" s="66"/>
      <c r="DX41" s="66"/>
      <c r="DY41" s="66"/>
      <c r="DZ41" s="66"/>
      <c r="EA41" s="66"/>
      <c r="EB41" s="66"/>
      <c r="EC41" s="66"/>
      <c r="ED41" s="66"/>
      <c r="EE41" s="66"/>
      <c r="EF41" s="66"/>
      <c r="EG41" s="66"/>
      <c r="EH41" s="66"/>
      <c r="EI41" s="66"/>
      <c r="EJ41" s="66"/>
      <c r="EK41" s="66"/>
      <c r="EL41" s="66"/>
      <c r="EM41" s="66"/>
      <c r="EN41" s="66"/>
      <c r="EO41" s="66"/>
      <c r="EP41" s="66"/>
    </row>
    <row r="42" spans="1:146" s="14" customFormat="1" ht="12.75" x14ac:dyDescent="0.2">
      <c r="A42" s="2">
        <f>'Informações (SNIS+PMSB)'!A42</f>
        <v>312000</v>
      </c>
      <c r="B42" s="30" t="str">
        <f>'Informações (SNIS+PMSB)'!B42</f>
        <v>Córrego Novo</v>
      </c>
      <c r="C42" s="30" t="s">
        <v>247</v>
      </c>
      <c r="D42" s="42">
        <v>2052</v>
      </c>
      <c r="E42" s="64" t="e">
        <f>(('Informações (SNIS+PMSB)'!NE40+'Informações (SNIS+PMSB)'!NF40)/'Informações (SNIS+PMSB)'!J40)*1000</f>
        <v>#DIV/0!</v>
      </c>
      <c r="F42" s="64" t="e">
        <f>('Informações (SNIS+PMSB)'!HU40+'Informações (SNIS+PMSB)'!HV40)/('Informações (SNIS+PMSB)'!NE40+'Informações (SNIS+PMSB)'!NF40)</f>
        <v>#DIV/0!</v>
      </c>
      <c r="G42" s="64" t="e">
        <f>('Informações (SNIS+PMSB)'!HU40/'Informações (SNIS+PMSB)'!HZ40*100)</f>
        <v>#DIV/0!</v>
      </c>
      <c r="H42" s="64" t="e">
        <f>'Informações (SNIS+PMSB)'!HV40/('Informações (SNIS+PMSB)'!HU40+'Informações (SNIS+PMSB)'!HV40)*100</f>
        <v>#DIV/0!</v>
      </c>
      <c r="I42" s="64" t="e">
        <f>('Informações (SNIS+PMSB)'!HY40/('Informações (SNIS+PMSB)'!HU40+'Informações (SNIS+PMSB)'!HV40))*100</f>
        <v>#DIV/0!</v>
      </c>
      <c r="J42" s="64" t="e">
        <f>('Informações (SNIS+PMSB)'!HU40+'Informações (SNIS+PMSB)'!HV40)/'Informações (SNIS+PMSB)'!J40</f>
        <v>#DIV/0!</v>
      </c>
      <c r="K42" s="64" t="e">
        <f>'Informações (SNIS+PMSB)'!NE40/('Informações (SNIS+PMSB)'!NE40+'Informações (SNIS+PMSB)'!NF40)*100</f>
        <v>#DIV/0!</v>
      </c>
      <c r="L42" s="64" t="e">
        <f>'Informações (SNIS+PMSB)'!NF40/('Informações (SNIS+PMSB)'!NE40+'Informações (SNIS+PMSB)'!NF40)*100</f>
        <v>#DIV/0!</v>
      </c>
      <c r="M42" s="64" t="e">
        <f>('Informações (SNIS+PMSB)'!NC40+'Informações (SNIS+PMSB)'!ND40)/('Informações (SNIS+PMSB)'!NE40+'Informações (SNIS+PMSB)'!NF40)*100</f>
        <v>#DIV/0!</v>
      </c>
      <c r="N42" s="64" t="e">
        <f>'Informações (SNIS+PMSB)'!HY40/'Informações (SNIS+PMSB)'!J40</f>
        <v>#DIV/0!</v>
      </c>
      <c r="O42" s="64" t="e">
        <f>'Informações (SNIS+PMSB)'!EZ40/'Informações (SNIS+PMSB)'!J40*100</f>
        <v>#DIV/0!</v>
      </c>
      <c r="P42" s="64" t="e">
        <f>'Informações (SNIS+PMSB)'!EY40/'Informações (SNIS+PMSB)'!I40*100</f>
        <v>#DIV/0!</v>
      </c>
      <c r="Q42" s="64" t="e">
        <f>'Informações (SNIS+PMSB)'!AQ40/'Informações (SNIS+PMSB)'!J40*100</f>
        <v>#DIV/0!</v>
      </c>
      <c r="R42" s="64" t="e">
        <f>('Informações (SNIS+PMSB)'!DF40+'Informações (SNIS+PMSB)'!GS40+'Informações (SNIS+PMSB)'!ED40)/('Informações (SNIS+PMSB)'!DE40+'Informações (SNIS+PMSB)'!DF40+'Informações (SNIS+PMSB)'!GS40+'Informações (SNIS+PMSB)'!ED40)*100</f>
        <v>#DIV/0!</v>
      </c>
      <c r="S42" s="64" t="e">
        <f>('Informações (SNIS+PMSB)'!DE40+'Informações (SNIS+PMSB)'!DF40)/('Informações (SNIS+PMSB)'!MS40+'Informações (SNIS+PMSB)'!MT40)*(1000/313)</f>
        <v>#DIV/0!</v>
      </c>
      <c r="T42" s="64" t="e">
        <f>('Informações (SNIS+PMSB)'!MS40+'Informações (SNIS+PMSB)'!MT40)/'Informações (SNIS+PMSB)'!J40*1000</f>
        <v>#DIV/0!</v>
      </c>
      <c r="U42" s="64" t="e">
        <f>('Informações (SNIS+PMSB)'!DE40+'Informações (SNIS+PMSB)'!DF40+'Informações (SNIS+PMSB)'!GS40+'Informações (SNIS+PMSB)'!ED40)/'Informações (SNIS+PMSB)'!J40*(1000/365)</f>
        <v>#DIV/0!</v>
      </c>
      <c r="V42" s="64" t="e">
        <f>('Informações (SNIS+PMSB)'!CW40+'Informações (SNIS+PMSB)'!CX40+'Informações (SNIS+PMSB)'!GS40+'Informações (SNIS+PMSB)'!EB40)/'Informações (SNIS+PMSB)'!EY40*(1000/365)</f>
        <v>#DIV/0!</v>
      </c>
      <c r="W42" s="64" t="e">
        <f>('Informações (SNIS+PMSB)'!HI40+'Informações (SNIS+PMSB)'!HJ40)/('Informações (SNIS+PMSB)'!DE40+'Informações (SNIS+PMSB)'!DF40+'Informações (SNIS+PMSB)'!GS40)</f>
        <v>#DIV/0!</v>
      </c>
      <c r="X42" s="64" t="e">
        <f>('Informações (SNIS+PMSB)'!HI40+'Informações (SNIS+PMSB)'!HJ40)/('Informações (SNIS+PMSB)'!HU40+'Informações (SNIS+PMSB)'!HV40)*100</f>
        <v>#DIV/0!</v>
      </c>
      <c r="Y42" s="64" t="e">
        <f>('Informações (SNIS+PMSB)'!MS40+'Informações (SNIS+PMSB)'!MT40)/('Informações (SNIS+PMSB)'!NE40+'Informações (SNIS+PMSB)'!NF40)*100</f>
        <v>#DIV/0!</v>
      </c>
      <c r="Z42" s="64" t="e">
        <f>('Informações (SNIS+PMSB)'!W40*100)/('Informações (SNIS+PMSB)'!DE40+'Informações (SNIS+PMSB)'!DF40+'Informações (SNIS+PMSB)'!GS40+'Informações (SNIS+PMSB)'!ED40)</f>
        <v>#DIV/0!</v>
      </c>
      <c r="AA42" s="64" t="e">
        <f>('Informações (SNIS+PMSB)'!DA40+'Informações (SNIS+PMSB)'!DB40+'Informações (SNIS+PMSB)'!EC40)/('Informações (SNIS+PMSB)'!CW40+'Informações (SNIS+PMSB)'!CX40+'Informações (SNIS+PMSB)'!GS40+'Informações (SNIS+PMSB)'!EB40)*100</f>
        <v>#DIV/0!</v>
      </c>
      <c r="AB42" s="64" t="e">
        <f>('Informações (SNIS+PMSB)'!DE40+'Informações (SNIS+PMSB)'!DF40+'Informações (SNIS+PMSB)'!GS40+'Informações (SNIS+PMSB)'!ED40)/'Informações (SNIS+PMSB)'!EY40*(1000/365)</f>
        <v>#DIV/0!</v>
      </c>
      <c r="AC42" s="64" t="e">
        <f>('Informações (SNIS+PMSB)'!W40+'Informações (SNIS+PMSB)'!X40+'Informações (SNIS+PMSB)'!Y40)/'Informações (SNIS+PMSB)'!J40*1000</f>
        <v>#DIV/0!</v>
      </c>
      <c r="AD42" s="64" t="e">
        <f>('Informações (SNIS+PMSB)'!GU40)/'Informações (SNIS+PMSB)'!J40*1000</f>
        <v>#DIV/0!</v>
      </c>
      <c r="AE42" s="64" t="e">
        <f>'Informações (SNIS+PMSB)'!FM40/('Informações (SNIS+PMSB)'!DE40+'Informações (SNIS+PMSB)'!DF40+'Informações (SNIS+PMSB)'!GS40+'Informações (SNIS+PMSB)'!ED40)*100</f>
        <v>#DIV/0!</v>
      </c>
      <c r="AF42" s="64" t="e">
        <f>'Informações (SNIS+PMSB)'!FM40/'Informações (SNIS+PMSB)'!J40*1000</f>
        <v>#DIV/0!</v>
      </c>
      <c r="AG42" s="64" t="e">
        <f>('Informações (SNIS+PMSB)'!FT40+'Informações (SNIS+PMSB)'!FU40)/('Informações (SNIS+PMSB)'!CW40+'Informações (SNIS+PMSB)'!CX40)*100</f>
        <v>#DIV/0!</v>
      </c>
      <c r="AH42" s="64" t="e">
        <f>'Informações (SNIS+PMSB)'!FN40/'Informações (SNIS+PMSB)'!FM40*100</f>
        <v>#DIV/0!</v>
      </c>
      <c r="AI42" s="64" t="e">
        <f>'Informações (SNIS+PMSB)'!FO40/'Informações (SNIS+PMSB)'!FM40*100</f>
        <v>#DIV/0!</v>
      </c>
      <c r="AJ42" s="64" t="e">
        <f>('Informações (SNIS+PMSB)'!MP40/'Informações (SNIS+PMSB)'!J40)*(1000000/365)</f>
        <v>#DIV/0!</v>
      </c>
      <c r="AK42" s="64" t="e">
        <f>'Informações (SNIS+PMSB)'!MP40/('Informações (SNIS+PMSB)'!DE40+'Informações (SNIS+PMSB)'!DF40+'Informações (SNIS+PMSB)'!GS40+'Informações (SNIS+PMSB)'!ED40)*100</f>
        <v>#DIV/0!</v>
      </c>
      <c r="AL42" s="64" t="e">
        <f>'Informações (SNIS+PMSB)'!FP40/'Informações (SNIS+PMSB)'!FM40*100</f>
        <v>#DIV/0!</v>
      </c>
      <c r="AM42" s="64" t="e">
        <f>'Informações (SNIS+PMSB)'!FQ40/'Informações (SNIS+PMSB)'!FM40*100</f>
        <v>#DIV/0!</v>
      </c>
      <c r="AN42" s="64" t="e">
        <f>'Informações (SNIS+PMSB)'!FR40/'Informações (SNIS+PMSB)'!FM40*100</f>
        <v>#DIV/0!</v>
      </c>
      <c r="AO42" s="64" t="e">
        <f>'Informações (SNIS+PMSB)'!MV40/('Informações (SNIS+PMSB)'!MU40+'Informações (SNIS+PMSB)'!MV40)*100</f>
        <v>#DIV/0!</v>
      </c>
      <c r="AP42" s="64" t="e">
        <f>'Informações (SNIS+PMSB)'!OG40/'Informações (SNIS+PMSB)'!OT40*100</f>
        <v>#DIV/0!</v>
      </c>
      <c r="AQ42" s="64" t="e">
        <f>('Informações (SNIS+PMSB)'!HO40+'Informações (SNIS+PMSB)'!HP40)/'Informações (SNIS+PMSB)'!OT40</f>
        <v>#DIV/0!</v>
      </c>
      <c r="AR42" s="64" t="e">
        <f>'Informações (SNIS+PMSB)'!OT40/(('Informações (SNIS+PMSB)'!MU40+'Informações (SNIS+PMSB)'!MV40)*313)</f>
        <v>#DIV/0!</v>
      </c>
      <c r="AS42" s="64" t="e">
        <f>('Informações (SNIS+PMSB)'!MU40+'Informações (SNIS+PMSB)'!MV40)/'Informações (SNIS+PMSB)'!J40*1000</f>
        <v>#DIV/0!</v>
      </c>
      <c r="AT42" s="64" t="e">
        <f>('Informações (SNIS+PMSB)'!HO40+'Informações (SNIS+PMSB)'!HP40)/('Informações (SNIS+PMSB)'!HU40+'Informações (SNIS+PMSB)'!HV40)*100</f>
        <v>#DIV/0!</v>
      </c>
      <c r="AU42" s="64" t="e">
        <f>('Informações (SNIS+PMSB)'!MU40+'Informações (SNIS+PMSB)'!MV40)/('Informações (SNIS+PMSB)'!NE40+'Informações (SNIS+PMSB)'!NF40)*100</f>
        <v>#DIV/0!</v>
      </c>
      <c r="AV42" s="64" t="e">
        <f>('Informações (SNIS+PMSB)'!OT40)/'Informações (SNIS+PMSB)'!J40</f>
        <v>#DIV/0!</v>
      </c>
      <c r="AW42" s="64" t="e">
        <f>('Informações (SNIS+PMSB)'!MW40+'Informações (SNIS+PMSB)'!MX40)/'Informações (SNIS+PMSB)'!J40*1000</f>
        <v>#DIV/0!</v>
      </c>
      <c r="AX42" s="64" t="e">
        <f>('Informações (SNIS+PMSB)'!MW40+'Informações (SNIS+PMSB)'!MX40)/('Informações (SNIS+PMSB)'!NE40+'Informações (SNIS+PMSB)'!NF40)*100</f>
        <v>#DIV/0!</v>
      </c>
      <c r="AY42" s="64" t="e">
        <f>'Informações (SNIS+PMSB)'!FW40/('Informações (SNIS+PMSB)'!CW40+'Informações (SNIS+PMSB)'!CX40+'Informações (SNIS+PMSB)'!GS40+'Informações (SNIS+PMSB)'!EB40)*100</f>
        <v>#DIV/0!</v>
      </c>
      <c r="AZ42" s="64" t="e">
        <f>'Informações (SNIS+PMSB)'!FW40/'Informações (SNIS+PMSB)'!J40*1000</f>
        <v>#DIV/0!</v>
      </c>
      <c r="BA42" s="65"/>
      <c r="BB42" s="65"/>
      <c r="BC42" s="65"/>
      <c r="BD42" s="65"/>
      <c r="BE42" s="66"/>
      <c r="BF42" s="66"/>
      <c r="BG42" s="66"/>
      <c r="BH42" s="66"/>
      <c r="BI42" s="66"/>
      <c r="BJ42" s="66"/>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c r="DJ42" s="66"/>
      <c r="DK42" s="66"/>
      <c r="DL42" s="66"/>
      <c r="DM42" s="66"/>
      <c r="DN42" s="66"/>
      <c r="DO42" s="66"/>
      <c r="DP42" s="66"/>
      <c r="DQ42" s="66"/>
      <c r="DR42" s="66"/>
      <c r="DS42" s="66"/>
      <c r="DT42" s="66"/>
      <c r="DU42" s="66"/>
      <c r="DV42" s="66"/>
      <c r="DW42" s="66"/>
      <c r="DX42" s="66"/>
      <c r="DY42" s="66"/>
      <c r="DZ42" s="66"/>
      <c r="EA42" s="66"/>
      <c r="EB42" s="66"/>
      <c r="EC42" s="66"/>
      <c r="ED42" s="66"/>
      <c r="EE42" s="66"/>
      <c r="EF42" s="66"/>
      <c r="EG42" s="66"/>
      <c r="EH42" s="66"/>
      <c r="EI42" s="66"/>
      <c r="EJ42" s="66"/>
      <c r="EK42" s="66"/>
      <c r="EL42" s="66"/>
      <c r="EM42" s="66"/>
      <c r="EN42" s="66"/>
      <c r="EO42" s="66"/>
      <c r="EP42" s="66"/>
    </row>
    <row r="43" spans="1:146" s="14" customFormat="1" ht="12.75" x14ac:dyDescent="0.2">
      <c r="A43" s="2">
        <f>'Informações (SNIS+PMSB)'!A43</f>
        <v>312000</v>
      </c>
      <c r="B43" s="30" t="str">
        <f>'Informações (SNIS+PMSB)'!B43</f>
        <v>Córrego Novo</v>
      </c>
      <c r="C43" s="30" t="s">
        <v>247</v>
      </c>
      <c r="D43" s="42">
        <v>2053</v>
      </c>
      <c r="E43" s="64" t="e">
        <f>(('Informações (SNIS+PMSB)'!NE41+'Informações (SNIS+PMSB)'!NF41)/'Informações (SNIS+PMSB)'!J41)*1000</f>
        <v>#DIV/0!</v>
      </c>
      <c r="F43" s="64" t="e">
        <f>('Informações (SNIS+PMSB)'!HU41+'Informações (SNIS+PMSB)'!HV41)/('Informações (SNIS+PMSB)'!NE41+'Informações (SNIS+PMSB)'!NF41)</f>
        <v>#DIV/0!</v>
      </c>
      <c r="G43" s="64" t="e">
        <f>('Informações (SNIS+PMSB)'!HU41/'Informações (SNIS+PMSB)'!HZ41*100)</f>
        <v>#DIV/0!</v>
      </c>
      <c r="H43" s="64" t="e">
        <f>'Informações (SNIS+PMSB)'!HV41/('Informações (SNIS+PMSB)'!HU41+'Informações (SNIS+PMSB)'!HV41)*100</f>
        <v>#DIV/0!</v>
      </c>
      <c r="I43" s="64" t="e">
        <f>('Informações (SNIS+PMSB)'!HY41/('Informações (SNIS+PMSB)'!HU41+'Informações (SNIS+PMSB)'!HV41))*100</f>
        <v>#DIV/0!</v>
      </c>
      <c r="J43" s="64" t="e">
        <f>('Informações (SNIS+PMSB)'!HU41+'Informações (SNIS+PMSB)'!HV41)/'Informações (SNIS+PMSB)'!J41</f>
        <v>#DIV/0!</v>
      </c>
      <c r="K43" s="64" t="e">
        <f>'Informações (SNIS+PMSB)'!NE41/('Informações (SNIS+PMSB)'!NE41+'Informações (SNIS+PMSB)'!NF41)*100</f>
        <v>#DIV/0!</v>
      </c>
      <c r="L43" s="64" t="e">
        <f>'Informações (SNIS+PMSB)'!NF41/('Informações (SNIS+PMSB)'!NE41+'Informações (SNIS+PMSB)'!NF41)*100</f>
        <v>#DIV/0!</v>
      </c>
      <c r="M43" s="64" t="e">
        <f>('Informações (SNIS+PMSB)'!NC41+'Informações (SNIS+PMSB)'!ND41)/('Informações (SNIS+PMSB)'!NE41+'Informações (SNIS+PMSB)'!NF41)*100</f>
        <v>#DIV/0!</v>
      </c>
      <c r="N43" s="64" t="e">
        <f>'Informações (SNIS+PMSB)'!HY41/'Informações (SNIS+PMSB)'!J41</f>
        <v>#DIV/0!</v>
      </c>
      <c r="O43" s="64" t="e">
        <f>'Informações (SNIS+PMSB)'!EZ41/'Informações (SNIS+PMSB)'!J41*100</f>
        <v>#DIV/0!</v>
      </c>
      <c r="P43" s="64" t="e">
        <f>'Informações (SNIS+PMSB)'!EY41/'Informações (SNIS+PMSB)'!I41*100</f>
        <v>#DIV/0!</v>
      </c>
      <c r="Q43" s="64" t="e">
        <f>'Informações (SNIS+PMSB)'!AQ41/'Informações (SNIS+PMSB)'!J41*100</f>
        <v>#DIV/0!</v>
      </c>
      <c r="R43" s="64" t="e">
        <f>('Informações (SNIS+PMSB)'!DF41+'Informações (SNIS+PMSB)'!GS41+'Informações (SNIS+PMSB)'!ED41)/('Informações (SNIS+PMSB)'!DE41+'Informações (SNIS+PMSB)'!DF41+'Informações (SNIS+PMSB)'!GS41+'Informações (SNIS+PMSB)'!ED41)*100</f>
        <v>#DIV/0!</v>
      </c>
      <c r="S43" s="64" t="e">
        <f>('Informações (SNIS+PMSB)'!DE41+'Informações (SNIS+PMSB)'!DF41)/('Informações (SNIS+PMSB)'!MS41+'Informações (SNIS+PMSB)'!MT41)*(1000/313)</f>
        <v>#DIV/0!</v>
      </c>
      <c r="T43" s="64" t="e">
        <f>('Informações (SNIS+PMSB)'!MS41+'Informações (SNIS+PMSB)'!MT41)/'Informações (SNIS+PMSB)'!J41*1000</f>
        <v>#DIV/0!</v>
      </c>
      <c r="U43" s="64" t="e">
        <f>('Informações (SNIS+PMSB)'!DE41+'Informações (SNIS+PMSB)'!DF41+'Informações (SNIS+PMSB)'!GS41+'Informações (SNIS+PMSB)'!ED41)/'Informações (SNIS+PMSB)'!J41*(1000/365)</f>
        <v>#DIV/0!</v>
      </c>
      <c r="V43" s="64" t="e">
        <f>('Informações (SNIS+PMSB)'!CW41+'Informações (SNIS+PMSB)'!CX41+'Informações (SNIS+PMSB)'!GS41+'Informações (SNIS+PMSB)'!EB41)/'Informações (SNIS+PMSB)'!EY41*(1000/365)</f>
        <v>#DIV/0!</v>
      </c>
      <c r="W43" s="64" t="e">
        <f>('Informações (SNIS+PMSB)'!HI41+'Informações (SNIS+PMSB)'!HJ41)/('Informações (SNIS+PMSB)'!DE41+'Informações (SNIS+PMSB)'!DF41+'Informações (SNIS+PMSB)'!GS41)</f>
        <v>#DIV/0!</v>
      </c>
      <c r="X43" s="64" t="e">
        <f>('Informações (SNIS+PMSB)'!HI41+'Informações (SNIS+PMSB)'!HJ41)/('Informações (SNIS+PMSB)'!HU41+'Informações (SNIS+PMSB)'!HV41)*100</f>
        <v>#DIV/0!</v>
      </c>
      <c r="Y43" s="64" t="e">
        <f>('Informações (SNIS+PMSB)'!MS41+'Informações (SNIS+PMSB)'!MT41)/('Informações (SNIS+PMSB)'!NE41+'Informações (SNIS+PMSB)'!NF41)*100</f>
        <v>#DIV/0!</v>
      </c>
      <c r="Z43" s="64" t="e">
        <f>('Informações (SNIS+PMSB)'!W41*100)/('Informações (SNIS+PMSB)'!DE41+'Informações (SNIS+PMSB)'!DF41+'Informações (SNIS+PMSB)'!GS41+'Informações (SNIS+PMSB)'!ED41)</f>
        <v>#DIV/0!</v>
      </c>
      <c r="AA43" s="64" t="e">
        <f>('Informações (SNIS+PMSB)'!DA41+'Informações (SNIS+PMSB)'!DB41+'Informações (SNIS+PMSB)'!EC41)/('Informações (SNIS+PMSB)'!CW41+'Informações (SNIS+PMSB)'!CX41+'Informações (SNIS+PMSB)'!GS41+'Informações (SNIS+PMSB)'!EB41)*100</f>
        <v>#DIV/0!</v>
      </c>
      <c r="AB43" s="64" t="e">
        <f>('Informações (SNIS+PMSB)'!DE41+'Informações (SNIS+PMSB)'!DF41+'Informações (SNIS+PMSB)'!GS41+'Informações (SNIS+PMSB)'!ED41)/'Informações (SNIS+PMSB)'!EY41*(1000/365)</f>
        <v>#DIV/0!</v>
      </c>
      <c r="AC43" s="64" t="e">
        <f>('Informações (SNIS+PMSB)'!W41+'Informações (SNIS+PMSB)'!X41+'Informações (SNIS+PMSB)'!Y41)/'Informações (SNIS+PMSB)'!J41*1000</f>
        <v>#DIV/0!</v>
      </c>
      <c r="AD43" s="64" t="e">
        <f>('Informações (SNIS+PMSB)'!GU41)/'Informações (SNIS+PMSB)'!J41*1000</f>
        <v>#DIV/0!</v>
      </c>
      <c r="AE43" s="64" t="e">
        <f>'Informações (SNIS+PMSB)'!FM41/('Informações (SNIS+PMSB)'!DE41+'Informações (SNIS+PMSB)'!DF41+'Informações (SNIS+PMSB)'!GS41+'Informações (SNIS+PMSB)'!ED41)*100</f>
        <v>#DIV/0!</v>
      </c>
      <c r="AF43" s="64" t="e">
        <f>'Informações (SNIS+PMSB)'!FM41/'Informações (SNIS+PMSB)'!J41*1000</f>
        <v>#DIV/0!</v>
      </c>
      <c r="AG43" s="64" t="e">
        <f>('Informações (SNIS+PMSB)'!FT41+'Informações (SNIS+PMSB)'!FU41)/('Informações (SNIS+PMSB)'!CW41+'Informações (SNIS+PMSB)'!CX41)*100</f>
        <v>#DIV/0!</v>
      </c>
      <c r="AH43" s="64" t="e">
        <f>'Informações (SNIS+PMSB)'!FN41/'Informações (SNIS+PMSB)'!FM41*100</f>
        <v>#DIV/0!</v>
      </c>
      <c r="AI43" s="64" t="e">
        <f>'Informações (SNIS+PMSB)'!FO41/'Informações (SNIS+PMSB)'!FM41*100</f>
        <v>#DIV/0!</v>
      </c>
      <c r="AJ43" s="64" t="e">
        <f>('Informações (SNIS+PMSB)'!MP41/'Informações (SNIS+PMSB)'!J41)*(1000000/365)</f>
        <v>#DIV/0!</v>
      </c>
      <c r="AK43" s="64" t="e">
        <f>'Informações (SNIS+PMSB)'!MP41/('Informações (SNIS+PMSB)'!DE41+'Informações (SNIS+PMSB)'!DF41+'Informações (SNIS+PMSB)'!GS41+'Informações (SNIS+PMSB)'!ED41)*100</f>
        <v>#DIV/0!</v>
      </c>
      <c r="AL43" s="64" t="e">
        <f>'Informações (SNIS+PMSB)'!FP41/'Informações (SNIS+PMSB)'!FM41*100</f>
        <v>#DIV/0!</v>
      </c>
      <c r="AM43" s="64" t="e">
        <f>'Informações (SNIS+PMSB)'!FQ41/'Informações (SNIS+PMSB)'!FM41*100</f>
        <v>#DIV/0!</v>
      </c>
      <c r="AN43" s="64" t="e">
        <f>'Informações (SNIS+PMSB)'!FR41/'Informações (SNIS+PMSB)'!FM41*100</f>
        <v>#DIV/0!</v>
      </c>
      <c r="AO43" s="64" t="e">
        <f>'Informações (SNIS+PMSB)'!MV41/('Informações (SNIS+PMSB)'!MU41+'Informações (SNIS+PMSB)'!MV41)*100</f>
        <v>#DIV/0!</v>
      </c>
      <c r="AP43" s="64" t="e">
        <f>'Informações (SNIS+PMSB)'!OG41/'Informações (SNIS+PMSB)'!OT41*100</f>
        <v>#DIV/0!</v>
      </c>
      <c r="AQ43" s="64" t="e">
        <f>('Informações (SNIS+PMSB)'!HO41+'Informações (SNIS+PMSB)'!HP41)/'Informações (SNIS+PMSB)'!OT41</f>
        <v>#DIV/0!</v>
      </c>
      <c r="AR43" s="64" t="e">
        <f>'Informações (SNIS+PMSB)'!OT41/(('Informações (SNIS+PMSB)'!MU41+'Informações (SNIS+PMSB)'!MV41)*313)</f>
        <v>#DIV/0!</v>
      </c>
      <c r="AS43" s="64" t="e">
        <f>('Informações (SNIS+PMSB)'!MU41+'Informações (SNIS+PMSB)'!MV41)/'Informações (SNIS+PMSB)'!J41*1000</f>
        <v>#DIV/0!</v>
      </c>
      <c r="AT43" s="64" t="e">
        <f>('Informações (SNIS+PMSB)'!HO41+'Informações (SNIS+PMSB)'!HP41)/('Informações (SNIS+PMSB)'!HU41+'Informações (SNIS+PMSB)'!HV41)*100</f>
        <v>#DIV/0!</v>
      </c>
      <c r="AU43" s="64" t="e">
        <f>('Informações (SNIS+PMSB)'!MU41+'Informações (SNIS+PMSB)'!MV41)/('Informações (SNIS+PMSB)'!NE41+'Informações (SNIS+PMSB)'!NF41)*100</f>
        <v>#DIV/0!</v>
      </c>
      <c r="AV43" s="64" t="e">
        <f>('Informações (SNIS+PMSB)'!OT41)/'Informações (SNIS+PMSB)'!J41</f>
        <v>#DIV/0!</v>
      </c>
      <c r="AW43" s="64" t="e">
        <f>('Informações (SNIS+PMSB)'!MW41+'Informações (SNIS+PMSB)'!MX41)/'Informações (SNIS+PMSB)'!J41*1000</f>
        <v>#DIV/0!</v>
      </c>
      <c r="AX43" s="64" t="e">
        <f>('Informações (SNIS+PMSB)'!MW41+'Informações (SNIS+PMSB)'!MX41)/('Informações (SNIS+PMSB)'!NE41+'Informações (SNIS+PMSB)'!NF41)*100</f>
        <v>#DIV/0!</v>
      </c>
      <c r="AY43" s="64" t="e">
        <f>'Informações (SNIS+PMSB)'!FW41/('Informações (SNIS+PMSB)'!CW41+'Informações (SNIS+PMSB)'!CX41+'Informações (SNIS+PMSB)'!GS41+'Informações (SNIS+PMSB)'!EB41)*100</f>
        <v>#DIV/0!</v>
      </c>
      <c r="AZ43" s="64" t="e">
        <f>'Informações (SNIS+PMSB)'!FW41/'Informações (SNIS+PMSB)'!J41*1000</f>
        <v>#DIV/0!</v>
      </c>
      <c r="BA43" s="65"/>
      <c r="BB43" s="65"/>
      <c r="BC43" s="65"/>
      <c r="BD43" s="65"/>
      <c r="BE43" s="66"/>
      <c r="BF43" s="66"/>
      <c r="BG43" s="66"/>
      <c r="BH43" s="66"/>
      <c r="BI43" s="66"/>
      <c r="BJ43" s="66"/>
      <c r="BK43" s="66"/>
      <c r="BL43" s="66"/>
      <c r="BM43" s="66"/>
      <c r="BN43" s="66"/>
      <c r="BO43" s="66"/>
      <c r="BP43" s="66"/>
      <c r="BQ43" s="66"/>
      <c r="BR43" s="66"/>
      <c r="BS43" s="66"/>
      <c r="BT43" s="66"/>
      <c r="BU43" s="66"/>
      <c r="BV43" s="66"/>
      <c r="BW43" s="66"/>
      <c r="BX43" s="66"/>
      <c r="BY43" s="66"/>
      <c r="BZ43" s="66"/>
      <c r="CA43" s="66"/>
      <c r="CB43" s="66"/>
      <c r="CC43" s="66"/>
      <c r="CD43" s="66"/>
      <c r="CE43" s="66"/>
      <c r="CF43" s="66"/>
      <c r="CG43" s="66"/>
      <c r="CH43" s="66"/>
      <c r="CI43" s="66"/>
      <c r="CJ43" s="66"/>
      <c r="CK43" s="66"/>
      <c r="CL43" s="66"/>
      <c r="CM43" s="66"/>
      <c r="CN43" s="66"/>
      <c r="CO43" s="66"/>
      <c r="CP43" s="66"/>
      <c r="CQ43" s="66"/>
      <c r="CR43" s="66"/>
      <c r="CS43" s="66"/>
      <c r="CT43" s="66"/>
      <c r="CU43" s="66"/>
      <c r="CV43" s="66"/>
      <c r="CW43" s="66"/>
      <c r="CX43" s="66"/>
      <c r="CY43" s="66"/>
      <c r="CZ43" s="66"/>
      <c r="DA43" s="66"/>
      <c r="DB43" s="66"/>
      <c r="DC43" s="66"/>
      <c r="DD43" s="66"/>
      <c r="DE43" s="66"/>
      <c r="DF43" s="66"/>
      <c r="DG43" s="66"/>
      <c r="DH43" s="66"/>
      <c r="DI43" s="66"/>
      <c r="DJ43" s="66"/>
      <c r="DK43" s="66"/>
      <c r="DL43" s="66"/>
      <c r="DM43" s="66"/>
      <c r="DN43" s="66"/>
      <c r="DO43" s="66"/>
      <c r="DP43" s="66"/>
      <c r="DQ43" s="66"/>
      <c r="DR43" s="66"/>
      <c r="DS43" s="66"/>
      <c r="DT43" s="66"/>
      <c r="DU43" s="66"/>
      <c r="DV43" s="66"/>
      <c r="DW43" s="66"/>
      <c r="DX43" s="66"/>
      <c r="DY43" s="66"/>
      <c r="DZ43" s="66"/>
      <c r="EA43" s="66"/>
      <c r="EB43" s="66"/>
      <c r="EC43" s="66"/>
      <c r="ED43" s="66"/>
      <c r="EE43" s="66"/>
      <c r="EF43" s="66"/>
      <c r="EG43" s="66"/>
      <c r="EH43" s="66"/>
      <c r="EI43" s="66"/>
      <c r="EJ43" s="66"/>
      <c r="EK43" s="66"/>
      <c r="EL43" s="66"/>
      <c r="EM43" s="66"/>
      <c r="EN43" s="66"/>
      <c r="EO43" s="66"/>
      <c r="EP43" s="66"/>
    </row>
    <row r="44" spans="1:146" s="14" customFormat="1" ht="12.75" x14ac:dyDescent="0.2">
      <c r="A44" s="2">
        <f>'Informações (SNIS+PMSB)'!A44</f>
        <v>312000</v>
      </c>
      <c r="B44" s="30" t="str">
        <f>'Informações (SNIS+PMSB)'!B44</f>
        <v>Córrego Novo</v>
      </c>
      <c r="C44" s="30" t="s">
        <v>247</v>
      </c>
      <c r="D44" s="42">
        <v>2054</v>
      </c>
      <c r="E44" s="64" t="e">
        <f>(('Informações (SNIS+PMSB)'!NE42+'Informações (SNIS+PMSB)'!NF42)/'Informações (SNIS+PMSB)'!J42)*1000</f>
        <v>#DIV/0!</v>
      </c>
      <c r="F44" s="64" t="e">
        <f>('Informações (SNIS+PMSB)'!HU42+'Informações (SNIS+PMSB)'!HV42)/('Informações (SNIS+PMSB)'!NE42+'Informações (SNIS+PMSB)'!NF42)</f>
        <v>#DIV/0!</v>
      </c>
      <c r="G44" s="64" t="e">
        <f>('Informações (SNIS+PMSB)'!HU42/'Informações (SNIS+PMSB)'!HZ42*100)</f>
        <v>#DIV/0!</v>
      </c>
      <c r="H44" s="64" t="e">
        <f>'Informações (SNIS+PMSB)'!HV42/('Informações (SNIS+PMSB)'!HU42+'Informações (SNIS+PMSB)'!HV42)*100</f>
        <v>#DIV/0!</v>
      </c>
      <c r="I44" s="64" t="e">
        <f>('Informações (SNIS+PMSB)'!HY42/('Informações (SNIS+PMSB)'!HU42+'Informações (SNIS+PMSB)'!HV42))*100</f>
        <v>#DIV/0!</v>
      </c>
      <c r="J44" s="64" t="e">
        <f>('Informações (SNIS+PMSB)'!HU42+'Informações (SNIS+PMSB)'!HV42)/'Informações (SNIS+PMSB)'!J42</f>
        <v>#DIV/0!</v>
      </c>
      <c r="K44" s="64" t="e">
        <f>'Informações (SNIS+PMSB)'!NE42/('Informações (SNIS+PMSB)'!NE42+'Informações (SNIS+PMSB)'!NF42)*100</f>
        <v>#DIV/0!</v>
      </c>
      <c r="L44" s="64" t="e">
        <f>'Informações (SNIS+PMSB)'!NF42/('Informações (SNIS+PMSB)'!NE42+'Informações (SNIS+PMSB)'!NF42)*100</f>
        <v>#DIV/0!</v>
      </c>
      <c r="M44" s="64" t="e">
        <f>('Informações (SNIS+PMSB)'!NC42+'Informações (SNIS+PMSB)'!ND42)/('Informações (SNIS+PMSB)'!NE42+'Informações (SNIS+PMSB)'!NF42)*100</f>
        <v>#DIV/0!</v>
      </c>
      <c r="N44" s="64" t="e">
        <f>'Informações (SNIS+PMSB)'!HY42/'Informações (SNIS+PMSB)'!J42</f>
        <v>#DIV/0!</v>
      </c>
      <c r="O44" s="64" t="e">
        <f>'Informações (SNIS+PMSB)'!EZ42/'Informações (SNIS+PMSB)'!J42*100</f>
        <v>#DIV/0!</v>
      </c>
      <c r="P44" s="64" t="e">
        <f>'Informações (SNIS+PMSB)'!EY42/'Informações (SNIS+PMSB)'!I42*100</f>
        <v>#DIV/0!</v>
      </c>
      <c r="Q44" s="64" t="e">
        <f>'Informações (SNIS+PMSB)'!AQ42/'Informações (SNIS+PMSB)'!J42*100</f>
        <v>#DIV/0!</v>
      </c>
      <c r="R44" s="64" t="e">
        <f>('Informações (SNIS+PMSB)'!DF42+'Informações (SNIS+PMSB)'!GS42+'Informações (SNIS+PMSB)'!ED42)/('Informações (SNIS+PMSB)'!DE42+'Informações (SNIS+PMSB)'!DF42+'Informações (SNIS+PMSB)'!GS42+'Informações (SNIS+PMSB)'!ED42)*100</f>
        <v>#DIV/0!</v>
      </c>
      <c r="S44" s="64" t="e">
        <f>('Informações (SNIS+PMSB)'!DE42+'Informações (SNIS+PMSB)'!DF42)/('Informações (SNIS+PMSB)'!MS42+'Informações (SNIS+PMSB)'!MT42)*(1000/313)</f>
        <v>#DIV/0!</v>
      </c>
      <c r="T44" s="64" t="e">
        <f>('Informações (SNIS+PMSB)'!MS42+'Informações (SNIS+PMSB)'!MT42)/'Informações (SNIS+PMSB)'!J42*1000</f>
        <v>#DIV/0!</v>
      </c>
      <c r="U44" s="64" t="e">
        <f>('Informações (SNIS+PMSB)'!DE42+'Informações (SNIS+PMSB)'!DF42+'Informações (SNIS+PMSB)'!GS42+'Informações (SNIS+PMSB)'!ED42)/'Informações (SNIS+PMSB)'!J42*(1000/365)</f>
        <v>#DIV/0!</v>
      </c>
      <c r="V44" s="64" t="e">
        <f>('Informações (SNIS+PMSB)'!CW42+'Informações (SNIS+PMSB)'!CX42+'Informações (SNIS+PMSB)'!GS42+'Informações (SNIS+PMSB)'!EB42)/'Informações (SNIS+PMSB)'!EY42*(1000/365)</f>
        <v>#DIV/0!</v>
      </c>
      <c r="W44" s="64" t="e">
        <f>('Informações (SNIS+PMSB)'!HI42+'Informações (SNIS+PMSB)'!HJ42)/('Informações (SNIS+PMSB)'!DE42+'Informações (SNIS+PMSB)'!DF42+'Informações (SNIS+PMSB)'!GS42)</f>
        <v>#DIV/0!</v>
      </c>
      <c r="X44" s="64" t="e">
        <f>('Informações (SNIS+PMSB)'!HI42+'Informações (SNIS+PMSB)'!HJ42)/('Informações (SNIS+PMSB)'!HU42+'Informações (SNIS+PMSB)'!HV42)*100</f>
        <v>#DIV/0!</v>
      </c>
      <c r="Y44" s="64" t="e">
        <f>('Informações (SNIS+PMSB)'!MS42+'Informações (SNIS+PMSB)'!MT42)/('Informações (SNIS+PMSB)'!NE42+'Informações (SNIS+PMSB)'!NF42)*100</f>
        <v>#DIV/0!</v>
      </c>
      <c r="Z44" s="64" t="e">
        <f>('Informações (SNIS+PMSB)'!W42*100)/('Informações (SNIS+PMSB)'!DE42+'Informações (SNIS+PMSB)'!DF42+'Informações (SNIS+PMSB)'!GS42+'Informações (SNIS+PMSB)'!ED42)</f>
        <v>#DIV/0!</v>
      </c>
      <c r="AA44" s="64" t="e">
        <f>('Informações (SNIS+PMSB)'!DA42+'Informações (SNIS+PMSB)'!DB42+'Informações (SNIS+PMSB)'!EC42)/('Informações (SNIS+PMSB)'!CW42+'Informações (SNIS+PMSB)'!CX42+'Informações (SNIS+PMSB)'!GS42+'Informações (SNIS+PMSB)'!EB42)*100</f>
        <v>#DIV/0!</v>
      </c>
      <c r="AB44" s="64" t="e">
        <f>('Informações (SNIS+PMSB)'!DE42+'Informações (SNIS+PMSB)'!DF42+'Informações (SNIS+PMSB)'!GS42+'Informações (SNIS+PMSB)'!ED42)/'Informações (SNIS+PMSB)'!EY42*(1000/365)</f>
        <v>#DIV/0!</v>
      </c>
      <c r="AC44" s="64" t="e">
        <f>('Informações (SNIS+PMSB)'!W42+'Informações (SNIS+PMSB)'!X42+'Informações (SNIS+PMSB)'!Y42)/'Informações (SNIS+PMSB)'!J42*1000</f>
        <v>#DIV/0!</v>
      </c>
      <c r="AD44" s="64" t="e">
        <f>('Informações (SNIS+PMSB)'!GU42)/'Informações (SNIS+PMSB)'!J42*1000</f>
        <v>#DIV/0!</v>
      </c>
      <c r="AE44" s="64" t="e">
        <f>'Informações (SNIS+PMSB)'!FM42/('Informações (SNIS+PMSB)'!DE42+'Informações (SNIS+PMSB)'!DF42+'Informações (SNIS+PMSB)'!GS42+'Informações (SNIS+PMSB)'!ED42)*100</f>
        <v>#DIV/0!</v>
      </c>
      <c r="AF44" s="64" t="e">
        <f>'Informações (SNIS+PMSB)'!FM42/'Informações (SNIS+PMSB)'!J42*1000</f>
        <v>#DIV/0!</v>
      </c>
      <c r="AG44" s="64" t="e">
        <f>('Informações (SNIS+PMSB)'!FT42+'Informações (SNIS+PMSB)'!FU42)/('Informações (SNIS+PMSB)'!CW42+'Informações (SNIS+PMSB)'!CX42)*100</f>
        <v>#DIV/0!</v>
      </c>
      <c r="AH44" s="64" t="e">
        <f>'Informações (SNIS+PMSB)'!FN42/'Informações (SNIS+PMSB)'!FM42*100</f>
        <v>#DIV/0!</v>
      </c>
      <c r="AI44" s="64" t="e">
        <f>'Informações (SNIS+PMSB)'!FO42/'Informações (SNIS+PMSB)'!FM42*100</f>
        <v>#DIV/0!</v>
      </c>
      <c r="AJ44" s="64" t="e">
        <f>('Informações (SNIS+PMSB)'!MP42/'Informações (SNIS+PMSB)'!J42)*(1000000/365)</f>
        <v>#DIV/0!</v>
      </c>
      <c r="AK44" s="64" t="e">
        <f>'Informações (SNIS+PMSB)'!MP42/('Informações (SNIS+PMSB)'!DE42+'Informações (SNIS+PMSB)'!DF42+'Informações (SNIS+PMSB)'!GS42+'Informações (SNIS+PMSB)'!ED42)*100</f>
        <v>#DIV/0!</v>
      </c>
      <c r="AL44" s="64" t="e">
        <f>'Informações (SNIS+PMSB)'!FP42/'Informações (SNIS+PMSB)'!FM42*100</f>
        <v>#DIV/0!</v>
      </c>
      <c r="AM44" s="64" t="e">
        <f>'Informações (SNIS+PMSB)'!FQ42/'Informações (SNIS+PMSB)'!FM42*100</f>
        <v>#DIV/0!</v>
      </c>
      <c r="AN44" s="64" t="e">
        <f>'Informações (SNIS+PMSB)'!FR42/'Informações (SNIS+PMSB)'!FM42*100</f>
        <v>#DIV/0!</v>
      </c>
      <c r="AO44" s="64" t="e">
        <f>'Informações (SNIS+PMSB)'!MV42/('Informações (SNIS+PMSB)'!MU42+'Informações (SNIS+PMSB)'!MV42)*100</f>
        <v>#DIV/0!</v>
      </c>
      <c r="AP44" s="64" t="e">
        <f>'Informações (SNIS+PMSB)'!OG42/'Informações (SNIS+PMSB)'!OT42*100</f>
        <v>#DIV/0!</v>
      </c>
      <c r="AQ44" s="64" t="e">
        <f>('Informações (SNIS+PMSB)'!HO42+'Informações (SNIS+PMSB)'!HP42)/'Informações (SNIS+PMSB)'!OT42</f>
        <v>#DIV/0!</v>
      </c>
      <c r="AR44" s="64" t="e">
        <f>'Informações (SNIS+PMSB)'!OT42/(('Informações (SNIS+PMSB)'!MU42+'Informações (SNIS+PMSB)'!MV42)*313)</f>
        <v>#DIV/0!</v>
      </c>
      <c r="AS44" s="64" t="e">
        <f>('Informações (SNIS+PMSB)'!MU42+'Informações (SNIS+PMSB)'!MV42)/'Informações (SNIS+PMSB)'!J42*1000</f>
        <v>#DIV/0!</v>
      </c>
      <c r="AT44" s="64" t="e">
        <f>('Informações (SNIS+PMSB)'!HO42+'Informações (SNIS+PMSB)'!HP42)/('Informações (SNIS+PMSB)'!HU42+'Informações (SNIS+PMSB)'!HV42)*100</f>
        <v>#DIV/0!</v>
      </c>
      <c r="AU44" s="64" t="e">
        <f>('Informações (SNIS+PMSB)'!MU42+'Informações (SNIS+PMSB)'!MV42)/('Informações (SNIS+PMSB)'!NE42+'Informações (SNIS+PMSB)'!NF42)*100</f>
        <v>#DIV/0!</v>
      </c>
      <c r="AV44" s="64" t="e">
        <f>('Informações (SNIS+PMSB)'!OT42)/'Informações (SNIS+PMSB)'!J42</f>
        <v>#DIV/0!</v>
      </c>
      <c r="AW44" s="64" t="e">
        <f>('Informações (SNIS+PMSB)'!MW42+'Informações (SNIS+PMSB)'!MX42)/'Informações (SNIS+PMSB)'!J42*1000</f>
        <v>#DIV/0!</v>
      </c>
      <c r="AX44" s="64" t="e">
        <f>('Informações (SNIS+PMSB)'!MW42+'Informações (SNIS+PMSB)'!MX42)/('Informações (SNIS+PMSB)'!NE42+'Informações (SNIS+PMSB)'!NF42)*100</f>
        <v>#DIV/0!</v>
      </c>
      <c r="AY44" s="64" t="e">
        <f>'Informações (SNIS+PMSB)'!FW42/('Informações (SNIS+PMSB)'!CW42+'Informações (SNIS+PMSB)'!CX42+'Informações (SNIS+PMSB)'!GS42+'Informações (SNIS+PMSB)'!EB42)*100</f>
        <v>#DIV/0!</v>
      </c>
      <c r="AZ44" s="64" t="e">
        <f>'Informações (SNIS+PMSB)'!FW42/'Informações (SNIS+PMSB)'!J42*1000</f>
        <v>#DIV/0!</v>
      </c>
      <c r="BA44" s="65"/>
      <c r="BB44" s="65"/>
      <c r="BC44" s="65"/>
      <c r="BD44" s="65"/>
      <c r="BE44" s="66"/>
      <c r="BF44" s="66"/>
      <c r="BG44" s="66"/>
      <c r="BH44" s="66"/>
      <c r="BI44" s="66"/>
      <c r="BJ44" s="66"/>
      <c r="BK44" s="66"/>
      <c r="BL44" s="66"/>
      <c r="BM44" s="66"/>
      <c r="BN44" s="66"/>
      <c r="BO44" s="66"/>
      <c r="BP44" s="66"/>
      <c r="BQ44" s="66"/>
      <c r="BR44" s="66"/>
      <c r="BS44" s="66"/>
      <c r="BT44" s="66"/>
      <c r="BU44" s="66"/>
      <c r="BV44" s="66"/>
      <c r="BW44" s="66"/>
      <c r="BX44" s="66"/>
      <c r="BY44" s="66"/>
      <c r="BZ44" s="66"/>
      <c r="CA44" s="66"/>
      <c r="CB44" s="66"/>
      <c r="CC44" s="66"/>
      <c r="CD44" s="66"/>
      <c r="CE44" s="66"/>
      <c r="CF44" s="66"/>
      <c r="CG44" s="66"/>
      <c r="CH44" s="66"/>
      <c r="CI44" s="66"/>
      <c r="CJ44" s="66"/>
      <c r="CK44" s="66"/>
      <c r="CL44" s="66"/>
      <c r="CM44" s="66"/>
      <c r="CN44" s="66"/>
      <c r="CO44" s="66"/>
      <c r="CP44" s="66"/>
      <c r="CQ44" s="66"/>
      <c r="CR44" s="66"/>
      <c r="CS44" s="66"/>
      <c r="CT44" s="66"/>
      <c r="CU44" s="66"/>
      <c r="CV44" s="66"/>
      <c r="CW44" s="66"/>
      <c r="CX44" s="66"/>
      <c r="CY44" s="66"/>
      <c r="CZ44" s="66"/>
      <c r="DA44" s="66"/>
      <c r="DB44" s="66"/>
      <c r="DC44" s="66"/>
      <c r="DD44" s="66"/>
      <c r="DE44" s="66"/>
      <c r="DF44" s="66"/>
      <c r="DG44" s="66"/>
      <c r="DH44" s="66"/>
      <c r="DI44" s="66"/>
      <c r="DJ44" s="66"/>
      <c r="DK44" s="66"/>
      <c r="DL44" s="66"/>
      <c r="DM44" s="66"/>
      <c r="DN44" s="66"/>
      <c r="DO44" s="66"/>
      <c r="DP44" s="66"/>
      <c r="DQ44" s="66"/>
      <c r="DR44" s="66"/>
      <c r="DS44" s="66"/>
      <c r="DT44" s="66"/>
      <c r="DU44" s="66"/>
      <c r="DV44" s="66"/>
      <c r="DW44" s="66"/>
      <c r="DX44" s="66"/>
      <c r="DY44" s="66"/>
      <c r="DZ44" s="66"/>
      <c r="EA44" s="66"/>
      <c r="EB44" s="66"/>
      <c r="EC44" s="66"/>
      <c r="ED44" s="66"/>
      <c r="EE44" s="66"/>
      <c r="EF44" s="66"/>
      <c r="EG44" s="66"/>
      <c r="EH44" s="66"/>
      <c r="EI44" s="66"/>
      <c r="EJ44" s="66"/>
      <c r="EK44" s="66"/>
      <c r="EL44" s="66"/>
      <c r="EM44" s="66"/>
      <c r="EN44" s="66"/>
      <c r="EO44" s="66"/>
      <c r="EP44" s="66"/>
    </row>
    <row r="45" spans="1:146" s="14" customFormat="1" ht="12.75" x14ac:dyDescent="0.2">
      <c r="A45" s="2">
        <f>'Informações (SNIS+PMSB)'!A45</f>
        <v>312000</v>
      </c>
      <c r="B45" s="30" t="str">
        <f>'Informações (SNIS+PMSB)'!B45</f>
        <v>Córrego Novo</v>
      </c>
      <c r="C45" s="30" t="s">
        <v>247</v>
      </c>
      <c r="D45" s="42">
        <v>2055</v>
      </c>
      <c r="E45" s="64" t="e">
        <f>(('Informações (SNIS+PMSB)'!NE43+'Informações (SNIS+PMSB)'!NF43)/'Informações (SNIS+PMSB)'!J43)*1000</f>
        <v>#DIV/0!</v>
      </c>
      <c r="F45" s="64" t="e">
        <f>('Informações (SNIS+PMSB)'!HU43+'Informações (SNIS+PMSB)'!HV43)/('Informações (SNIS+PMSB)'!NE43+'Informações (SNIS+PMSB)'!NF43)</f>
        <v>#DIV/0!</v>
      </c>
      <c r="G45" s="64" t="e">
        <f>('Informações (SNIS+PMSB)'!HU43/'Informações (SNIS+PMSB)'!HZ43*100)</f>
        <v>#DIV/0!</v>
      </c>
      <c r="H45" s="64" t="e">
        <f>'Informações (SNIS+PMSB)'!HV43/('Informações (SNIS+PMSB)'!HU43+'Informações (SNIS+PMSB)'!HV43)*100</f>
        <v>#DIV/0!</v>
      </c>
      <c r="I45" s="64" t="e">
        <f>('Informações (SNIS+PMSB)'!HY43/('Informações (SNIS+PMSB)'!HU43+'Informações (SNIS+PMSB)'!HV43))*100</f>
        <v>#DIV/0!</v>
      </c>
      <c r="J45" s="64" t="e">
        <f>('Informações (SNIS+PMSB)'!HU43+'Informações (SNIS+PMSB)'!HV43)/'Informações (SNIS+PMSB)'!J43</f>
        <v>#DIV/0!</v>
      </c>
      <c r="K45" s="64" t="e">
        <f>'Informações (SNIS+PMSB)'!NE43/('Informações (SNIS+PMSB)'!NE43+'Informações (SNIS+PMSB)'!NF43)*100</f>
        <v>#DIV/0!</v>
      </c>
      <c r="L45" s="64" t="e">
        <f>'Informações (SNIS+PMSB)'!NF43/('Informações (SNIS+PMSB)'!NE43+'Informações (SNIS+PMSB)'!NF43)*100</f>
        <v>#DIV/0!</v>
      </c>
      <c r="M45" s="64" t="e">
        <f>('Informações (SNIS+PMSB)'!NC43+'Informações (SNIS+PMSB)'!ND43)/('Informações (SNIS+PMSB)'!NE43+'Informações (SNIS+PMSB)'!NF43)*100</f>
        <v>#DIV/0!</v>
      </c>
      <c r="N45" s="64" t="e">
        <f>'Informações (SNIS+PMSB)'!HY43/'Informações (SNIS+PMSB)'!J43</f>
        <v>#DIV/0!</v>
      </c>
      <c r="O45" s="64" t="e">
        <f>'Informações (SNIS+PMSB)'!EZ43/'Informações (SNIS+PMSB)'!J43*100</f>
        <v>#DIV/0!</v>
      </c>
      <c r="P45" s="64" t="e">
        <f>'Informações (SNIS+PMSB)'!EY43/'Informações (SNIS+PMSB)'!I43*100</f>
        <v>#DIV/0!</v>
      </c>
      <c r="Q45" s="64" t="e">
        <f>'Informações (SNIS+PMSB)'!AQ43/'Informações (SNIS+PMSB)'!J43*100</f>
        <v>#DIV/0!</v>
      </c>
      <c r="R45" s="64" t="e">
        <f>('Informações (SNIS+PMSB)'!DF43+'Informações (SNIS+PMSB)'!GS43+'Informações (SNIS+PMSB)'!ED43)/('Informações (SNIS+PMSB)'!DE43+'Informações (SNIS+PMSB)'!DF43+'Informações (SNIS+PMSB)'!GS43+'Informações (SNIS+PMSB)'!ED43)*100</f>
        <v>#DIV/0!</v>
      </c>
      <c r="S45" s="64" t="e">
        <f>('Informações (SNIS+PMSB)'!DE43+'Informações (SNIS+PMSB)'!DF43)/('Informações (SNIS+PMSB)'!MS43+'Informações (SNIS+PMSB)'!MT43)*(1000/313)</f>
        <v>#DIV/0!</v>
      </c>
      <c r="T45" s="64" t="e">
        <f>('Informações (SNIS+PMSB)'!MS43+'Informações (SNIS+PMSB)'!MT43)/'Informações (SNIS+PMSB)'!J43*1000</f>
        <v>#DIV/0!</v>
      </c>
      <c r="U45" s="64" t="e">
        <f>('Informações (SNIS+PMSB)'!DE43+'Informações (SNIS+PMSB)'!DF43+'Informações (SNIS+PMSB)'!GS43+'Informações (SNIS+PMSB)'!ED43)/'Informações (SNIS+PMSB)'!J43*(1000/365)</f>
        <v>#DIV/0!</v>
      </c>
      <c r="V45" s="64" t="e">
        <f>('Informações (SNIS+PMSB)'!CW43+'Informações (SNIS+PMSB)'!CX43+'Informações (SNIS+PMSB)'!GS43+'Informações (SNIS+PMSB)'!EB43)/'Informações (SNIS+PMSB)'!EY43*(1000/365)</f>
        <v>#DIV/0!</v>
      </c>
      <c r="W45" s="64" t="e">
        <f>('Informações (SNIS+PMSB)'!HI43+'Informações (SNIS+PMSB)'!HJ43)/('Informações (SNIS+PMSB)'!DE43+'Informações (SNIS+PMSB)'!DF43+'Informações (SNIS+PMSB)'!GS43)</f>
        <v>#DIV/0!</v>
      </c>
      <c r="X45" s="64" t="e">
        <f>('Informações (SNIS+PMSB)'!HI43+'Informações (SNIS+PMSB)'!HJ43)/('Informações (SNIS+PMSB)'!HU43+'Informações (SNIS+PMSB)'!HV43)*100</f>
        <v>#DIV/0!</v>
      </c>
      <c r="Y45" s="64" t="e">
        <f>('Informações (SNIS+PMSB)'!MS43+'Informações (SNIS+PMSB)'!MT43)/('Informações (SNIS+PMSB)'!NE43+'Informações (SNIS+PMSB)'!NF43)*100</f>
        <v>#DIV/0!</v>
      </c>
      <c r="Z45" s="64" t="e">
        <f>('Informações (SNIS+PMSB)'!W43*100)/('Informações (SNIS+PMSB)'!DE43+'Informações (SNIS+PMSB)'!DF43+'Informações (SNIS+PMSB)'!GS43+'Informações (SNIS+PMSB)'!ED43)</f>
        <v>#DIV/0!</v>
      </c>
      <c r="AA45" s="64" t="e">
        <f>('Informações (SNIS+PMSB)'!DA43+'Informações (SNIS+PMSB)'!DB43+'Informações (SNIS+PMSB)'!EC43)/('Informações (SNIS+PMSB)'!CW43+'Informações (SNIS+PMSB)'!CX43+'Informações (SNIS+PMSB)'!GS43+'Informações (SNIS+PMSB)'!EB43)*100</f>
        <v>#DIV/0!</v>
      </c>
      <c r="AB45" s="64" t="e">
        <f>('Informações (SNIS+PMSB)'!DE43+'Informações (SNIS+PMSB)'!DF43+'Informações (SNIS+PMSB)'!GS43+'Informações (SNIS+PMSB)'!ED43)/'Informações (SNIS+PMSB)'!EY43*(1000/365)</f>
        <v>#DIV/0!</v>
      </c>
      <c r="AC45" s="64" t="e">
        <f>('Informações (SNIS+PMSB)'!W43+'Informações (SNIS+PMSB)'!X43+'Informações (SNIS+PMSB)'!Y43)/'Informações (SNIS+PMSB)'!J43*1000</f>
        <v>#DIV/0!</v>
      </c>
      <c r="AD45" s="64" t="e">
        <f>('Informações (SNIS+PMSB)'!GU43)/'Informações (SNIS+PMSB)'!J43*1000</f>
        <v>#DIV/0!</v>
      </c>
      <c r="AE45" s="64" t="e">
        <f>'Informações (SNIS+PMSB)'!FM43/('Informações (SNIS+PMSB)'!DE43+'Informações (SNIS+PMSB)'!DF43+'Informações (SNIS+PMSB)'!GS43+'Informações (SNIS+PMSB)'!ED43)*100</f>
        <v>#DIV/0!</v>
      </c>
      <c r="AF45" s="64" t="e">
        <f>'Informações (SNIS+PMSB)'!FM43/'Informações (SNIS+PMSB)'!J43*1000</f>
        <v>#DIV/0!</v>
      </c>
      <c r="AG45" s="64" t="e">
        <f>('Informações (SNIS+PMSB)'!FT43+'Informações (SNIS+PMSB)'!FU43)/('Informações (SNIS+PMSB)'!CW43+'Informações (SNIS+PMSB)'!CX43)*100</f>
        <v>#DIV/0!</v>
      </c>
      <c r="AH45" s="64" t="e">
        <f>'Informações (SNIS+PMSB)'!FN43/'Informações (SNIS+PMSB)'!FM43*100</f>
        <v>#DIV/0!</v>
      </c>
      <c r="AI45" s="64" t="e">
        <f>'Informações (SNIS+PMSB)'!FO43/'Informações (SNIS+PMSB)'!FM43*100</f>
        <v>#DIV/0!</v>
      </c>
      <c r="AJ45" s="64" t="e">
        <f>('Informações (SNIS+PMSB)'!MP43/'Informações (SNIS+PMSB)'!J43)*(1000000/365)</f>
        <v>#DIV/0!</v>
      </c>
      <c r="AK45" s="64" t="e">
        <f>'Informações (SNIS+PMSB)'!MP43/('Informações (SNIS+PMSB)'!DE43+'Informações (SNIS+PMSB)'!DF43+'Informações (SNIS+PMSB)'!GS43+'Informações (SNIS+PMSB)'!ED43)*100</f>
        <v>#DIV/0!</v>
      </c>
      <c r="AL45" s="64" t="e">
        <f>'Informações (SNIS+PMSB)'!FP43/'Informações (SNIS+PMSB)'!FM43*100</f>
        <v>#DIV/0!</v>
      </c>
      <c r="AM45" s="64" t="e">
        <f>'Informações (SNIS+PMSB)'!FQ43/'Informações (SNIS+PMSB)'!FM43*100</f>
        <v>#DIV/0!</v>
      </c>
      <c r="AN45" s="64" t="e">
        <f>'Informações (SNIS+PMSB)'!FR43/'Informações (SNIS+PMSB)'!FM43*100</f>
        <v>#DIV/0!</v>
      </c>
      <c r="AO45" s="64" t="e">
        <f>'Informações (SNIS+PMSB)'!MV43/('Informações (SNIS+PMSB)'!MU43+'Informações (SNIS+PMSB)'!MV43)*100</f>
        <v>#DIV/0!</v>
      </c>
      <c r="AP45" s="64" t="e">
        <f>'Informações (SNIS+PMSB)'!OG43/'Informações (SNIS+PMSB)'!OT43*100</f>
        <v>#DIV/0!</v>
      </c>
      <c r="AQ45" s="64" t="e">
        <f>('Informações (SNIS+PMSB)'!HO43+'Informações (SNIS+PMSB)'!HP43)/'Informações (SNIS+PMSB)'!OT43</f>
        <v>#DIV/0!</v>
      </c>
      <c r="AR45" s="64" t="e">
        <f>'Informações (SNIS+PMSB)'!OT43/(('Informações (SNIS+PMSB)'!MU43+'Informações (SNIS+PMSB)'!MV43)*313)</f>
        <v>#DIV/0!</v>
      </c>
      <c r="AS45" s="64" t="e">
        <f>('Informações (SNIS+PMSB)'!MU43+'Informações (SNIS+PMSB)'!MV43)/'Informações (SNIS+PMSB)'!J43*1000</f>
        <v>#DIV/0!</v>
      </c>
      <c r="AT45" s="64" t="e">
        <f>('Informações (SNIS+PMSB)'!HO43+'Informações (SNIS+PMSB)'!HP43)/('Informações (SNIS+PMSB)'!HU43+'Informações (SNIS+PMSB)'!HV43)*100</f>
        <v>#DIV/0!</v>
      </c>
      <c r="AU45" s="64" t="e">
        <f>('Informações (SNIS+PMSB)'!MU43+'Informações (SNIS+PMSB)'!MV43)/('Informações (SNIS+PMSB)'!NE43+'Informações (SNIS+PMSB)'!NF43)*100</f>
        <v>#DIV/0!</v>
      </c>
      <c r="AV45" s="64" t="e">
        <f>('Informações (SNIS+PMSB)'!OT43)/'Informações (SNIS+PMSB)'!J43</f>
        <v>#DIV/0!</v>
      </c>
      <c r="AW45" s="64" t="e">
        <f>('Informações (SNIS+PMSB)'!MW43+'Informações (SNIS+PMSB)'!MX43)/'Informações (SNIS+PMSB)'!J43*1000</f>
        <v>#DIV/0!</v>
      </c>
      <c r="AX45" s="64" t="e">
        <f>('Informações (SNIS+PMSB)'!MW43+'Informações (SNIS+PMSB)'!MX43)/('Informações (SNIS+PMSB)'!NE43+'Informações (SNIS+PMSB)'!NF43)*100</f>
        <v>#DIV/0!</v>
      </c>
      <c r="AY45" s="64" t="e">
        <f>'Informações (SNIS+PMSB)'!FW43/('Informações (SNIS+PMSB)'!CW43+'Informações (SNIS+PMSB)'!CX43+'Informações (SNIS+PMSB)'!GS43+'Informações (SNIS+PMSB)'!EB43)*100</f>
        <v>#DIV/0!</v>
      </c>
      <c r="AZ45" s="64" t="e">
        <f>'Informações (SNIS+PMSB)'!FW43/'Informações (SNIS+PMSB)'!J43*1000</f>
        <v>#DIV/0!</v>
      </c>
      <c r="BA45" s="65"/>
      <c r="BB45" s="65"/>
      <c r="BC45" s="65"/>
      <c r="BD45" s="65"/>
      <c r="BE45" s="66"/>
      <c r="BF45" s="66"/>
      <c r="BG45" s="66"/>
      <c r="BH45" s="66"/>
      <c r="BI45" s="66"/>
      <c r="BJ45" s="66"/>
      <c r="BK45" s="66"/>
      <c r="BL45" s="66"/>
      <c r="BM45" s="66"/>
      <c r="BN45" s="66"/>
      <c r="BO45" s="66"/>
      <c r="BP45" s="66"/>
      <c r="BQ45" s="66"/>
      <c r="BR45" s="66"/>
      <c r="BS45" s="66"/>
      <c r="BT45" s="66"/>
      <c r="BU45" s="66"/>
      <c r="BV45" s="66"/>
      <c r="BW45" s="66"/>
      <c r="BX45" s="66"/>
      <c r="BY45" s="66"/>
      <c r="BZ45" s="66"/>
      <c r="CA45" s="66"/>
      <c r="CB45" s="66"/>
      <c r="CC45" s="66"/>
      <c r="CD45" s="66"/>
      <c r="CE45" s="66"/>
      <c r="CF45" s="66"/>
      <c r="CG45" s="66"/>
      <c r="CH45" s="66"/>
      <c r="CI45" s="66"/>
      <c r="CJ45" s="66"/>
      <c r="CK45" s="66"/>
      <c r="CL45" s="66"/>
      <c r="CM45" s="66"/>
      <c r="CN45" s="66"/>
      <c r="CO45" s="66"/>
      <c r="CP45" s="66"/>
      <c r="CQ45" s="66"/>
      <c r="CR45" s="66"/>
      <c r="CS45" s="66"/>
      <c r="CT45" s="66"/>
      <c r="CU45" s="66"/>
      <c r="CV45" s="66"/>
      <c r="CW45" s="66"/>
      <c r="CX45" s="66"/>
      <c r="CY45" s="66"/>
      <c r="CZ45" s="66"/>
      <c r="DA45" s="66"/>
      <c r="DB45" s="66"/>
      <c r="DC45" s="66"/>
      <c r="DD45" s="66"/>
      <c r="DE45" s="66"/>
      <c r="DF45" s="66"/>
      <c r="DG45" s="66"/>
      <c r="DH45" s="66"/>
      <c r="DI45" s="66"/>
      <c r="DJ45" s="66"/>
      <c r="DK45" s="66"/>
      <c r="DL45" s="66"/>
      <c r="DM45" s="66"/>
      <c r="DN45" s="66"/>
      <c r="DO45" s="66"/>
      <c r="DP45" s="66"/>
      <c r="DQ45" s="66"/>
      <c r="DR45" s="66"/>
      <c r="DS45" s="66"/>
      <c r="DT45" s="66"/>
      <c r="DU45" s="66"/>
      <c r="DV45" s="66"/>
      <c r="DW45" s="66"/>
      <c r="DX45" s="66"/>
      <c r="DY45" s="66"/>
      <c r="DZ45" s="66"/>
      <c r="EA45" s="66"/>
      <c r="EB45" s="66"/>
      <c r="EC45" s="66"/>
      <c r="ED45" s="66"/>
      <c r="EE45" s="66"/>
      <c r="EF45" s="66"/>
      <c r="EG45" s="66"/>
      <c r="EH45" s="66"/>
      <c r="EI45" s="66"/>
      <c r="EJ45" s="66"/>
      <c r="EK45" s="66"/>
      <c r="EL45" s="66"/>
      <c r="EM45" s="66"/>
      <c r="EN45" s="66"/>
      <c r="EO45" s="66"/>
      <c r="EP45" s="66"/>
    </row>
    <row r="46" spans="1:146" s="14" customFormat="1" ht="12.75" x14ac:dyDescent="0.2">
      <c r="A46" s="2">
        <f>'Informações (SNIS+PMSB)'!A46</f>
        <v>312000</v>
      </c>
      <c r="B46" s="30" t="str">
        <f>'Informações (SNIS+PMSB)'!B46</f>
        <v>Córrego Novo</v>
      </c>
      <c r="C46" s="30" t="s">
        <v>247</v>
      </c>
      <c r="D46" s="42">
        <v>2056</v>
      </c>
      <c r="E46" s="64" t="e">
        <f>(('Informações (SNIS+PMSB)'!NE44+'Informações (SNIS+PMSB)'!NF44)/'Informações (SNIS+PMSB)'!J44)*1000</f>
        <v>#DIV/0!</v>
      </c>
      <c r="F46" s="64" t="e">
        <f>('Informações (SNIS+PMSB)'!HU44+'Informações (SNIS+PMSB)'!HV44)/('Informações (SNIS+PMSB)'!NE44+'Informações (SNIS+PMSB)'!NF44)</f>
        <v>#DIV/0!</v>
      </c>
      <c r="G46" s="64" t="e">
        <f>('Informações (SNIS+PMSB)'!HU44/'Informações (SNIS+PMSB)'!HZ44*100)</f>
        <v>#DIV/0!</v>
      </c>
      <c r="H46" s="64" t="e">
        <f>'Informações (SNIS+PMSB)'!HV44/('Informações (SNIS+PMSB)'!HU44+'Informações (SNIS+PMSB)'!HV44)*100</f>
        <v>#DIV/0!</v>
      </c>
      <c r="I46" s="64" t="e">
        <f>('Informações (SNIS+PMSB)'!HY44/('Informações (SNIS+PMSB)'!HU44+'Informações (SNIS+PMSB)'!HV44))*100</f>
        <v>#DIV/0!</v>
      </c>
      <c r="J46" s="64" t="e">
        <f>('Informações (SNIS+PMSB)'!HU44+'Informações (SNIS+PMSB)'!HV44)/'Informações (SNIS+PMSB)'!J44</f>
        <v>#DIV/0!</v>
      </c>
      <c r="K46" s="64" t="e">
        <f>'Informações (SNIS+PMSB)'!NE44/('Informações (SNIS+PMSB)'!NE44+'Informações (SNIS+PMSB)'!NF44)*100</f>
        <v>#DIV/0!</v>
      </c>
      <c r="L46" s="64" t="e">
        <f>'Informações (SNIS+PMSB)'!NF44/('Informações (SNIS+PMSB)'!NE44+'Informações (SNIS+PMSB)'!NF44)*100</f>
        <v>#DIV/0!</v>
      </c>
      <c r="M46" s="64" t="e">
        <f>('Informações (SNIS+PMSB)'!NC44+'Informações (SNIS+PMSB)'!ND44)/('Informações (SNIS+PMSB)'!NE44+'Informações (SNIS+PMSB)'!NF44)*100</f>
        <v>#DIV/0!</v>
      </c>
      <c r="N46" s="64" t="e">
        <f>'Informações (SNIS+PMSB)'!HY44/'Informações (SNIS+PMSB)'!J44</f>
        <v>#DIV/0!</v>
      </c>
      <c r="O46" s="64" t="e">
        <f>'Informações (SNIS+PMSB)'!EZ44/'Informações (SNIS+PMSB)'!J44*100</f>
        <v>#DIV/0!</v>
      </c>
      <c r="P46" s="64" t="e">
        <f>'Informações (SNIS+PMSB)'!EY44/'Informações (SNIS+PMSB)'!I44*100</f>
        <v>#DIV/0!</v>
      </c>
      <c r="Q46" s="64" t="e">
        <f>'Informações (SNIS+PMSB)'!AQ44/'Informações (SNIS+PMSB)'!J44*100</f>
        <v>#DIV/0!</v>
      </c>
      <c r="R46" s="64" t="e">
        <f>('Informações (SNIS+PMSB)'!DF44+'Informações (SNIS+PMSB)'!GS44+'Informações (SNIS+PMSB)'!ED44)/('Informações (SNIS+PMSB)'!DE44+'Informações (SNIS+PMSB)'!DF44+'Informações (SNIS+PMSB)'!GS44+'Informações (SNIS+PMSB)'!ED44)*100</f>
        <v>#DIV/0!</v>
      </c>
      <c r="S46" s="64" t="e">
        <f>('Informações (SNIS+PMSB)'!DE44+'Informações (SNIS+PMSB)'!DF44)/('Informações (SNIS+PMSB)'!MS44+'Informações (SNIS+PMSB)'!MT44)*(1000/313)</f>
        <v>#DIV/0!</v>
      </c>
      <c r="T46" s="64" t="e">
        <f>('Informações (SNIS+PMSB)'!MS44+'Informações (SNIS+PMSB)'!MT44)/'Informações (SNIS+PMSB)'!J44*1000</f>
        <v>#DIV/0!</v>
      </c>
      <c r="U46" s="64" t="e">
        <f>('Informações (SNIS+PMSB)'!DE44+'Informações (SNIS+PMSB)'!DF44+'Informações (SNIS+PMSB)'!GS44+'Informações (SNIS+PMSB)'!ED44)/'Informações (SNIS+PMSB)'!J44*(1000/365)</f>
        <v>#DIV/0!</v>
      </c>
      <c r="V46" s="64" t="e">
        <f>('Informações (SNIS+PMSB)'!CW44+'Informações (SNIS+PMSB)'!CX44+'Informações (SNIS+PMSB)'!GS44+'Informações (SNIS+PMSB)'!EB44)/'Informações (SNIS+PMSB)'!EY44*(1000/365)</f>
        <v>#DIV/0!</v>
      </c>
      <c r="W46" s="64" t="e">
        <f>('Informações (SNIS+PMSB)'!HI44+'Informações (SNIS+PMSB)'!HJ44)/('Informações (SNIS+PMSB)'!DE44+'Informações (SNIS+PMSB)'!DF44+'Informações (SNIS+PMSB)'!GS44)</f>
        <v>#DIV/0!</v>
      </c>
      <c r="X46" s="64" t="e">
        <f>('Informações (SNIS+PMSB)'!HI44+'Informações (SNIS+PMSB)'!HJ44)/('Informações (SNIS+PMSB)'!HU44+'Informações (SNIS+PMSB)'!HV44)*100</f>
        <v>#DIV/0!</v>
      </c>
      <c r="Y46" s="64" t="e">
        <f>('Informações (SNIS+PMSB)'!MS44+'Informações (SNIS+PMSB)'!MT44)/('Informações (SNIS+PMSB)'!NE44+'Informações (SNIS+PMSB)'!NF44)*100</f>
        <v>#DIV/0!</v>
      </c>
      <c r="Z46" s="64" t="e">
        <f>('Informações (SNIS+PMSB)'!W44*100)/('Informações (SNIS+PMSB)'!DE44+'Informações (SNIS+PMSB)'!DF44+'Informações (SNIS+PMSB)'!GS44+'Informações (SNIS+PMSB)'!ED44)</f>
        <v>#DIV/0!</v>
      </c>
      <c r="AA46" s="64" t="e">
        <f>('Informações (SNIS+PMSB)'!DA44+'Informações (SNIS+PMSB)'!DB44+'Informações (SNIS+PMSB)'!EC44)/('Informações (SNIS+PMSB)'!CW44+'Informações (SNIS+PMSB)'!CX44+'Informações (SNIS+PMSB)'!GS44+'Informações (SNIS+PMSB)'!EB44)*100</f>
        <v>#DIV/0!</v>
      </c>
      <c r="AB46" s="64" t="e">
        <f>('Informações (SNIS+PMSB)'!DE44+'Informações (SNIS+PMSB)'!DF44+'Informações (SNIS+PMSB)'!GS44+'Informações (SNIS+PMSB)'!ED44)/'Informações (SNIS+PMSB)'!EY44*(1000/365)</f>
        <v>#DIV/0!</v>
      </c>
      <c r="AC46" s="64" t="e">
        <f>('Informações (SNIS+PMSB)'!W44+'Informações (SNIS+PMSB)'!X44+'Informações (SNIS+PMSB)'!Y44)/'Informações (SNIS+PMSB)'!J44*1000</f>
        <v>#DIV/0!</v>
      </c>
      <c r="AD46" s="64" t="e">
        <f>('Informações (SNIS+PMSB)'!GU44)/'Informações (SNIS+PMSB)'!J44*1000</f>
        <v>#DIV/0!</v>
      </c>
      <c r="AE46" s="64" t="e">
        <f>'Informações (SNIS+PMSB)'!FM44/('Informações (SNIS+PMSB)'!DE44+'Informações (SNIS+PMSB)'!DF44+'Informações (SNIS+PMSB)'!GS44+'Informações (SNIS+PMSB)'!ED44)*100</f>
        <v>#DIV/0!</v>
      </c>
      <c r="AF46" s="64" t="e">
        <f>'Informações (SNIS+PMSB)'!FM44/'Informações (SNIS+PMSB)'!J44*1000</f>
        <v>#DIV/0!</v>
      </c>
      <c r="AG46" s="64" t="e">
        <f>('Informações (SNIS+PMSB)'!FT44+'Informações (SNIS+PMSB)'!FU44)/('Informações (SNIS+PMSB)'!CW44+'Informações (SNIS+PMSB)'!CX44)*100</f>
        <v>#DIV/0!</v>
      </c>
      <c r="AH46" s="64" t="e">
        <f>'Informações (SNIS+PMSB)'!FN44/'Informações (SNIS+PMSB)'!FM44*100</f>
        <v>#DIV/0!</v>
      </c>
      <c r="AI46" s="64" t="e">
        <f>'Informações (SNIS+PMSB)'!FO44/'Informações (SNIS+PMSB)'!FM44*100</f>
        <v>#DIV/0!</v>
      </c>
      <c r="AJ46" s="64" t="e">
        <f>('Informações (SNIS+PMSB)'!MP44/'Informações (SNIS+PMSB)'!J44)*(1000000/365)</f>
        <v>#DIV/0!</v>
      </c>
      <c r="AK46" s="64" t="e">
        <f>'Informações (SNIS+PMSB)'!MP44/('Informações (SNIS+PMSB)'!DE44+'Informações (SNIS+PMSB)'!DF44+'Informações (SNIS+PMSB)'!GS44+'Informações (SNIS+PMSB)'!ED44)*100</f>
        <v>#DIV/0!</v>
      </c>
      <c r="AL46" s="64" t="e">
        <f>'Informações (SNIS+PMSB)'!FP44/'Informações (SNIS+PMSB)'!FM44*100</f>
        <v>#DIV/0!</v>
      </c>
      <c r="AM46" s="64" t="e">
        <f>'Informações (SNIS+PMSB)'!FQ44/'Informações (SNIS+PMSB)'!FM44*100</f>
        <v>#DIV/0!</v>
      </c>
      <c r="AN46" s="64" t="e">
        <f>'Informações (SNIS+PMSB)'!FR44/'Informações (SNIS+PMSB)'!FM44*100</f>
        <v>#DIV/0!</v>
      </c>
      <c r="AO46" s="64" t="e">
        <f>'Informações (SNIS+PMSB)'!MV44/('Informações (SNIS+PMSB)'!MU44+'Informações (SNIS+PMSB)'!MV44)*100</f>
        <v>#DIV/0!</v>
      </c>
      <c r="AP46" s="64" t="e">
        <f>'Informações (SNIS+PMSB)'!OG44/'Informações (SNIS+PMSB)'!OT44*100</f>
        <v>#DIV/0!</v>
      </c>
      <c r="AQ46" s="64" t="e">
        <f>('Informações (SNIS+PMSB)'!HO44+'Informações (SNIS+PMSB)'!HP44)/'Informações (SNIS+PMSB)'!OT44</f>
        <v>#DIV/0!</v>
      </c>
      <c r="AR46" s="64" t="e">
        <f>'Informações (SNIS+PMSB)'!OT44/(('Informações (SNIS+PMSB)'!MU44+'Informações (SNIS+PMSB)'!MV44)*313)</f>
        <v>#DIV/0!</v>
      </c>
      <c r="AS46" s="64" t="e">
        <f>('Informações (SNIS+PMSB)'!MU44+'Informações (SNIS+PMSB)'!MV44)/'Informações (SNIS+PMSB)'!J44*1000</f>
        <v>#DIV/0!</v>
      </c>
      <c r="AT46" s="64" t="e">
        <f>('Informações (SNIS+PMSB)'!HO44+'Informações (SNIS+PMSB)'!HP44)/('Informações (SNIS+PMSB)'!HU44+'Informações (SNIS+PMSB)'!HV44)*100</f>
        <v>#DIV/0!</v>
      </c>
      <c r="AU46" s="64" t="e">
        <f>('Informações (SNIS+PMSB)'!MU44+'Informações (SNIS+PMSB)'!MV44)/('Informações (SNIS+PMSB)'!NE44+'Informações (SNIS+PMSB)'!NF44)*100</f>
        <v>#DIV/0!</v>
      </c>
      <c r="AV46" s="64" t="e">
        <f>('Informações (SNIS+PMSB)'!OT44)/'Informações (SNIS+PMSB)'!J44</f>
        <v>#DIV/0!</v>
      </c>
      <c r="AW46" s="64" t="e">
        <f>('Informações (SNIS+PMSB)'!MW44+'Informações (SNIS+PMSB)'!MX44)/'Informações (SNIS+PMSB)'!J44*1000</f>
        <v>#DIV/0!</v>
      </c>
      <c r="AX46" s="64" t="e">
        <f>('Informações (SNIS+PMSB)'!MW44+'Informações (SNIS+PMSB)'!MX44)/('Informações (SNIS+PMSB)'!NE44+'Informações (SNIS+PMSB)'!NF44)*100</f>
        <v>#DIV/0!</v>
      </c>
      <c r="AY46" s="64" t="e">
        <f>'Informações (SNIS+PMSB)'!FW44/('Informações (SNIS+PMSB)'!CW44+'Informações (SNIS+PMSB)'!CX44+'Informações (SNIS+PMSB)'!GS44+'Informações (SNIS+PMSB)'!EB44)*100</f>
        <v>#DIV/0!</v>
      </c>
      <c r="AZ46" s="64" t="e">
        <f>'Informações (SNIS+PMSB)'!FW44/'Informações (SNIS+PMSB)'!J44*1000</f>
        <v>#DIV/0!</v>
      </c>
      <c r="BA46" s="65"/>
      <c r="BB46" s="65"/>
      <c r="BC46" s="65"/>
      <c r="BD46" s="65"/>
      <c r="BE46" s="66"/>
      <c r="BF46" s="66"/>
      <c r="BG46" s="66"/>
      <c r="BH46" s="66"/>
      <c r="BI46" s="66"/>
      <c r="BJ46" s="66"/>
      <c r="BK46" s="66"/>
      <c r="BL46" s="66"/>
      <c r="BM46" s="66"/>
      <c r="BN46" s="66"/>
      <c r="BO46" s="66"/>
      <c r="BP46" s="66"/>
      <c r="BQ46" s="66"/>
      <c r="BR46" s="66"/>
      <c r="BS46" s="66"/>
      <c r="BT46" s="66"/>
      <c r="BU46" s="66"/>
      <c r="BV46" s="66"/>
      <c r="BW46" s="66"/>
      <c r="BX46" s="66"/>
      <c r="BY46" s="66"/>
      <c r="BZ46" s="66"/>
      <c r="CA46" s="66"/>
      <c r="CB46" s="66"/>
      <c r="CC46" s="66"/>
      <c r="CD46" s="66"/>
      <c r="CE46" s="66"/>
      <c r="CF46" s="66"/>
      <c r="CG46" s="66"/>
      <c r="CH46" s="66"/>
      <c r="CI46" s="66"/>
      <c r="CJ46" s="66"/>
      <c r="CK46" s="66"/>
      <c r="CL46" s="66"/>
      <c r="CM46" s="66"/>
      <c r="CN46" s="66"/>
      <c r="CO46" s="66"/>
      <c r="CP46" s="66"/>
      <c r="CQ46" s="66"/>
      <c r="CR46" s="66"/>
      <c r="CS46" s="66"/>
      <c r="CT46" s="66"/>
      <c r="CU46" s="66"/>
      <c r="CV46" s="66"/>
      <c r="CW46" s="66"/>
      <c r="CX46" s="66"/>
      <c r="CY46" s="66"/>
      <c r="CZ46" s="66"/>
      <c r="DA46" s="66"/>
      <c r="DB46" s="66"/>
      <c r="DC46" s="66"/>
      <c r="DD46" s="66"/>
      <c r="DE46" s="66"/>
      <c r="DF46" s="66"/>
      <c r="DG46" s="66"/>
      <c r="DH46" s="66"/>
      <c r="DI46" s="66"/>
      <c r="DJ46" s="66"/>
      <c r="DK46" s="66"/>
      <c r="DL46" s="66"/>
      <c r="DM46" s="66"/>
      <c r="DN46" s="66"/>
      <c r="DO46" s="66"/>
      <c r="DP46" s="66"/>
      <c r="DQ46" s="66"/>
      <c r="DR46" s="66"/>
      <c r="DS46" s="66"/>
      <c r="DT46" s="66"/>
      <c r="DU46" s="66"/>
      <c r="DV46" s="66"/>
      <c r="DW46" s="66"/>
      <c r="DX46" s="66"/>
      <c r="DY46" s="66"/>
      <c r="DZ46" s="66"/>
      <c r="EA46" s="66"/>
      <c r="EB46" s="66"/>
      <c r="EC46" s="66"/>
      <c r="ED46" s="66"/>
      <c r="EE46" s="66"/>
      <c r="EF46" s="66"/>
      <c r="EG46" s="66"/>
      <c r="EH46" s="66"/>
      <c r="EI46" s="66"/>
      <c r="EJ46" s="66"/>
      <c r="EK46" s="66"/>
      <c r="EL46" s="66"/>
      <c r="EM46" s="66"/>
      <c r="EN46" s="66"/>
      <c r="EO46" s="66"/>
      <c r="EP46" s="66"/>
    </row>
    <row r="47" spans="1:146" s="14" customFormat="1" ht="12.75" x14ac:dyDescent="0.2">
      <c r="A47" s="2">
        <f>'Informações (SNIS+PMSB)'!A47</f>
        <v>312000</v>
      </c>
      <c r="B47" s="30" t="str">
        <f>'Informações (SNIS+PMSB)'!B47</f>
        <v>Córrego Novo</v>
      </c>
      <c r="C47" s="30" t="s">
        <v>247</v>
      </c>
      <c r="D47" s="42">
        <v>2057</v>
      </c>
      <c r="E47" s="64" t="e">
        <f>(('Informações (SNIS+PMSB)'!NE45+'Informações (SNIS+PMSB)'!NF45)/'Informações (SNIS+PMSB)'!J45)*1000</f>
        <v>#DIV/0!</v>
      </c>
      <c r="F47" s="64" t="e">
        <f>('Informações (SNIS+PMSB)'!HU45+'Informações (SNIS+PMSB)'!HV45)/('Informações (SNIS+PMSB)'!NE45+'Informações (SNIS+PMSB)'!NF45)</f>
        <v>#DIV/0!</v>
      </c>
      <c r="G47" s="64" t="e">
        <f>('Informações (SNIS+PMSB)'!HU45/'Informações (SNIS+PMSB)'!HZ45*100)</f>
        <v>#DIV/0!</v>
      </c>
      <c r="H47" s="64" t="e">
        <f>'Informações (SNIS+PMSB)'!HV45/('Informações (SNIS+PMSB)'!HU45+'Informações (SNIS+PMSB)'!HV45)*100</f>
        <v>#DIV/0!</v>
      </c>
      <c r="I47" s="64" t="e">
        <f>('Informações (SNIS+PMSB)'!HY45/('Informações (SNIS+PMSB)'!HU45+'Informações (SNIS+PMSB)'!HV45))*100</f>
        <v>#DIV/0!</v>
      </c>
      <c r="J47" s="64" t="e">
        <f>('Informações (SNIS+PMSB)'!HU45+'Informações (SNIS+PMSB)'!HV45)/'Informações (SNIS+PMSB)'!J45</f>
        <v>#DIV/0!</v>
      </c>
      <c r="K47" s="64" t="e">
        <f>'Informações (SNIS+PMSB)'!NE45/('Informações (SNIS+PMSB)'!NE45+'Informações (SNIS+PMSB)'!NF45)*100</f>
        <v>#DIV/0!</v>
      </c>
      <c r="L47" s="64" t="e">
        <f>'Informações (SNIS+PMSB)'!NF45/('Informações (SNIS+PMSB)'!NE45+'Informações (SNIS+PMSB)'!NF45)*100</f>
        <v>#DIV/0!</v>
      </c>
      <c r="M47" s="64" t="e">
        <f>('Informações (SNIS+PMSB)'!NC45+'Informações (SNIS+PMSB)'!ND45)/('Informações (SNIS+PMSB)'!NE45+'Informações (SNIS+PMSB)'!NF45)*100</f>
        <v>#DIV/0!</v>
      </c>
      <c r="N47" s="64" t="e">
        <f>'Informações (SNIS+PMSB)'!HY45/'Informações (SNIS+PMSB)'!J45</f>
        <v>#DIV/0!</v>
      </c>
      <c r="O47" s="64" t="e">
        <f>'Informações (SNIS+PMSB)'!EZ45/'Informações (SNIS+PMSB)'!J45*100</f>
        <v>#DIV/0!</v>
      </c>
      <c r="P47" s="64" t="e">
        <f>'Informações (SNIS+PMSB)'!EY45/'Informações (SNIS+PMSB)'!I45*100</f>
        <v>#DIV/0!</v>
      </c>
      <c r="Q47" s="64" t="e">
        <f>'Informações (SNIS+PMSB)'!AQ45/'Informações (SNIS+PMSB)'!J45*100</f>
        <v>#DIV/0!</v>
      </c>
      <c r="R47" s="64" t="e">
        <f>('Informações (SNIS+PMSB)'!DF45+'Informações (SNIS+PMSB)'!GS45+'Informações (SNIS+PMSB)'!ED45)/('Informações (SNIS+PMSB)'!DE45+'Informações (SNIS+PMSB)'!DF45+'Informações (SNIS+PMSB)'!GS45+'Informações (SNIS+PMSB)'!ED45)*100</f>
        <v>#DIV/0!</v>
      </c>
      <c r="S47" s="64" t="e">
        <f>('Informações (SNIS+PMSB)'!DE45+'Informações (SNIS+PMSB)'!DF45)/('Informações (SNIS+PMSB)'!MS45+'Informações (SNIS+PMSB)'!MT45)*(1000/313)</f>
        <v>#DIV/0!</v>
      </c>
      <c r="T47" s="64" t="e">
        <f>('Informações (SNIS+PMSB)'!MS45+'Informações (SNIS+PMSB)'!MT45)/'Informações (SNIS+PMSB)'!J45*1000</f>
        <v>#DIV/0!</v>
      </c>
      <c r="U47" s="64" t="e">
        <f>('Informações (SNIS+PMSB)'!DE45+'Informações (SNIS+PMSB)'!DF45+'Informações (SNIS+PMSB)'!GS45+'Informações (SNIS+PMSB)'!ED45)/'Informações (SNIS+PMSB)'!J45*(1000/365)</f>
        <v>#DIV/0!</v>
      </c>
      <c r="V47" s="64" t="e">
        <f>('Informações (SNIS+PMSB)'!CW45+'Informações (SNIS+PMSB)'!CX45+'Informações (SNIS+PMSB)'!GS45+'Informações (SNIS+PMSB)'!EB45)/'Informações (SNIS+PMSB)'!EY45*(1000/365)</f>
        <v>#DIV/0!</v>
      </c>
      <c r="W47" s="64" t="e">
        <f>('Informações (SNIS+PMSB)'!HI45+'Informações (SNIS+PMSB)'!HJ45)/('Informações (SNIS+PMSB)'!DE45+'Informações (SNIS+PMSB)'!DF45+'Informações (SNIS+PMSB)'!GS45)</f>
        <v>#DIV/0!</v>
      </c>
      <c r="X47" s="64" t="e">
        <f>('Informações (SNIS+PMSB)'!HI45+'Informações (SNIS+PMSB)'!HJ45)/('Informações (SNIS+PMSB)'!HU45+'Informações (SNIS+PMSB)'!HV45)*100</f>
        <v>#DIV/0!</v>
      </c>
      <c r="Y47" s="64" t="e">
        <f>('Informações (SNIS+PMSB)'!MS45+'Informações (SNIS+PMSB)'!MT45)/('Informações (SNIS+PMSB)'!NE45+'Informações (SNIS+PMSB)'!NF45)*100</f>
        <v>#DIV/0!</v>
      </c>
      <c r="Z47" s="64" t="e">
        <f>('Informações (SNIS+PMSB)'!W45*100)/('Informações (SNIS+PMSB)'!DE45+'Informações (SNIS+PMSB)'!DF45+'Informações (SNIS+PMSB)'!GS45+'Informações (SNIS+PMSB)'!ED45)</f>
        <v>#DIV/0!</v>
      </c>
      <c r="AA47" s="64" t="e">
        <f>('Informações (SNIS+PMSB)'!DA45+'Informações (SNIS+PMSB)'!DB45+'Informações (SNIS+PMSB)'!EC45)/('Informações (SNIS+PMSB)'!CW45+'Informações (SNIS+PMSB)'!CX45+'Informações (SNIS+PMSB)'!GS45+'Informações (SNIS+PMSB)'!EB45)*100</f>
        <v>#DIV/0!</v>
      </c>
      <c r="AB47" s="64" t="e">
        <f>('Informações (SNIS+PMSB)'!DE45+'Informações (SNIS+PMSB)'!DF45+'Informações (SNIS+PMSB)'!GS45+'Informações (SNIS+PMSB)'!ED45)/'Informações (SNIS+PMSB)'!EY45*(1000/365)</f>
        <v>#DIV/0!</v>
      </c>
      <c r="AC47" s="64" t="e">
        <f>('Informações (SNIS+PMSB)'!W45+'Informações (SNIS+PMSB)'!X45+'Informações (SNIS+PMSB)'!Y45)/'Informações (SNIS+PMSB)'!J45*1000</f>
        <v>#DIV/0!</v>
      </c>
      <c r="AD47" s="64" t="e">
        <f>('Informações (SNIS+PMSB)'!GU45)/'Informações (SNIS+PMSB)'!J45*1000</f>
        <v>#DIV/0!</v>
      </c>
      <c r="AE47" s="64" t="e">
        <f>'Informações (SNIS+PMSB)'!FM45/('Informações (SNIS+PMSB)'!DE45+'Informações (SNIS+PMSB)'!DF45+'Informações (SNIS+PMSB)'!GS45+'Informações (SNIS+PMSB)'!ED45)*100</f>
        <v>#DIV/0!</v>
      </c>
      <c r="AF47" s="64" t="e">
        <f>'Informações (SNIS+PMSB)'!FM45/'Informações (SNIS+PMSB)'!J45*1000</f>
        <v>#DIV/0!</v>
      </c>
      <c r="AG47" s="64" t="e">
        <f>('Informações (SNIS+PMSB)'!FT45+'Informações (SNIS+PMSB)'!FU45)/('Informações (SNIS+PMSB)'!CW45+'Informações (SNIS+PMSB)'!CX45)*100</f>
        <v>#DIV/0!</v>
      </c>
      <c r="AH47" s="64" t="e">
        <f>'Informações (SNIS+PMSB)'!FN45/'Informações (SNIS+PMSB)'!FM45*100</f>
        <v>#DIV/0!</v>
      </c>
      <c r="AI47" s="64" t="e">
        <f>'Informações (SNIS+PMSB)'!FO45/'Informações (SNIS+PMSB)'!FM45*100</f>
        <v>#DIV/0!</v>
      </c>
      <c r="AJ47" s="64" t="e">
        <f>('Informações (SNIS+PMSB)'!MP45/'Informações (SNIS+PMSB)'!J45)*(1000000/365)</f>
        <v>#DIV/0!</v>
      </c>
      <c r="AK47" s="64" t="e">
        <f>'Informações (SNIS+PMSB)'!MP45/('Informações (SNIS+PMSB)'!DE45+'Informações (SNIS+PMSB)'!DF45+'Informações (SNIS+PMSB)'!GS45+'Informações (SNIS+PMSB)'!ED45)*100</f>
        <v>#DIV/0!</v>
      </c>
      <c r="AL47" s="64" t="e">
        <f>'Informações (SNIS+PMSB)'!FP45/'Informações (SNIS+PMSB)'!FM45*100</f>
        <v>#DIV/0!</v>
      </c>
      <c r="AM47" s="64" t="e">
        <f>'Informações (SNIS+PMSB)'!FQ45/'Informações (SNIS+PMSB)'!FM45*100</f>
        <v>#DIV/0!</v>
      </c>
      <c r="AN47" s="64" t="e">
        <f>'Informações (SNIS+PMSB)'!FR45/'Informações (SNIS+PMSB)'!FM45*100</f>
        <v>#DIV/0!</v>
      </c>
      <c r="AO47" s="64" t="e">
        <f>'Informações (SNIS+PMSB)'!MV45/('Informações (SNIS+PMSB)'!MU45+'Informações (SNIS+PMSB)'!MV45)*100</f>
        <v>#DIV/0!</v>
      </c>
      <c r="AP47" s="64" t="e">
        <f>'Informações (SNIS+PMSB)'!OG45/'Informações (SNIS+PMSB)'!OT45*100</f>
        <v>#DIV/0!</v>
      </c>
      <c r="AQ47" s="64" t="e">
        <f>('Informações (SNIS+PMSB)'!HO45+'Informações (SNIS+PMSB)'!HP45)/'Informações (SNIS+PMSB)'!OT45</f>
        <v>#DIV/0!</v>
      </c>
      <c r="AR47" s="64" t="e">
        <f>'Informações (SNIS+PMSB)'!OT45/(('Informações (SNIS+PMSB)'!MU45+'Informações (SNIS+PMSB)'!MV45)*313)</f>
        <v>#DIV/0!</v>
      </c>
      <c r="AS47" s="64" t="e">
        <f>('Informações (SNIS+PMSB)'!MU45+'Informações (SNIS+PMSB)'!MV45)/'Informações (SNIS+PMSB)'!J45*1000</f>
        <v>#DIV/0!</v>
      </c>
      <c r="AT47" s="64" t="e">
        <f>('Informações (SNIS+PMSB)'!HO45+'Informações (SNIS+PMSB)'!HP45)/('Informações (SNIS+PMSB)'!HU45+'Informações (SNIS+PMSB)'!HV45)*100</f>
        <v>#DIV/0!</v>
      </c>
      <c r="AU47" s="64" t="e">
        <f>('Informações (SNIS+PMSB)'!MU45+'Informações (SNIS+PMSB)'!MV45)/('Informações (SNIS+PMSB)'!NE45+'Informações (SNIS+PMSB)'!NF45)*100</f>
        <v>#DIV/0!</v>
      </c>
      <c r="AV47" s="64" t="e">
        <f>('Informações (SNIS+PMSB)'!OT45)/'Informações (SNIS+PMSB)'!J45</f>
        <v>#DIV/0!</v>
      </c>
      <c r="AW47" s="64" t="e">
        <f>('Informações (SNIS+PMSB)'!MW45+'Informações (SNIS+PMSB)'!MX45)/'Informações (SNIS+PMSB)'!J45*1000</f>
        <v>#DIV/0!</v>
      </c>
      <c r="AX47" s="64" t="e">
        <f>('Informações (SNIS+PMSB)'!MW45+'Informações (SNIS+PMSB)'!MX45)/('Informações (SNIS+PMSB)'!NE45+'Informações (SNIS+PMSB)'!NF45)*100</f>
        <v>#DIV/0!</v>
      </c>
      <c r="AY47" s="64" t="e">
        <f>'Informações (SNIS+PMSB)'!FW45/('Informações (SNIS+PMSB)'!CW45+'Informações (SNIS+PMSB)'!CX45+'Informações (SNIS+PMSB)'!GS45+'Informações (SNIS+PMSB)'!EB45)*100</f>
        <v>#DIV/0!</v>
      </c>
      <c r="AZ47" s="64" t="e">
        <f>'Informações (SNIS+PMSB)'!FW45/'Informações (SNIS+PMSB)'!J45*1000</f>
        <v>#DIV/0!</v>
      </c>
      <c r="BA47" s="65"/>
      <c r="BB47" s="65"/>
      <c r="BC47" s="65"/>
      <c r="BD47" s="65"/>
      <c r="BE47" s="66"/>
      <c r="BF47" s="66"/>
      <c r="BG47" s="66"/>
      <c r="BH47" s="66"/>
      <c r="BI47" s="66"/>
      <c r="BJ47" s="66"/>
      <c r="BK47" s="66"/>
      <c r="BL47" s="66"/>
      <c r="BM47" s="66"/>
      <c r="BN47" s="66"/>
      <c r="BO47" s="66"/>
      <c r="BP47" s="66"/>
      <c r="BQ47" s="66"/>
      <c r="BR47" s="66"/>
      <c r="BS47" s="66"/>
      <c r="BT47" s="66"/>
      <c r="BU47" s="66"/>
      <c r="BV47" s="66"/>
      <c r="BW47" s="66"/>
      <c r="BX47" s="66"/>
      <c r="BY47" s="66"/>
      <c r="BZ47" s="66"/>
      <c r="CA47" s="66"/>
      <c r="CB47" s="66"/>
      <c r="CC47" s="66"/>
      <c r="CD47" s="66"/>
      <c r="CE47" s="66"/>
      <c r="CF47" s="66"/>
      <c r="CG47" s="66"/>
      <c r="CH47" s="66"/>
      <c r="CI47" s="66"/>
      <c r="CJ47" s="66"/>
      <c r="CK47" s="66"/>
      <c r="CL47" s="66"/>
      <c r="CM47" s="66"/>
      <c r="CN47" s="66"/>
      <c r="CO47" s="66"/>
      <c r="CP47" s="66"/>
      <c r="CQ47" s="66"/>
      <c r="CR47" s="66"/>
      <c r="CS47" s="66"/>
      <c r="CT47" s="66"/>
      <c r="CU47" s="66"/>
      <c r="CV47" s="66"/>
      <c r="CW47" s="66"/>
      <c r="CX47" s="66"/>
      <c r="CY47" s="66"/>
      <c r="CZ47" s="66"/>
      <c r="DA47" s="66"/>
      <c r="DB47" s="66"/>
      <c r="DC47" s="66"/>
      <c r="DD47" s="66"/>
      <c r="DE47" s="66"/>
      <c r="DF47" s="66"/>
      <c r="DG47" s="66"/>
      <c r="DH47" s="66"/>
      <c r="DI47" s="66"/>
      <c r="DJ47" s="66"/>
      <c r="DK47" s="66"/>
      <c r="DL47" s="66"/>
      <c r="DM47" s="66"/>
      <c r="DN47" s="66"/>
      <c r="DO47" s="66"/>
      <c r="DP47" s="66"/>
      <c r="DQ47" s="66"/>
      <c r="DR47" s="66"/>
      <c r="DS47" s="66"/>
      <c r="DT47" s="66"/>
      <c r="DU47" s="66"/>
      <c r="DV47" s="66"/>
      <c r="DW47" s="66"/>
      <c r="DX47" s="66"/>
      <c r="DY47" s="66"/>
      <c r="DZ47" s="66"/>
      <c r="EA47" s="66"/>
      <c r="EB47" s="66"/>
      <c r="EC47" s="66"/>
      <c r="ED47" s="66"/>
      <c r="EE47" s="66"/>
      <c r="EF47" s="66"/>
      <c r="EG47" s="66"/>
      <c r="EH47" s="66"/>
      <c r="EI47" s="66"/>
      <c r="EJ47" s="66"/>
      <c r="EK47" s="66"/>
      <c r="EL47" s="66"/>
      <c r="EM47" s="66"/>
      <c r="EN47" s="66"/>
      <c r="EO47" s="66"/>
      <c r="EP47" s="66"/>
    </row>
    <row r="48" spans="1:146" s="14" customFormat="1" ht="12.75" x14ac:dyDescent="0.2">
      <c r="A48" s="2">
        <f>'Informações (SNIS+PMSB)'!A48</f>
        <v>312000</v>
      </c>
      <c r="B48" s="30" t="str">
        <f>'Informações (SNIS+PMSB)'!B48</f>
        <v>Córrego Novo</v>
      </c>
      <c r="C48" s="30" t="s">
        <v>247</v>
      </c>
      <c r="D48" s="42">
        <v>2058</v>
      </c>
      <c r="E48" s="64" t="e">
        <f>(('Informações (SNIS+PMSB)'!NE46+'Informações (SNIS+PMSB)'!NF46)/'Informações (SNIS+PMSB)'!J46)*1000</f>
        <v>#DIV/0!</v>
      </c>
      <c r="F48" s="64" t="e">
        <f>('Informações (SNIS+PMSB)'!HU46+'Informações (SNIS+PMSB)'!HV46)/('Informações (SNIS+PMSB)'!NE46+'Informações (SNIS+PMSB)'!NF46)</f>
        <v>#DIV/0!</v>
      </c>
      <c r="G48" s="64" t="e">
        <f>('Informações (SNIS+PMSB)'!HU46/'Informações (SNIS+PMSB)'!HZ46*100)</f>
        <v>#DIV/0!</v>
      </c>
      <c r="H48" s="64" t="e">
        <f>'Informações (SNIS+PMSB)'!HV46/('Informações (SNIS+PMSB)'!HU46+'Informações (SNIS+PMSB)'!HV46)*100</f>
        <v>#DIV/0!</v>
      </c>
      <c r="I48" s="64" t="e">
        <f>('Informações (SNIS+PMSB)'!HY46/('Informações (SNIS+PMSB)'!HU46+'Informações (SNIS+PMSB)'!HV46))*100</f>
        <v>#DIV/0!</v>
      </c>
      <c r="J48" s="64" t="e">
        <f>('Informações (SNIS+PMSB)'!HU46+'Informações (SNIS+PMSB)'!HV46)/'Informações (SNIS+PMSB)'!J46</f>
        <v>#DIV/0!</v>
      </c>
      <c r="K48" s="64" t="e">
        <f>'Informações (SNIS+PMSB)'!NE46/('Informações (SNIS+PMSB)'!NE46+'Informações (SNIS+PMSB)'!NF46)*100</f>
        <v>#DIV/0!</v>
      </c>
      <c r="L48" s="64" t="e">
        <f>'Informações (SNIS+PMSB)'!NF46/('Informações (SNIS+PMSB)'!NE46+'Informações (SNIS+PMSB)'!NF46)*100</f>
        <v>#DIV/0!</v>
      </c>
      <c r="M48" s="64" t="e">
        <f>('Informações (SNIS+PMSB)'!NC46+'Informações (SNIS+PMSB)'!ND46)/('Informações (SNIS+PMSB)'!NE46+'Informações (SNIS+PMSB)'!NF46)*100</f>
        <v>#DIV/0!</v>
      </c>
      <c r="N48" s="64" t="e">
        <f>'Informações (SNIS+PMSB)'!HY46/'Informações (SNIS+PMSB)'!J46</f>
        <v>#DIV/0!</v>
      </c>
      <c r="O48" s="64" t="e">
        <f>'Informações (SNIS+PMSB)'!EZ46/'Informações (SNIS+PMSB)'!J46*100</f>
        <v>#DIV/0!</v>
      </c>
      <c r="P48" s="64" t="e">
        <f>'Informações (SNIS+PMSB)'!EY46/'Informações (SNIS+PMSB)'!I46*100</f>
        <v>#DIV/0!</v>
      </c>
      <c r="Q48" s="64" t="e">
        <f>'Informações (SNIS+PMSB)'!AQ46/'Informações (SNIS+PMSB)'!J46*100</f>
        <v>#DIV/0!</v>
      </c>
      <c r="R48" s="64" t="e">
        <f>('Informações (SNIS+PMSB)'!DF46+'Informações (SNIS+PMSB)'!GS46+'Informações (SNIS+PMSB)'!ED46)/('Informações (SNIS+PMSB)'!DE46+'Informações (SNIS+PMSB)'!DF46+'Informações (SNIS+PMSB)'!GS46+'Informações (SNIS+PMSB)'!ED46)*100</f>
        <v>#DIV/0!</v>
      </c>
      <c r="S48" s="64" t="e">
        <f>('Informações (SNIS+PMSB)'!DE46+'Informações (SNIS+PMSB)'!DF46)/('Informações (SNIS+PMSB)'!MS46+'Informações (SNIS+PMSB)'!MT46)*(1000/313)</f>
        <v>#DIV/0!</v>
      </c>
      <c r="T48" s="64" t="e">
        <f>('Informações (SNIS+PMSB)'!MS46+'Informações (SNIS+PMSB)'!MT46)/'Informações (SNIS+PMSB)'!J46*1000</f>
        <v>#DIV/0!</v>
      </c>
      <c r="U48" s="64" t="e">
        <f>('Informações (SNIS+PMSB)'!DE46+'Informações (SNIS+PMSB)'!DF46+'Informações (SNIS+PMSB)'!GS46+'Informações (SNIS+PMSB)'!ED46)/'Informações (SNIS+PMSB)'!J46*(1000/365)</f>
        <v>#DIV/0!</v>
      </c>
      <c r="V48" s="64" t="e">
        <f>('Informações (SNIS+PMSB)'!CW46+'Informações (SNIS+PMSB)'!CX46+'Informações (SNIS+PMSB)'!GS46+'Informações (SNIS+PMSB)'!EB46)/'Informações (SNIS+PMSB)'!EY46*(1000/365)</f>
        <v>#DIV/0!</v>
      </c>
      <c r="W48" s="64" t="e">
        <f>('Informações (SNIS+PMSB)'!HI46+'Informações (SNIS+PMSB)'!HJ46)/('Informações (SNIS+PMSB)'!DE46+'Informações (SNIS+PMSB)'!DF46+'Informações (SNIS+PMSB)'!GS46)</f>
        <v>#DIV/0!</v>
      </c>
      <c r="X48" s="64" t="e">
        <f>('Informações (SNIS+PMSB)'!HI46+'Informações (SNIS+PMSB)'!HJ46)/('Informações (SNIS+PMSB)'!HU46+'Informações (SNIS+PMSB)'!HV46)*100</f>
        <v>#DIV/0!</v>
      </c>
      <c r="Y48" s="64" t="e">
        <f>('Informações (SNIS+PMSB)'!MS46+'Informações (SNIS+PMSB)'!MT46)/('Informações (SNIS+PMSB)'!NE46+'Informações (SNIS+PMSB)'!NF46)*100</f>
        <v>#DIV/0!</v>
      </c>
      <c r="Z48" s="64" t="e">
        <f>('Informações (SNIS+PMSB)'!W46*100)/('Informações (SNIS+PMSB)'!DE46+'Informações (SNIS+PMSB)'!DF46+'Informações (SNIS+PMSB)'!GS46+'Informações (SNIS+PMSB)'!ED46)</f>
        <v>#DIV/0!</v>
      </c>
      <c r="AA48" s="64" t="e">
        <f>('Informações (SNIS+PMSB)'!DA46+'Informações (SNIS+PMSB)'!DB46+'Informações (SNIS+PMSB)'!EC46)/('Informações (SNIS+PMSB)'!CW46+'Informações (SNIS+PMSB)'!CX46+'Informações (SNIS+PMSB)'!GS46+'Informações (SNIS+PMSB)'!EB46)*100</f>
        <v>#DIV/0!</v>
      </c>
      <c r="AB48" s="64" t="e">
        <f>('Informações (SNIS+PMSB)'!DE46+'Informações (SNIS+PMSB)'!DF46+'Informações (SNIS+PMSB)'!GS46+'Informações (SNIS+PMSB)'!ED46)/'Informações (SNIS+PMSB)'!EY46*(1000/365)</f>
        <v>#DIV/0!</v>
      </c>
      <c r="AC48" s="64" t="e">
        <f>('Informações (SNIS+PMSB)'!W46+'Informações (SNIS+PMSB)'!X46+'Informações (SNIS+PMSB)'!Y46)/'Informações (SNIS+PMSB)'!J46*1000</f>
        <v>#DIV/0!</v>
      </c>
      <c r="AD48" s="64" t="e">
        <f>('Informações (SNIS+PMSB)'!GU46)/'Informações (SNIS+PMSB)'!J46*1000</f>
        <v>#DIV/0!</v>
      </c>
      <c r="AE48" s="64" t="e">
        <f>'Informações (SNIS+PMSB)'!FM46/('Informações (SNIS+PMSB)'!DE46+'Informações (SNIS+PMSB)'!DF46+'Informações (SNIS+PMSB)'!GS46+'Informações (SNIS+PMSB)'!ED46)*100</f>
        <v>#DIV/0!</v>
      </c>
      <c r="AF48" s="64" t="e">
        <f>'Informações (SNIS+PMSB)'!FM46/'Informações (SNIS+PMSB)'!J46*1000</f>
        <v>#DIV/0!</v>
      </c>
      <c r="AG48" s="64" t="e">
        <f>('Informações (SNIS+PMSB)'!FT46+'Informações (SNIS+PMSB)'!FU46)/('Informações (SNIS+PMSB)'!CW46+'Informações (SNIS+PMSB)'!CX46)*100</f>
        <v>#DIV/0!</v>
      </c>
      <c r="AH48" s="64" t="e">
        <f>'Informações (SNIS+PMSB)'!FN46/'Informações (SNIS+PMSB)'!FM46*100</f>
        <v>#DIV/0!</v>
      </c>
      <c r="AI48" s="64" t="e">
        <f>'Informações (SNIS+PMSB)'!FO46/'Informações (SNIS+PMSB)'!FM46*100</f>
        <v>#DIV/0!</v>
      </c>
      <c r="AJ48" s="64" t="e">
        <f>('Informações (SNIS+PMSB)'!MP46/'Informações (SNIS+PMSB)'!J46)*(1000000/365)</f>
        <v>#DIV/0!</v>
      </c>
      <c r="AK48" s="64" t="e">
        <f>'Informações (SNIS+PMSB)'!MP46/('Informações (SNIS+PMSB)'!DE46+'Informações (SNIS+PMSB)'!DF46+'Informações (SNIS+PMSB)'!GS46+'Informações (SNIS+PMSB)'!ED46)*100</f>
        <v>#DIV/0!</v>
      </c>
      <c r="AL48" s="64" t="e">
        <f>'Informações (SNIS+PMSB)'!FP46/'Informações (SNIS+PMSB)'!FM46*100</f>
        <v>#DIV/0!</v>
      </c>
      <c r="AM48" s="64" t="e">
        <f>'Informações (SNIS+PMSB)'!FQ46/'Informações (SNIS+PMSB)'!FM46*100</f>
        <v>#DIV/0!</v>
      </c>
      <c r="AN48" s="64" t="e">
        <f>'Informações (SNIS+PMSB)'!FR46/'Informações (SNIS+PMSB)'!FM46*100</f>
        <v>#DIV/0!</v>
      </c>
      <c r="AO48" s="64" t="e">
        <f>'Informações (SNIS+PMSB)'!MV46/('Informações (SNIS+PMSB)'!MU46+'Informações (SNIS+PMSB)'!MV46)*100</f>
        <v>#DIV/0!</v>
      </c>
      <c r="AP48" s="64" t="e">
        <f>'Informações (SNIS+PMSB)'!OG46/'Informações (SNIS+PMSB)'!OT46*100</f>
        <v>#DIV/0!</v>
      </c>
      <c r="AQ48" s="64" t="e">
        <f>('Informações (SNIS+PMSB)'!HO46+'Informações (SNIS+PMSB)'!HP46)/'Informações (SNIS+PMSB)'!OT46</f>
        <v>#DIV/0!</v>
      </c>
      <c r="AR48" s="64" t="e">
        <f>'Informações (SNIS+PMSB)'!OT46/(('Informações (SNIS+PMSB)'!MU46+'Informações (SNIS+PMSB)'!MV46)*313)</f>
        <v>#DIV/0!</v>
      </c>
      <c r="AS48" s="64" t="e">
        <f>('Informações (SNIS+PMSB)'!MU46+'Informações (SNIS+PMSB)'!MV46)/'Informações (SNIS+PMSB)'!J46*1000</f>
        <v>#DIV/0!</v>
      </c>
      <c r="AT48" s="64" t="e">
        <f>('Informações (SNIS+PMSB)'!HO46+'Informações (SNIS+PMSB)'!HP46)/('Informações (SNIS+PMSB)'!HU46+'Informações (SNIS+PMSB)'!HV46)*100</f>
        <v>#DIV/0!</v>
      </c>
      <c r="AU48" s="64" t="e">
        <f>('Informações (SNIS+PMSB)'!MU46+'Informações (SNIS+PMSB)'!MV46)/('Informações (SNIS+PMSB)'!NE46+'Informações (SNIS+PMSB)'!NF46)*100</f>
        <v>#DIV/0!</v>
      </c>
      <c r="AV48" s="64" t="e">
        <f>('Informações (SNIS+PMSB)'!OT46)/'Informações (SNIS+PMSB)'!J46</f>
        <v>#DIV/0!</v>
      </c>
      <c r="AW48" s="64" t="e">
        <f>('Informações (SNIS+PMSB)'!MW46+'Informações (SNIS+PMSB)'!MX46)/'Informações (SNIS+PMSB)'!J46*1000</f>
        <v>#DIV/0!</v>
      </c>
      <c r="AX48" s="64" t="e">
        <f>('Informações (SNIS+PMSB)'!MW46+'Informações (SNIS+PMSB)'!MX46)/('Informações (SNIS+PMSB)'!NE46+'Informações (SNIS+PMSB)'!NF46)*100</f>
        <v>#DIV/0!</v>
      </c>
      <c r="AY48" s="64" t="e">
        <f>'Informações (SNIS+PMSB)'!FW46/('Informações (SNIS+PMSB)'!CW46+'Informações (SNIS+PMSB)'!CX46+'Informações (SNIS+PMSB)'!GS46+'Informações (SNIS+PMSB)'!EB46)*100</f>
        <v>#DIV/0!</v>
      </c>
      <c r="AZ48" s="64" t="e">
        <f>'Informações (SNIS+PMSB)'!FW46/'Informações (SNIS+PMSB)'!J46*1000</f>
        <v>#DIV/0!</v>
      </c>
      <c r="BA48" s="65"/>
      <c r="BB48" s="65"/>
      <c r="BC48" s="65"/>
      <c r="BD48" s="65"/>
      <c r="BE48" s="66"/>
      <c r="BF48" s="66"/>
      <c r="BG48" s="66"/>
      <c r="BH48" s="66"/>
      <c r="BI48" s="66"/>
      <c r="BJ48" s="66"/>
      <c r="BK48" s="66"/>
      <c r="BL48" s="66"/>
      <c r="BM48" s="66"/>
      <c r="BN48" s="66"/>
      <c r="BO48" s="66"/>
      <c r="BP48" s="66"/>
      <c r="BQ48" s="66"/>
      <c r="BR48" s="66"/>
      <c r="BS48" s="66"/>
      <c r="BT48" s="66"/>
      <c r="BU48" s="66"/>
      <c r="BV48" s="66"/>
      <c r="BW48" s="66"/>
      <c r="BX48" s="66"/>
      <c r="BY48" s="66"/>
      <c r="BZ48" s="66"/>
      <c r="CA48" s="66"/>
      <c r="CB48" s="66"/>
      <c r="CC48" s="66"/>
      <c r="CD48" s="66"/>
      <c r="CE48" s="66"/>
      <c r="CF48" s="66"/>
      <c r="CG48" s="66"/>
      <c r="CH48" s="66"/>
      <c r="CI48" s="66"/>
      <c r="CJ48" s="66"/>
      <c r="CK48" s="66"/>
      <c r="CL48" s="66"/>
      <c r="CM48" s="66"/>
      <c r="CN48" s="66"/>
      <c r="CO48" s="66"/>
      <c r="CP48" s="66"/>
      <c r="CQ48" s="66"/>
      <c r="CR48" s="66"/>
      <c r="CS48" s="66"/>
      <c r="CT48" s="66"/>
      <c r="CU48" s="66"/>
      <c r="CV48" s="66"/>
      <c r="CW48" s="66"/>
      <c r="CX48" s="66"/>
      <c r="CY48" s="66"/>
      <c r="CZ48" s="66"/>
      <c r="DA48" s="66"/>
      <c r="DB48" s="66"/>
      <c r="DC48" s="66"/>
      <c r="DD48" s="66"/>
      <c r="DE48" s="66"/>
      <c r="DF48" s="66"/>
      <c r="DG48" s="66"/>
      <c r="DH48" s="66"/>
      <c r="DI48" s="66"/>
      <c r="DJ48" s="66"/>
      <c r="DK48" s="66"/>
      <c r="DL48" s="66"/>
      <c r="DM48" s="66"/>
      <c r="DN48" s="66"/>
      <c r="DO48" s="66"/>
      <c r="DP48" s="66"/>
      <c r="DQ48" s="66"/>
      <c r="DR48" s="66"/>
      <c r="DS48" s="66"/>
      <c r="DT48" s="66"/>
      <c r="DU48" s="66"/>
      <c r="DV48" s="66"/>
      <c r="DW48" s="66"/>
      <c r="DX48" s="66"/>
      <c r="DY48" s="66"/>
      <c r="DZ48" s="66"/>
      <c r="EA48" s="66"/>
      <c r="EB48" s="66"/>
      <c r="EC48" s="66"/>
      <c r="ED48" s="66"/>
      <c r="EE48" s="66"/>
      <c r="EF48" s="66"/>
      <c r="EG48" s="66"/>
      <c r="EH48" s="66"/>
      <c r="EI48" s="66"/>
      <c r="EJ48" s="66"/>
      <c r="EK48" s="66"/>
      <c r="EL48" s="66"/>
      <c r="EM48" s="66"/>
      <c r="EN48" s="66"/>
      <c r="EO48" s="66"/>
      <c r="EP48" s="66"/>
    </row>
    <row r="49" spans="1:146" s="14" customFormat="1" ht="12.75" x14ac:dyDescent="0.2">
      <c r="A49" s="2">
        <f>'Informações (SNIS+PMSB)'!A49</f>
        <v>312000</v>
      </c>
      <c r="B49" s="30" t="str">
        <f>'Informações (SNIS+PMSB)'!B49</f>
        <v>Córrego Novo</v>
      </c>
      <c r="C49" s="30" t="s">
        <v>247</v>
      </c>
      <c r="D49" s="42">
        <v>2059</v>
      </c>
      <c r="E49" s="64" t="e">
        <f>(('Informações (SNIS+PMSB)'!NE47+'Informações (SNIS+PMSB)'!NF47)/'Informações (SNIS+PMSB)'!J47)*1000</f>
        <v>#DIV/0!</v>
      </c>
      <c r="F49" s="64" t="e">
        <f>('Informações (SNIS+PMSB)'!HU47+'Informações (SNIS+PMSB)'!HV47)/('Informações (SNIS+PMSB)'!NE47+'Informações (SNIS+PMSB)'!NF47)</f>
        <v>#DIV/0!</v>
      </c>
      <c r="G49" s="64" t="e">
        <f>('Informações (SNIS+PMSB)'!HU47/'Informações (SNIS+PMSB)'!HZ47*100)</f>
        <v>#DIV/0!</v>
      </c>
      <c r="H49" s="64" t="e">
        <f>'Informações (SNIS+PMSB)'!HV47/('Informações (SNIS+PMSB)'!HU47+'Informações (SNIS+PMSB)'!HV47)*100</f>
        <v>#DIV/0!</v>
      </c>
      <c r="I49" s="64" t="e">
        <f>('Informações (SNIS+PMSB)'!HY47/('Informações (SNIS+PMSB)'!HU47+'Informações (SNIS+PMSB)'!HV47))*100</f>
        <v>#DIV/0!</v>
      </c>
      <c r="J49" s="64" t="e">
        <f>('Informações (SNIS+PMSB)'!HU47+'Informações (SNIS+PMSB)'!HV47)/'Informações (SNIS+PMSB)'!J47</f>
        <v>#DIV/0!</v>
      </c>
      <c r="K49" s="64" t="e">
        <f>'Informações (SNIS+PMSB)'!NE47/('Informações (SNIS+PMSB)'!NE47+'Informações (SNIS+PMSB)'!NF47)*100</f>
        <v>#DIV/0!</v>
      </c>
      <c r="L49" s="64" t="e">
        <f>'Informações (SNIS+PMSB)'!NF47/('Informações (SNIS+PMSB)'!NE47+'Informações (SNIS+PMSB)'!NF47)*100</f>
        <v>#DIV/0!</v>
      </c>
      <c r="M49" s="64" t="e">
        <f>('Informações (SNIS+PMSB)'!NC47+'Informações (SNIS+PMSB)'!ND47)/('Informações (SNIS+PMSB)'!NE47+'Informações (SNIS+PMSB)'!NF47)*100</f>
        <v>#DIV/0!</v>
      </c>
      <c r="N49" s="64" t="e">
        <f>'Informações (SNIS+PMSB)'!HY47/'Informações (SNIS+PMSB)'!J47</f>
        <v>#DIV/0!</v>
      </c>
      <c r="O49" s="64" t="e">
        <f>'Informações (SNIS+PMSB)'!EZ47/'Informações (SNIS+PMSB)'!J47*100</f>
        <v>#DIV/0!</v>
      </c>
      <c r="P49" s="64" t="e">
        <f>'Informações (SNIS+PMSB)'!EY47/'Informações (SNIS+PMSB)'!I47*100</f>
        <v>#DIV/0!</v>
      </c>
      <c r="Q49" s="64" t="e">
        <f>'Informações (SNIS+PMSB)'!AQ47/'Informações (SNIS+PMSB)'!J47*100</f>
        <v>#DIV/0!</v>
      </c>
      <c r="R49" s="64" t="e">
        <f>('Informações (SNIS+PMSB)'!DF47+'Informações (SNIS+PMSB)'!GS47+'Informações (SNIS+PMSB)'!ED47)/('Informações (SNIS+PMSB)'!DE47+'Informações (SNIS+PMSB)'!DF47+'Informações (SNIS+PMSB)'!GS47+'Informações (SNIS+PMSB)'!ED47)*100</f>
        <v>#DIV/0!</v>
      </c>
      <c r="S49" s="64" t="e">
        <f>('Informações (SNIS+PMSB)'!DE47+'Informações (SNIS+PMSB)'!DF47)/('Informações (SNIS+PMSB)'!MS47+'Informações (SNIS+PMSB)'!MT47)*(1000/313)</f>
        <v>#DIV/0!</v>
      </c>
      <c r="T49" s="64" t="e">
        <f>('Informações (SNIS+PMSB)'!MS47+'Informações (SNIS+PMSB)'!MT47)/'Informações (SNIS+PMSB)'!J47*1000</f>
        <v>#DIV/0!</v>
      </c>
      <c r="U49" s="64" t="e">
        <f>('Informações (SNIS+PMSB)'!DE47+'Informações (SNIS+PMSB)'!DF47+'Informações (SNIS+PMSB)'!GS47+'Informações (SNIS+PMSB)'!ED47)/'Informações (SNIS+PMSB)'!J47*(1000/365)</f>
        <v>#DIV/0!</v>
      </c>
      <c r="V49" s="64" t="e">
        <f>('Informações (SNIS+PMSB)'!CW47+'Informações (SNIS+PMSB)'!CX47+'Informações (SNIS+PMSB)'!GS47+'Informações (SNIS+PMSB)'!EB47)/'Informações (SNIS+PMSB)'!EY47*(1000/365)</f>
        <v>#DIV/0!</v>
      </c>
      <c r="W49" s="64" t="e">
        <f>('Informações (SNIS+PMSB)'!HI47+'Informações (SNIS+PMSB)'!HJ47)/('Informações (SNIS+PMSB)'!DE47+'Informações (SNIS+PMSB)'!DF47+'Informações (SNIS+PMSB)'!GS47)</f>
        <v>#DIV/0!</v>
      </c>
      <c r="X49" s="64" t="e">
        <f>('Informações (SNIS+PMSB)'!HI47+'Informações (SNIS+PMSB)'!HJ47)/('Informações (SNIS+PMSB)'!HU47+'Informações (SNIS+PMSB)'!HV47)*100</f>
        <v>#DIV/0!</v>
      </c>
      <c r="Y49" s="64" t="e">
        <f>('Informações (SNIS+PMSB)'!MS47+'Informações (SNIS+PMSB)'!MT47)/('Informações (SNIS+PMSB)'!NE47+'Informações (SNIS+PMSB)'!NF47)*100</f>
        <v>#DIV/0!</v>
      </c>
      <c r="Z49" s="64" t="e">
        <f>('Informações (SNIS+PMSB)'!W47*100)/('Informações (SNIS+PMSB)'!DE47+'Informações (SNIS+PMSB)'!DF47+'Informações (SNIS+PMSB)'!GS47+'Informações (SNIS+PMSB)'!ED47)</f>
        <v>#DIV/0!</v>
      </c>
      <c r="AA49" s="64" t="e">
        <f>('Informações (SNIS+PMSB)'!DA47+'Informações (SNIS+PMSB)'!DB47+'Informações (SNIS+PMSB)'!EC47)/('Informações (SNIS+PMSB)'!CW47+'Informações (SNIS+PMSB)'!CX47+'Informações (SNIS+PMSB)'!GS47+'Informações (SNIS+PMSB)'!EB47)*100</f>
        <v>#DIV/0!</v>
      </c>
      <c r="AB49" s="64" t="e">
        <f>('Informações (SNIS+PMSB)'!DE47+'Informações (SNIS+PMSB)'!DF47+'Informações (SNIS+PMSB)'!GS47+'Informações (SNIS+PMSB)'!ED47)/'Informações (SNIS+PMSB)'!EY47*(1000/365)</f>
        <v>#DIV/0!</v>
      </c>
      <c r="AC49" s="64" t="e">
        <f>('Informações (SNIS+PMSB)'!W47+'Informações (SNIS+PMSB)'!X47+'Informações (SNIS+PMSB)'!Y47)/'Informações (SNIS+PMSB)'!J47*1000</f>
        <v>#DIV/0!</v>
      </c>
      <c r="AD49" s="64" t="e">
        <f>('Informações (SNIS+PMSB)'!GU47)/'Informações (SNIS+PMSB)'!J47*1000</f>
        <v>#DIV/0!</v>
      </c>
      <c r="AE49" s="64" t="e">
        <f>'Informações (SNIS+PMSB)'!FM47/('Informações (SNIS+PMSB)'!DE47+'Informações (SNIS+PMSB)'!DF47+'Informações (SNIS+PMSB)'!GS47+'Informações (SNIS+PMSB)'!ED47)*100</f>
        <v>#DIV/0!</v>
      </c>
      <c r="AF49" s="64" t="e">
        <f>'Informações (SNIS+PMSB)'!FM47/'Informações (SNIS+PMSB)'!J47*1000</f>
        <v>#DIV/0!</v>
      </c>
      <c r="AG49" s="64" t="e">
        <f>('Informações (SNIS+PMSB)'!FT47+'Informações (SNIS+PMSB)'!FU47)/('Informações (SNIS+PMSB)'!CW47+'Informações (SNIS+PMSB)'!CX47)*100</f>
        <v>#DIV/0!</v>
      </c>
      <c r="AH49" s="64" t="e">
        <f>'Informações (SNIS+PMSB)'!FN47/'Informações (SNIS+PMSB)'!FM47*100</f>
        <v>#DIV/0!</v>
      </c>
      <c r="AI49" s="64" t="e">
        <f>'Informações (SNIS+PMSB)'!FO47/'Informações (SNIS+PMSB)'!FM47*100</f>
        <v>#DIV/0!</v>
      </c>
      <c r="AJ49" s="64" t="e">
        <f>('Informações (SNIS+PMSB)'!MP47/'Informações (SNIS+PMSB)'!J47)*(1000000/365)</f>
        <v>#DIV/0!</v>
      </c>
      <c r="AK49" s="64" t="e">
        <f>'Informações (SNIS+PMSB)'!MP47/('Informações (SNIS+PMSB)'!DE47+'Informações (SNIS+PMSB)'!DF47+'Informações (SNIS+PMSB)'!GS47+'Informações (SNIS+PMSB)'!ED47)*100</f>
        <v>#DIV/0!</v>
      </c>
      <c r="AL49" s="64" t="e">
        <f>'Informações (SNIS+PMSB)'!FP47/'Informações (SNIS+PMSB)'!FM47*100</f>
        <v>#DIV/0!</v>
      </c>
      <c r="AM49" s="64" t="e">
        <f>'Informações (SNIS+PMSB)'!FQ47/'Informações (SNIS+PMSB)'!FM47*100</f>
        <v>#DIV/0!</v>
      </c>
      <c r="AN49" s="64" t="e">
        <f>'Informações (SNIS+PMSB)'!FR47/'Informações (SNIS+PMSB)'!FM47*100</f>
        <v>#DIV/0!</v>
      </c>
      <c r="AO49" s="64" t="e">
        <f>'Informações (SNIS+PMSB)'!MV47/('Informações (SNIS+PMSB)'!MU47+'Informações (SNIS+PMSB)'!MV47)*100</f>
        <v>#DIV/0!</v>
      </c>
      <c r="AP49" s="64" t="e">
        <f>'Informações (SNIS+PMSB)'!OG47/'Informações (SNIS+PMSB)'!OT47*100</f>
        <v>#DIV/0!</v>
      </c>
      <c r="AQ49" s="64" t="e">
        <f>('Informações (SNIS+PMSB)'!HO47+'Informações (SNIS+PMSB)'!HP47)/'Informações (SNIS+PMSB)'!OT47</f>
        <v>#DIV/0!</v>
      </c>
      <c r="AR49" s="64" t="e">
        <f>'Informações (SNIS+PMSB)'!OT47/(('Informações (SNIS+PMSB)'!MU47+'Informações (SNIS+PMSB)'!MV47)*313)</f>
        <v>#DIV/0!</v>
      </c>
      <c r="AS49" s="64" t="e">
        <f>('Informações (SNIS+PMSB)'!MU47+'Informações (SNIS+PMSB)'!MV47)/'Informações (SNIS+PMSB)'!J47*1000</f>
        <v>#DIV/0!</v>
      </c>
      <c r="AT49" s="64" t="e">
        <f>('Informações (SNIS+PMSB)'!HO47+'Informações (SNIS+PMSB)'!HP47)/('Informações (SNIS+PMSB)'!HU47+'Informações (SNIS+PMSB)'!HV47)*100</f>
        <v>#DIV/0!</v>
      </c>
      <c r="AU49" s="64" t="e">
        <f>('Informações (SNIS+PMSB)'!MU47+'Informações (SNIS+PMSB)'!MV47)/('Informações (SNIS+PMSB)'!NE47+'Informações (SNIS+PMSB)'!NF47)*100</f>
        <v>#DIV/0!</v>
      </c>
      <c r="AV49" s="64" t="e">
        <f>('Informações (SNIS+PMSB)'!OT47)/'Informações (SNIS+PMSB)'!J47</f>
        <v>#DIV/0!</v>
      </c>
      <c r="AW49" s="64" t="e">
        <f>('Informações (SNIS+PMSB)'!MW47+'Informações (SNIS+PMSB)'!MX47)/'Informações (SNIS+PMSB)'!J47*1000</f>
        <v>#DIV/0!</v>
      </c>
      <c r="AX49" s="64" t="e">
        <f>('Informações (SNIS+PMSB)'!MW47+'Informações (SNIS+PMSB)'!MX47)/('Informações (SNIS+PMSB)'!NE47+'Informações (SNIS+PMSB)'!NF47)*100</f>
        <v>#DIV/0!</v>
      </c>
      <c r="AY49" s="64" t="e">
        <f>'Informações (SNIS+PMSB)'!FW47/('Informações (SNIS+PMSB)'!CW47+'Informações (SNIS+PMSB)'!CX47+'Informações (SNIS+PMSB)'!GS47+'Informações (SNIS+PMSB)'!EB47)*100</f>
        <v>#DIV/0!</v>
      </c>
      <c r="AZ49" s="64" t="e">
        <f>'Informações (SNIS+PMSB)'!FW47/'Informações (SNIS+PMSB)'!J47*1000</f>
        <v>#DIV/0!</v>
      </c>
      <c r="BA49" s="65"/>
      <c r="BB49" s="65"/>
      <c r="BC49" s="65"/>
      <c r="BD49" s="65"/>
      <c r="BE49" s="66"/>
      <c r="BF49" s="66"/>
      <c r="BG49" s="66"/>
      <c r="BH49" s="66"/>
      <c r="BI49" s="66"/>
      <c r="BJ49" s="66"/>
      <c r="BK49" s="66"/>
      <c r="BL49" s="66"/>
      <c r="BM49" s="66"/>
      <c r="BN49" s="66"/>
      <c r="BO49" s="66"/>
      <c r="BP49" s="66"/>
      <c r="BQ49" s="66"/>
      <c r="BR49" s="66"/>
      <c r="BS49" s="66"/>
      <c r="BT49" s="66"/>
      <c r="BU49" s="66"/>
      <c r="BV49" s="66"/>
      <c r="BW49" s="66"/>
      <c r="BX49" s="66"/>
      <c r="BY49" s="66"/>
      <c r="BZ49" s="66"/>
      <c r="CA49" s="66"/>
      <c r="CB49" s="66"/>
      <c r="CC49" s="66"/>
      <c r="CD49" s="66"/>
      <c r="CE49" s="66"/>
      <c r="CF49" s="66"/>
      <c r="CG49" s="66"/>
      <c r="CH49" s="66"/>
      <c r="CI49" s="66"/>
      <c r="CJ49" s="66"/>
      <c r="CK49" s="66"/>
      <c r="CL49" s="66"/>
      <c r="CM49" s="66"/>
      <c r="CN49" s="66"/>
      <c r="CO49" s="66"/>
      <c r="CP49" s="66"/>
      <c r="CQ49" s="66"/>
      <c r="CR49" s="66"/>
      <c r="CS49" s="66"/>
      <c r="CT49" s="66"/>
      <c r="CU49" s="66"/>
      <c r="CV49" s="66"/>
      <c r="CW49" s="66"/>
      <c r="CX49" s="66"/>
      <c r="CY49" s="66"/>
      <c r="CZ49" s="66"/>
      <c r="DA49" s="66"/>
      <c r="DB49" s="66"/>
      <c r="DC49" s="66"/>
      <c r="DD49" s="66"/>
      <c r="DE49" s="66"/>
      <c r="DF49" s="66"/>
      <c r="DG49" s="66"/>
      <c r="DH49" s="66"/>
      <c r="DI49" s="66"/>
      <c r="DJ49" s="66"/>
      <c r="DK49" s="66"/>
      <c r="DL49" s="66"/>
      <c r="DM49" s="66"/>
      <c r="DN49" s="66"/>
      <c r="DO49" s="66"/>
      <c r="DP49" s="66"/>
      <c r="DQ49" s="66"/>
      <c r="DR49" s="66"/>
      <c r="DS49" s="66"/>
      <c r="DT49" s="66"/>
      <c r="DU49" s="66"/>
      <c r="DV49" s="66"/>
      <c r="DW49" s="66"/>
      <c r="DX49" s="66"/>
      <c r="DY49" s="66"/>
      <c r="DZ49" s="66"/>
      <c r="EA49" s="66"/>
      <c r="EB49" s="66"/>
      <c r="EC49" s="66"/>
      <c r="ED49" s="66"/>
      <c r="EE49" s="66"/>
      <c r="EF49" s="66"/>
      <c r="EG49" s="66"/>
      <c r="EH49" s="66"/>
      <c r="EI49" s="66"/>
      <c r="EJ49" s="66"/>
      <c r="EK49" s="66"/>
      <c r="EL49" s="66"/>
      <c r="EM49" s="66"/>
      <c r="EN49" s="66"/>
      <c r="EO49" s="66"/>
      <c r="EP49" s="66"/>
    </row>
    <row r="50" spans="1:146" s="14" customFormat="1" ht="12.75" x14ac:dyDescent="0.2">
      <c r="A50" s="2">
        <f>'Informações (SNIS+PMSB)'!A50</f>
        <v>312000</v>
      </c>
      <c r="B50" s="30" t="str">
        <f>'Informações (SNIS+PMSB)'!B50</f>
        <v>Córrego Novo</v>
      </c>
      <c r="C50" s="30" t="s">
        <v>247</v>
      </c>
      <c r="D50" s="42">
        <v>2060</v>
      </c>
      <c r="E50" s="64" t="e">
        <f>(('Informações (SNIS+PMSB)'!NE48+'Informações (SNIS+PMSB)'!NF48)/'Informações (SNIS+PMSB)'!J48)*1000</f>
        <v>#DIV/0!</v>
      </c>
      <c r="F50" s="64" t="e">
        <f>('Informações (SNIS+PMSB)'!HU48+'Informações (SNIS+PMSB)'!HV48)/('Informações (SNIS+PMSB)'!NE48+'Informações (SNIS+PMSB)'!NF48)</f>
        <v>#DIV/0!</v>
      </c>
      <c r="G50" s="64" t="e">
        <f>('Informações (SNIS+PMSB)'!HU48/'Informações (SNIS+PMSB)'!HZ48*100)</f>
        <v>#DIV/0!</v>
      </c>
      <c r="H50" s="64" t="e">
        <f>'Informações (SNIS+PMSB)'!HV48/('Informações (SNIS+PMSB)'!HU48+'Informações (SNIS+PMSB)'!HV48)*100</f>
        <v>#DIV/0!</v>
      </c>
      <c r="I50" s="64" t="e">
        <f>('Informações (SNIS+PMSB)'!HY48/('Informações (SNIS+PMSB)'!HU48+'Informações (SNIS+PMSB)'!HV48))*100</f>
        <v>#DIV/0!</v>
      </c>
      <c r="J50" s="64" t="e">
        <f>('Informações (SNIS+PMSB)'!HU48+'Informações (SNIS+PMSB)'!HV48)/'Informações (SNIS+PMSB)'!J48</f>
        <v>#DIV/0!</v>
      </c>
      <c r="K50" s="64" t="e">
        <f>'Informações (SNIS+PMSB)'!NE48/('Informações (SNIS+PMSB)'!NE48+'Informações (SNIS+PMSB)'!NF48)*100</f>
        <v>#DIV/0!</v>
      </c>
      <c r="L50" s="64" t="e">
        <f>'Informações (SNIS+PMSB)'!NF48/('Informações (SNIS+PMSB)'!NE48+'Informações (SNIS+PMSB)'!NF48)*100</f>
        <v>#DIV/0!</v>
      </c>
      <c r="M50" s="64" t="e">
        <f>('Informações (SNIS+PMSB)'!NC48+'Informações (SNIS+PMSB)'!ND48)/('Informações (SNIS+PMSB)'!NE48+'Informações (SNIS+PMSB)'!NF48)*100</f>
        <v>#DIV/0!</v>
      </c>
      <c r="N50" s="64" t="e">
        <f>'Informações (SNIS+PMSB)'!HY48/'Informações (SNIS+PMSB)'!J48</f>
        <v>#DIV/0!</v>
      </c>
      <c r="O50" s="64" t="e">
        <f>'Informações (SNIS+PMSB)'!EZ48/'Informações (SNIS+PMSB)'!J48*100</f>
        <v>#DIV/0!</v>
      </c>
      <c r="P50" s="64" t="e">
        <f>'Informações (SNIS+PMSB)'!EY48/'Informações (SNIS+PMSB)'!I48*100</f>
        <v>#DIV/0!</v>
      </c>
      <c r="Q50" s="64" t="e">
        <f>'Informações (SNIS+PMSB)'!AQ48/'Informações (SNIS+PMSB)'!J48*100</f>
        <v>#DIV/0!</v>
      </c>
      <c r="R50" s="64" t="e">
        <f>('Informações (SNIS+PMSB)'!DF48+'Informações (SNIS+PMSB)'!GS48+'Informações (SNIS+PMSB)'!ED48)/('Informações (SNIS+PMSB)'!DE48+'Informações (SNIS+PMSB)'!DF48+'Informações (SNIS+PMSB)'!GS48+'Informações (SNIS+PMSB)'!ED48)*100</f>
        <v>#DIV/0!</v>
      </c>
      <c r="S50" s="64" t="e">
        <f>('Informações (SNIS+PMSB)'!DE48+'Informações (SNIS+PMSB)'!DF48)/('Informações (SNIS+PMSB)'!MS48+'Informações (SNIS+PMSB)'!MT48)*(1000/313)</f>
        <v>#DIV/0!</v>
      </c>
      <c r="T50" s="64" t="e">
        <f>('Informações (SNIS+PMSB)'!MS48+'Informações (SNIS+PMSB)'!MT48)/'Informações (SNIS+PMSB)'!J48*1000</f>
        <v>#DIV/0!</v>
      </c>
      <c r="U50" s="64" t="e">
        <f>('Informações (SNIS+PMSB)'!DE48+'Informações (SNIS+PMSB)'!DF48+'Informações (SNIS+PMSB)'!GS48+'Informações (SNIS+PMSB)'!ED48)/'Informações (SNIS+PMSB)'!J48*(1000/365)</f>
        <v>#DIV/0!</v>
      </c>
      <c r="V50" s="64" t="e">
        <f>('Informações (SNIS+PMSB)'!CW48+'Informações (SNIS+PMSB)'!CX48+'Informações (SNIS+PMSB)'!GS48+'Informações (SNIS+PMSB)'!EB48)/'Informações (SNIS+PMSB)'!EY48*(1000/365)</f>
        <v>#DIV/0!</v>
      </c>
      <c r="W50" s="64" t="e">
        <f>('Informações (SNIS+PMSB)'!HI48+'Informações (SNIS+PMSB)'!HJ48)/('Informações (SNIS+PMSB)'!DE48+'Informações (SNIS+PMSB)'!DF48+'Informações (SNIS+PMSB)'!GS48)</f>
        <v>#DIV/0!</v>
      </c>
      <c r="X50" s="64" t="e">
        <f>('Informações (SNIS+PMSB)'!HI48+'Informações (SNIS+PMSB)'!HJ48)/('Informações (SNIS+PMSB)'!HU48+'Informações (SNIS+PMSB)'!HV48)*100</f>
        <v>#DIV/0!</v>
      </c>
      <c r="Y50" s="64" t="e">
        <f>('Informações (SNIS+PMSB)'!MS48+'Informações (SNIS+PMSB)'!MT48)/('Informações (SNIS+PMSB)'!NE48+'Informações (SNIS+PMSB)'!NF48)*100</f>
        <v>#DIV/0!</v>
      </c>
      <c r="Z50" s="64" t="e">
        <f>('Informações (SNIS+PMSB)'!W48*100)/('Informações (SNIS+PMSB)'!DE48+'Informações (SNIS+PMSB)'!DF48+'Informações (SNIS+PMSB)'!GS48+'Informações (SNIS+PMSB)'!ED48)</f>
        <v>#DIV/0!</v>
      </c>
      <c r="AA50" s="64" t="e">
        <f>('Informações (SNIS+PMSB)'!DA48+'Informações (SNIS+PMSB)'!DB48+'Informações (SNIS+PMSB)'!EC48)/('Informações (SNIS+PMSB)'!CW48+'Informações (SNIS+PMSB)'!CX48+'Informações (SNIS+PMSB)'!GS48+'Informações (SNIS+PMSB)'!EB48)*100</f>
        <v>#DIV/0!</v>
      </c>
      <c r="AB50" s="64" t="e">
        <f>('Informações (SNIS+PMSB)'!DE48+'Informações (SNIS+PMSB)'!DF48+'Informações (SNIS+PMSB)'!GS48+'Informações (SNIS+PMSB)'!ED48)/'Informações (SNIS+PMSB)'!EY48*(1000/365)</f>
        <v>#DIV/0!</v>
      </c>
      <c r="AC50" s="64" t="e">
        <f>('Informações (SNIS+PMSB)'!W48+'Informações (SNIS+PMSB)'!X48+'Informações (SNIS+PMSB)'!Y48)/'Informações (SNIS+PMSB)'!J48*1000</f>
        <v>#DIV/0!</v>
      </c>
      <c r="AD50" s="64" t="e">
        <f>('Informações (SNIS+PMSB)'!GU48)/'Informações (SNIS+PMSB)'!J48*1000</f>
        <v>#DIV/0!</v>
      </c>
      <c r="AE50" s="64" t="e">
        <f>'Informações (SNIS+PMSB)'!FM48/('Informações (SNIS+PMSB)'!DE48+'Informações (SNIS+PMSB)'!DF48+'Informações (SNIS+PMSB)'!GS48+'Informações (SNIS+PMSB)'!ED48)*100</f>
        <v>#DIV/0!</v>
      </c>
      <c r="AF50" s="64" t="e">
        <f>'Informações (SNIS+PMSB)'!FM48/'Informações (SNIS+PMSB)'!J48*1000</f>
        <v>#DIV/0!</v>
      </c>
      <c r="AG50" s="64" t="e">
        <f>('Informações (SNIS+PMSB)'!FT48+'Informações (SNIS+PMSB)'!FU48)/('Informações (SNIS+PMSB)'!CW48+'Informações (SNIS+PMSB)'!CX48)*100</f>
        <v>#DIV/0!</v>
      </c>
      <c r="AH50" s="64" t="e">
        <f>'Informações (SNIS+PMSB)'!FN48/'Informações (SNIS+PMSB)'!FM48*100</f>
        <v>#DIV/0!</v>
      </c>
      <c r="AI50" s="64" t="e">
        <f>'Informações (SNIS+PMSB)'!FO48/'Informações (SNIS+PMSB)'!FM48*100</f>
        <v>#DIV/0!</v>
      </c>
      <c r="AJ50" s="64" t="e">
        <f>('Informações (SNIS+PMSB)'!MP48/'Informações (SNIS+PMSB)'!J48)*(1000000/365)</f>
        <v>#DIV/0!</v>
      </c>
      <c r="AK50" s="64" t="e">
        <f>'Informações (SNIS+PMSB)'!MP48/('Informações (SNIS+PMSB)'!DE48+'Informações (SNIS+PMSB)'!DF48+'Informações (SNIS+PMSB)'!GS48+'Informações (SNIS+PMSB)'!ED48)*100</f>
        <v>#DIV/0!</v>
      </c>
      <c r="AL50" s="64" t="e">
        <f>'Informações (SNIS+PMSB)'!FP48/'Informações (SNIS+PMSB)'!FM48*100</f>
        <v>#DIV/0!</v>
      </c>
      <c r="AM50" s="64" t="e">
        <f>'Informações (SNIS+PMSB)'!FQ48/'Informações (SNIS+PMSB)'!FM48*100</f>
        <v>#DIV/0!</v>
      </c>
      <c r="AN50" s="64" t="e">
        <f>'Informações (SNIS+PMSB)'!FR48/'Informações (SNIS+PMSB)'!FM48*100</f>
        <v>#DIV/0!</v>
      </c>
      <c r="AO50" s="64" t="e">
        <f>'Informações (SNIS+PMSB)'!MV48/('Informações (SNIS+PMSB)'!MU48+'Informações (SNIS+PMSB)'!MV48)*100</f>
        <v>#DIV/0!</v>
      </c>
      <c r="AP50" s="64" t="e">
        <f>'Informações (SNIS+PMSB)'!OG48/'Informações (SNIS+PMSB)'!OT48*100</f>
        <v>#DIV/0!</v>
      </c>
      <c r="AQ50" s="64" t="e">
        <f>('Informações (SNIS+PMSB)'!HO48+'Informações (SNIS+PMSB)'!HP48)/'Informações (SNIS+PMSB)'!OT48</f>
        <v>#DIV/0!</v>
      </c>
      <c r="AR50" s="64" t="e">
        <f>'Informações (SNIS+PMSB)'!OT48/(('Informações (SNIS+PMSB)'!MU48+'Informações (SNIS+PMSB)'!MV48)*313)</f>
        <v>#DIV/0!</v>
      </c>
      <c r="AS50" s="64" t="e">
        <f>('Informações (SNIS+PMSB)'!MU48+'Informações (SNIS+PMSB)'!MV48)/'Informações (SNIS+PMSB)'!J48*1000</f>
        <v>#DIV/0!</v>
      </c>
      <c r="AT50" s="64" t="e">
        <f>('Informações (SNIS+PMSB)'!HO48+'Informações (SNIS+PMSB)'!HP48)/('Informações (SNIS+PMSB)'!HU48+'Informações (SNIS+PMSB)'!HV48)*100</f>
        <v>#DIV/0!</v>
      </c>
      <c r="AU50" s="64" t="e">
        <f>('Informações (SNIS+PMSB)'!MU48+'Informações (SNIS+PMSB)'!MV48)/('Informações (SNIS+PMSB)'!NE48+'Informações (SNIS+PMSB)'!NF48)*100</f>
        <v>#DIV/0!</v>
      </c>
      <c r="AV50" s="64" t="e">
        <f>('Informações (SNIS+PMSB)'!OT48)/'Informações (SNIS+PMSB)'!J48</f>
        <v>#DIV/0!</v>
      </c>
      <c r="AW50" s="64" t="e">
        <f>('Informações (SNIS+PMSB)'!MW48+'Informações (SNIS+PMSB)'!MX48)/'Informações (SNIS+PMSB)'!J48*1000</f>
        <v>#DIV/0!</v>
      </c>
      <c r="AX50" s="64" t="e">
        <f>('Informações (SNIS+PMSB)'!MW48+'Informações (SNIS+PMSB)'!MX48)/('Informações (SNIS+PMSB)'!NE48+'Informações (SNIS+PMSB)'!NF48)*100</f>
        <v>#DIV/0!</v>
      </c>
      <c r="AY50" s="64" t="e">
        <f>'Informações (SNIS+PMSB)'!FW48/('Informações (SNIS+PMSB)'!CW48+'Informações (SNIS+PMSB)'!CX48+'Informações (SNIS+PMSB)'!GS48+'Informações (SNIS+PMSB)'!EB48)*100</f>
        <v>#DIV/0!</v>
      </c>
      <c r="AZ50" s="64" t="e">
        <f>'Informações (SNIS+PMSB)'!FW48/'Informações (SNIS+PMSB)'!J48*1000</f>
        <v>#DIV/0!</v>
      </c>
      <c r="BA50" s="65"/>
      <c r="BB50" s="65"/>
      <c r="BC50" s="65"/>
      <c r="BD50" s="65"/>
      <c r="BE50" s="66"/>
      <c r="BF50" s="66"/>
      <c r="BG50" s="66"/>
      <c r="BH50" s="66"/>
      <c r="BI50" s="66"/>
      <c r="BJ50" s="66"/>
      <c r="BK50" s="66"/>
      <c r="BL50" s="66"/>
      <c r="BM50" s="66"/>
      <c r="BN50" s="66"/>
      <c r="BO50" s="66"/>
      <c r="BP50" s="66"/>
      <c r="BQ50" s="66"/>
      <c r="BR50" s="66"/>
      <c r="BS50" s="66"/>
      <c r="BT50" s="66"/>
      <c r="BU50" s="66"/>
      <c r="BV50" s="66"/>
      <c r="BW50" s="66"/>
      <c r="BX50" s="66"/>
      <c r="BY50" s="66"/>
      <c r="BZ50" s="66"/>
      <c r="CA50" s="66"/>
      <c r="CB50" s="66"/>
      <c r="CC50" s="66"/>
      <c r="CD50" s="66"/>
      <c r="CE50" s="66"/>
      <c r="CF50" s="66"/>
      <c r="CG50" s="66"/>
      <c r="CH50" s="66"/>
      <c r="CI50" s="66"/>
      <c r="CJ50" s="66"/>
      <c r="CK50" s="66"/>
      <c r="CL50" s="66"/>
      <c r="CM50" s="66"/>
      <c r="CN50" s="66"/>
      <c r="CO50" s="66"/>
      <c r="CP50" s="66"/>
      <c r="CQ50" s="66"/>
      <c r="CR50" s="66"/>
      <c r="CS50" s="66"/>
      <c r="CT50" s="66"/>
      <c r="CU50" s="66"/>
      <c r="CV50" s="66"/>
      <c r="CW50" s="66"/>
      <c r="CX50" s="66"/>
      <c r="CY50" s="66"/>
      <c r="CZ50" s="66"/>
      <c r="DA50" s="66"/>
      <c r="DB50" s="66"/>
      <c r="DC50" s="66"/>
      <c r="DD50" s="66"/>
      <c r="DE50" s="66"/>
      <c r="DF50" s="66"/>
      <c r="DG50" s="66"/>
      <c r="DH50" s="66"/>
      <c r="DI50" s="66"/>
      <c r="DJ50" s="66"/>
      <c r="DK50" s="66"/>
      <c r="DL50" s="66"/>
      <c r="DM50" s="66"/>
      <c r="DN50" s="66"/>
      <c r="DO50" s="66"/>
      <c r="DP50" s="66"/>
      <c r="DQ50" s="66"/>
      <c r="DR50" s="66"/>
      <c r="DS50" s="66"/>
      <c r="DT50" s="66"/>
      <c r="DU50" s="66"/>
      <c r="DV50" s="66"/>
      <c r="DW50" s="66"/>
      <c r="DX50" s="66"/>
      <c r="DY50" s="66"/>
      <c r="DZ50" s="66"/>
      <c r="EA50" s="66"/>
      <c r="EB50" s="66"/>
      <c r="EC50" s="66"/>
      <c r="ED50" s="66"/>
      <c r="EE50" s="66"/>
      <c r="EF50" s="66"/>
      <c r="EG50" s="66"/>
      <c r="EH50" s="66"/>
      <c r="EI50" s="66"/>
      <c r="EJ50" s="66"/>
      <c r="EK50" s="66"/>
      <c r="EL50" s="66"/>
      <c r="EM50" s="66"/>
      <c r="EN50" s="66"/>
      <c r="EO50" s="66"/>
      <c r="EP50" s="66"/>
    </row>
    <row r="51" spans="1:146" s="14" customFormat="1" ht="12.75" x14ac:dyDescent="0.2">
      <c r="A51" s="2">
        <f>'Informações (SNIS+PMSB)'!A51</f>
        <v>312000</v>
      </c>
      <c r="B51" s="30" t="str">
        <f>'Informações (SNIS+PMSB)'!B51</f>
        <v>Córrego Novo</v>
      </c>
      <c r="C51" s="30" t="s">
        <v>247</v>
      </c>
      <c r="D51" s="42">
        <v>2061</v>
      </c>
      <c r="E51" s="64" t="e">
        <f>(('Informações (SNIS+PMSB)'!NE49+'Informações (SNIS+PMSB)'!NF49)/'Informações (SNIS+PMSB)'!J49)*1000</f>
        <v>#DIV/0!</v>
      </c>
      <c r="F51" s="64" t="e">
        <f>('Informações (SNIS+PMSB)'!HU49+'Informações (SNIS+PMSB)'!HV49)/('Informações (SNIS+PMSB)'!NE49+'Informações (SNIS+PMSB)'!NF49)</f>
        <v>#DIV/0!</v>
      </c>
      <c r="G51" s="64" t="e">
        <f>('Informações (SNIS+PMSB)'!HU49/'Informações (SNIS+PMSB)'!HZ49*100)</f>
        <v>#DIV/0!</v>
      </c>
      <c r="H51" s="64" t="e">
        <f>'Informações (SNIS+PMSB)'!HV49/('Informações (SNIS+PMSB)'!HU49+'Informações (SNIS+PMSB)'!HV49)*100</f>
        <v>#DIV/0!</v>
      </c>
      <c r="I51" s="64" t="e">
        <f>('Informações (SNIS+PMSB)'!HY49/('Informações (SNIS+PMSB)'!HU49+'Informações (SNIS+PMSB)'!HV49))*100</f>
        <v>#DIV/0!</v>
      </c>
      <c r="J51" s="64" t="e">
        <f>('Informações (SNIS+PMSB)'!HU49+'Informações (SNIS+PMSB)'!HV49)/'Informações (SNIS+PMSB)'!J49</f>
        <v>#DIV/0!</v>
      </c>
      <c r="K51" s="64" t="e">
        <f>'Informações (SNIS+PMSB)'!NE49/('Informações (SNIS+PMSB)'!NE49+'Informações (SNIS+PMSB)'!NF49)*100</f>
        <v>#DIV/0!</v>
      </c>
      <c r="L51" s="64" t="e">
        <f>'Informações (SNIS+PMSB)'!NF49/('Informações (SNIS+PMSB)'!NE49+'Informações (SNIS+PMSB)'!NF49)*100</f>
        <v>#DIV/0!</v>
      </c>
      <c r="M51" s="64" t="e">
        <f>('Informações (SNIS+PMSB)'!NC49+'Informações (SNIS+PMSB)'!ND49)/('Informações (SNIS+PMSB)'!NE49+'Informações (SNIS+PMSB)'!NF49)*100</f>
        <v>#DIV/0!</v>
      </c>
      <c r="N51" s="64" t="e">
        <f>'Informações (SNIS+PMSB)'!HY49/'Informações (SNIS+PMSB)'!J49</f>
        <v>#DIV/0!</v>
      </c>
      <c r="O51" s="64" t="e">
        <f>'Informações (SNIS+PMSB)'!EZ49/'Informações (SNIS+PMSB)'!J49*100</f>
        <v>#DIV/0!</v>
      </c>
      <c r="P51" s="64" t="e">
        <f>'Informações (SNIS+PMSB)'!EY49/'Informações (SNIS+PMSB)'!I49*100</f>
        <v>#DIV/0!</v>
      </c>
      <c r="Q51" s="64" t="e">
        <f>'Informações (SNIS+PMSB)'!AQ49/'Informações (SNIS+PMSB)'!J49*100</f>
        <v>#DIV/0!</v>
      </c>
      <c r="R51" s="64" t="e">
        <f>('Informações (SNIS+PMSB)'!DF49+'Informações (SNIS+PMSB)'!GS49+'Informações (SNIS+PMSB)'!ED49)/('Informações (SNIS+PMSB)'!DE49+'Informações (SNIS+PMSB)'!DF49+'Informações (SNIS+PMSB)'!GS49+'Informações (SNIS+PMSB)'!ED49)*100</f>
        <v>#DIV/0!</v>
      </c>
      <c r="S51" s="64" t="e">
        <f>('Informações (SNIS+PMSB)'!DE49+'Informações (SNIS+PMSB)'!DF49)/('Informações (SNIS+PMSB)'!MS49+'Informações (SNIS+PMSB)'!MT49)*(1000/313)</f>
        <v>#DIV/0!</v>
      </c>
      <c r="T51" s="64" t="e">
        <f>('Informações (SNIS+PMSB)'!MS49+'Informações (SNIS+PMSB)'!MT49)/'Informações (SNIS+PMSB)'!J49*1000</f>
        <v>#DIV/0!</v>
      </c>
      <c r="U51" s="64" t="e">
        <f>('Informações (SNIS+PMSB)'!DE49+'Informações (SNIS+PMSB)'!DF49+'Informações (SNIS+PMSB)'!GS49+'Informações (SNIS+PMSB)'!ED49)/'Informações (SNIS+PMSB)'!J49*(1000/365)</f>
        <v>#DIV/0!</v>
      </c>
      <c r="V51" s="64" t="e">
        <f>('Informações (SNIS+PMSB)'!CW49+'Informações (SNIS+PMSB)'!CX49+'Informações (SNIS+PMSB)'!GS49+'Informações (SNIS+PMSB)'!EB49)/'Informações (SNIS+PMSB)'!EY49*(1000/365)</f>
        <v>#DIV/0!</v>
      </c>
      <c r="W51" s="64" t="e">
        <f>('Informações (SNIS+PMSB)'!HI49+'Informações (SNIS+PMSB)'!HJ49)/('Informações (SNIS+PMSB)'!DE49+'Informações (SNIS+PMSB)'!DF49+'Informações (SNIS+PMSB)'!GS49)</f>
        <v>#DIV/0!</v>
      </c>
      <c r="X51" s="64" t="e">
        <f>('Informações (SNIS+PMSB)'!HI49+'Informações (SNIS+PMSB)'!HJ49)/('Informações (SNIS+PMSB)'!HU49+'Informações (SNIS+PMSB)'!HV49)*100</f>
        <v>#DIV/0!</v>
      </c>
      <c r="Y51" s="64" t="e">
        <f>('Informações (SNIS+PMSB)'!MS49+'Informações (SNIS+PMSB)'!MT49)/('Informações (SNIS+PMSB)'!NE49+'Informações (SNIS+PMSB)'!NF49)*100</f>
        <v>#DIV/0!</v>
      </c>
      <c r="Z51" s="64" t="e">
        <f>('Informações (SNIS+PMSB)'!W49*100)/('Informações (SNIS+PMSB)'!DE49+'Informações (SNIS+PMSB)'!DF49+'Informações (SNIS+PMSB)'!GS49+'Informações (SNIS+PMSB)'!ED49)</f>
        <v>#DIV/0!</v>
      </c>
      <c r="AA51" s="64" t="e">
        <f>('Informações (SNIS+PMSB)'!DA49+'Informações (SNIS+PMSB)'!DB49+'Informações (SNIS+PMSB)'!EC49)/('Informações (SNIS+PMSB)'!CW49+'Informações (SNIS+PMSB)'!CX49+'Informações (SNIS+PMSB)'!GS49+'Informações (SNIS+PMSB)'!EB49)*100</f>
        <v>#DIV/0!</v>
      </c>
      <c r="AB51" s="64" t="e">
        <f>('Informações (SNIS+PMSB)'!DE49+'Informações (SNIS+PMSB)'!DF49+'Informações (SNIS+PMSB)'!GS49+'Informações (SNIS+PMSB)'!ED49)/'Informações (SNIS+PMSB)'!EY49*(1000/365)</f>
        <v>#DIV/0!</v>
      </c>
      <c r="AC51" s="64" t="e">
        <f>('Informações (SNIS+PMSB)'!W49+'Informações (SNIS+PMSB)'!X49+'Informações (SNIS+PMSB)'!Y49)/'Informações (SNIS+PMSB)'!J49*1000</f>
        <v>#DIV/0!</v>
      </c>
      <c r="AD51" s="64" t="e">
        <f>('Informações (SNIS+PMSB)'!GU49)/'Informações (SNIS+PMSB)'!J49*1000</f>
        <v>#DIV/0!</v>
      </c>
      <c r="AE51" s="64" t="e">
        <f>'Informações (SNIS+PMSB)'!FM49/('Informações (SNIS+PMSB)'!DE49+'Informações (SNIS+PMSB)'!DF49+'Informações (SNIS+PMSB)'!GS49+'Informações (SNIS+PMSB)'!ED49)*100</f>
        <v>#DIV/0!</v>
      </c>
      <c r="AF51" s="64" t="e">
        <f>'Informações (SNIS+PMSB)'!FM49/'Informações (SNIS+PMSB)'!J49*1000</f>
        <v>#DIV/0!</v>
      </c>
      <c r="AG51" s="64" t="e">
        <f>('Informações (SNIS+PMSB)'!FT49+'Informações (SNIS+PMSB)'!FU49)/('Informações (SNIS+PMSB)'!CW49+'Informações (SNIS+PMSB)'!CX49)*100</f>
        <v>#DIV/0!</v>
      </c>
      <c r="AH51" s="64" t="e">
        <f>'Informações (SNIS+PMSB)'!FN49/'Informações (SNIS+PMSB)'!FM49*100</f>
        <v>#DIV/0!</v>
      </c>
      <c r="AI51" s="64" t="e">
        <f>'Informações (SNIS+PMSB)'!FO49/'Informações (SNIS+PMSB)'!FM49*100</f>
        <v>#DIV/0!</v>
      </c>
      <c r="AJ51" s="64" t="e">
        <f>('Informações (SNIS+PMSB)'!MP49/'Informações (SNIS+PMSB)'!J49)*(1000000/365)</f>
        <v>#DIV/0!</v>
      </c>
      <c r="AK51" s="64" t="e">
        <f>'Informações (SNIS+PMSB)'!MP49/('Informações (SNIS+PMSB)'!DE49+'Informações (SNIS+PMSB)'!DF49+'Informações (SNIS+PMSB)'!GS49+'Informações (SNIS+PMSB)'!ED49)*100</f>
        <v>#DIV/0!</v>
      </c>
      <c r="AL51" s="64" t="e">
        <f>'Informações (SNIS+PMSB)'!FP49/'Informações (SNIS+PMSB)'!FM49*100</f>
        <v>#DIV/0!</v>
      </c>
      <c r="AM51" s="64" t="e">
        <f>'Informações (SNIS+PMSB)'!FQ49/'Informações (SNIS+PMSB)'!FM49*100</f>
        <v>#DIV/0!</v>
      </c>
      <c r="AN51" s="64" t="e">
        <f>'Informações (SNIS+PMSB)'!FR49/'Informações (SNIS+PMSB)'!FM49*100</f>
        <v>#DIV/0!</v>
      </c>
      <c r="AO51" s="64" t="e">
        <f>'Informações (SNIS+PMSB)'!MV49/('Informações (SNIS+PMSB)'!MU49+'Informações (SNIS+PMSB)'!MV49)*100</f>
        <v>#DIV/0!</v>
      </c>
      <c r="AP51" s="64" t="e">
        <f>'Informações (SNIS+PMSB)'!OG49/'Informações (SNIS+PMSB)'!OT49*100</f>
        <v>#DIV/0!</v>
      </c>
      <c r="AQ51" s="64" t="e">
        <f>('Informações (SNIS+PMSB)'!HO49+'Informações (SNIS+PMSB)'!HP49)/'Informações (SNIS+PMSB)'!OT49</f>
        <v>#DIV/0!</v>
      </c>
      <c r="AR51" s="64" t="e">
        <f>'Informações (SNIS+PMSB)'!OT49/(('Informações (SNIS+PMSB)'!MU49+'Informações (SNIS+PMSB)'!MV49)*313)</f>
        <v>#DIV/0!</v>
      </c>
      <c r="AS51" s="64" t="e">
        <f>('Informações (SNIS+PMSB)'!MU49+'Informações (SNIS+PMSB)'!MV49)/'Informações (SNIS+PMSB)'!J49*1000</f>
        <v>#DIV/0!</v>
      </c>
      <c r="AT51" s="64" t="e">
        <f>('Informações (SNIS+PMSB)'!HO49+'Informações (SNIS+PMSB)'!HP49)/('Informações (SNIS+PMSB)'!HU49+'Informações (SNIS+PMSB)'!HV49)*100</f>
        <v>#DIV/0!</v>
      </c>
      <c r="AU51" s="64" t="e">
        <f>('Informações (SNIS+PMSB)'!MU49+'Informações (SNIS+PMSB)'!MV49)/('Informações (SNIS+PMSB)'!NE49+'Informações (SNIS+PMSB)'!NF49)*100</f>
        <v>#DIV/0!</v>
      </c>
      <c r="AV51" s="64" t="e">
        <f>('Informações (SNIS+PMSB)'!OT49)/'Informações (SNIS+PMSB)'!J49</f>
        <v>#DIV/0!</v>
      </c>
      <c r="AW51" s="64" t="e">
        <f>('Informações (SNIS+PMSB)'!MW49+'Informações (SNIS+PMSB)'!MX49)/'Informações (SNIS+PMSB)'!J49*1000</f>
        <v>#DIV/0!</v>
      </c>
      <c r="AX51" s="64" t="e">
        <f>('Informações (SNIS+PMSB)'!MW49+'Informações (SNIS+PMSB)'!MX49)/('Informações (SNIS+PMSB)'!NE49+'Informações (SNIS+PMSB)'!NF49)*100</f>
        <v>#DIV/0!</v>
      </c>
      <c r="AY51" s="64" t="e">
        <f>'Informações (SNIS+PMSB)'!FW49/('Informações (SNIS+PMSB)'!CW49+'Informações (SNIS+PMSB)'!CX49+'Informações (SNIS+PMSB)'!GS49+'Informações (SNIS+PMSB)'!EB49)*100</f>
        <v>#DIV/0!</v>
      </c>
      <c r="AZ51" s="64" t="e">
        <f>'Informações (SNIS+PMSB)'!FW49/'Informações (SNIS+PMSB)'!J49*1000</f>
        <v>#DIV/0!</v>
      </c>
      <c r="BA51" s="65"/>
      <c r="BB51" s="65"/>
      <c r="BC51" s="65"/>
      <c r="BD51" s="65"/>
      <c r="BE51" s="66"/>
      <c r="BF51" s="66"/>
      <c r="BG51" s="66"/>
      <c r="BH51" s="66"/>
      <c r="BI51" s="66"/>
      <c r="BJ51" s="66"/>
      <c r="BK51" s="66"/>
      <c r="BL51" s="66"/>
      <c r="BM51" s="66"/>
      <c r="BN51" s="66"/>
      <c r="BO51" s="66"/>
      <c r="BP51" s="66"/>
      <c r="BQ51" s="66"/>
      <c r="BR51" s="66"/>
      <c r="BS51" s="66"/>
      <c r="BT51" s="66"/>
      <c r="BU51" s="66"/>
      <c r="BV51" s="66"/>
      <c r="BW51" s="66"/>
      <c r="BX51" s="66"/>
      <c r="BY51" s="66"/>
      <c r="BZ51" s="66"/>
      <c r="CA51" s="66"/>
      <c r="CB51" s="66"/>
      <c r="CC51" s="66"/>
      <c r="CD51" s="66"/>
      <c r="CE51" s="66"/>
      <c r="CF51" s="66"/>
      <c r="CG51" s="66"/>
      <c r="CH51" s="66"/>
      <c r="CI51" s="66"/>
      <c r="CJ51" s="66"/>
      <c r="CK51" s="66"/>
      <c r="CL51" s="66"/>
      <c r="CM51" s="66"/>
      <c r="CN51" s="66"/>
      <c r="CO51" s="66"/>
      <c r="CP51" s="66"/>
      <c r="CQ51" s="66"/>
      <c r="CR51" s="66"/>
      <c r="CS51" s="66"/>
      <c r="CT51" s="66"/>
      <c r="CU51" s="66"/>
      <c r="CV51" s="66"/>
      <c r="CW51" s="66"/>
      <c r="CX51" s="66"/>
      <c r="CY51" s="66"/>
      <c r="CZ51" s="66"/>
      <c r="DA51" s="66"/>
      <c r="DB51" s="66"/>
      <c r="DC51" s="66"/>
      <c r="DD51" s="66"/>
      <c r="DE51" s="66"/>
      <c r="DF51" s="66"/>
      <c r="DG51" s="66"/>
      <c r="DH51" s="66"/>
      <c r="DI51" s="66"/>
      <c r="DJ51" s="66"/>
      <c r="DK51" s="66"/>
      <c r="DL51" s="66"/>
      <c r="DM51" s="66"/>
      <c r="DN51" s="66"/>
      <c r="DO51" s="66"/>
      <c r="DP51" s="66"/>
      <c r="DQ51" s="66"/>
      <c r="DR51" s="66"/>
      <c r="DS51" s="66"/>
      <c r="DT51" s="66"/>
      <c r="DU51" s="66"/>
      <c r="DV51" s="66"/>
      <c r="DW51" s="66"/>
      <c r="DX51" s="66"/>
      <c r="DY51" s="66"/>
      <c r="DZ51" s="66"/>
      <c r="EA51" s="66"/>
      <c r="EB51" s="66"/>
      <c r="EC51" s="66"/>
      <c r="ED51" s="66"/>
      <c r="EE51" s="66"/>
      <c r="EF51" s="66"/>
      <c r="EG51" s="66"/>
      <c r="EH51" s="66"/>
      <c r="EI51" s="66"/>
      <c r="EJ51" s="66"/>
      <c r="EK51" s="66"/>
      <c r="EL51" s="66"/>
      <c r="EM51" s="66"/>
      <c r="EN51" s="66"/>
      <c r="EO51" s="66"/>
      <c r="EP51" s="66"/>
    </row>
    <row r="52" spans="1:146" s="14" customFormat="1" ht="12.75" x14ac:dyDescent="0.2">
      <c r="A52" s="2">
        <f>'Informações (SNIS+PMSB)'!A52</f>
        <v>312000</v>
      </c>
      <c r="B52" s="30" t="str">
        <f>'Informações (SNIS+PMSB)'!B52</f>
        <v>Córrego Novo</v>
      </c>
      <c r="C52" s="30" t="s">
        <v>247</v>
      </c>
      <c r="D52" s="42">
        <v>2062</v>
      </c>
      <c r="E52" s="64" t="e">
        <f>(('Informações (SNIS+PMSB)'!NE50+'Informações (SNIS+PMSB)'!NF50)/'Informações (SNIS+PMSB)'!J50)*1000</f>
        <v>#DIV/0!</v>
      </c>
      <c r="F52" s="64" t="e">
        <f>('Informações (SNIS+PMSB)'!HU50+'Informações (SNIS+PMSB)'!HV50)/('Informações (SNIS+PMSB)'!NE50+'Informações (SNIS+PMSB)'!NF50)</f>
        <v>#DIV/0!</v>
      </c>
      <c r="G52" s="64" t="e">
        <f>('Informações (SNIS+PMSB)'!HU50/'Informações (SNIS+PMSB)'!HZ50*100)</f>
        <v>#DIV/0!</v>
      </c>
      <c r="H52" s="64" t="e">
        <f>'Informações (SNIS+PMSB)'!HV50/('Informações (SNIS+PMSB)'!HU50+'Informações (SNIS+PMSB)'!HV50)*100</f>
        <v>#DIV/0!</v>
      </c>
      <c r="I52" s="64" t="e">
        <f>('Informações (SNIS+PMSB)'!HY50/('Informações (SNIS+PMSB)'!HU50+'Informações (SNIS+PMSB)'!HV50))*100</f>
        <v>#DIV/0!</v>
      </c>
      <c r="J52" s="64" t="e">
        <f>('Informações (SNIS+PMSB)'!HU50+'Informações (SNIS+PMSB)'!HV50)/'Informações (SNIS+PMSB)'!J50</f>
        <v>#DIV/0!</v>
      </c>
      <c r="K52" s="64" t="e">
        <f>'Informações (SNIS+PMSB)'!NE50/('Informações (SNIS+PMSB)'!NE50+'Informações (SNIS+PMSB)'!NF50)*100</f>
        <v>#DIV/0!</v>
      </c>
      <c r="L52" s="64" t="e">
        <f>'Informações (SNIS+PMSB)'!NF50/('Informações (SNIS+PMSB)'!NE50+'Informações (SNIS+PMSB)'!NF50)*100</f>
        <v>#DIV/0!</v>
      </c>
      <c r="M52" s="64" t="e">
        <f>('Informações (SNIS+PMSB)'!NC50+'Informações (SNIS+PMSB)'!ND50)/('Informações (SNIS+PMSB)'!NE50+'Informações (SNIS+PMSB)'!NF50)*100</f>
        <v>#DIV/0!</v>
      </c>
      <c r="N52" s="64" t="e">
        <f>'Informações (SNIS+PMSB)'!HY50/'Informações (SNIS+PMSB)'!J50</f>
        <v>#DIV/0!</v>
      </c>
      <c r="O52" s="64" t="e">
        <f>'Informações (SNIS+PMSB)'!EZ50/'Informações (SNIS+PMSB)'!J50*100</f>
        <v>#DIV/0!</v>
      </c>
      <c r="P52" s="64" t="e">
        <f>'Informações (SNIS+PMSB)'!EY50/'Informações (SNIS+PMSB)'!I50*100</f>
        <v>#DIV/0!</v>
      </c>
      <c r="Q52" s="64" t="e">
        <f>'Informações (SNIS+PMSB)'!AQ50/'Informações (SNIS+PMSB)'!J50*100</f>
        <v>#DIV/0!</v>
      </c>
      <c r="R52" s="64" t="e">
        <f>('Informações (SNIS+PMSB)'!DF50+'Informações (SNIS+PMSB)'!GS50+'Informações (SNIS+PMSB)'!ED50)/('Informações (SNIS+PMSB)'!DE50+'Informações (SNIS+PMSB)'!DF50+'Informações (SNIS+PMSB)'!GS50+'Informações (SNIS+PMSB)'!ED50)*100</f>
        <v>#DIV/0!</v>
      </c>
      <c r="S52" s="64" t="e">
        <f>('Informações (SNIS+PMSB)'!DE50+'Informações (SNIS+PMSB)'!DF50)/('Informações (SNIS+PMSB)'!MS50+'Informações (SNIS+PMSB)'!MT50)*(1000/313)</f>
        <v>#DIV/0!</v>
      </c>
      <c r="T52" s="64" t="e">
        <f>('Informações (SNIS+PMSB)'!MS50+'Informações (SNIS+PMSB)'!MT50)/'Informações (SNIS+PMSB)'!J50*1000</f>
        <v>#DIV/0!</v>
      </c>
      <c r="U52" s="64" t="e">
        <f>('Informações (SNIS+PMSB)'!DE50+'Informações (SNIS+PMSB)'!DF50+'Informações (SNIS+PMSB)'!GS50+'Informações (SNIS+PMSB)'!ED50)/'Informações (SNIS+PMSB)'!J50*(1000/365)</f>
        <v>#DIV/0!</v>
      </c>
      <c r="V52" s="64" t="e">
        <f>('Informações (SNIS+PMSB)'!CW50+'Informações (SNIS+PMSB)'!CX50+'Informações (SNIS+PMSB)'!GS50+'Informações (SNIS+PMSB)'!EB50)/'Informações (SNIS+PMSB)'!EY50*(1000/365)</f>
        <v>#DIV/0!</v>
      </c>
      <c r="W52" s="64" t="e">
        <f>('Informações (SNIS+PMSB)'!HI50+'Informações (SNIS+PMSB)'!HJ50)/('Informações (SNIS+PMSB)'!DE50+'Informações (SNIS+PMSB)'!DF50+'Informações (SNIS+PMSB)'!GS50)</f>
        <v>#DIV/0!</v>
      </c>
      <c r="X52" s="64" t="e">
        <f>('Informações (SNIS+PMSB)'!HI50+'Informações (SNIS+PMSB)'!HJ50)/('Informações (SNIS+PMSB)'!HU50+'Informações (SNIS+PMSB)'!HV50)*100</f>
        <v>#DIV/0!</v>
      </c>
      <c r="Y52" s="64" t="e">
        <f>('Informações (SNIS+PMSB)'!MS50+'Informações (SNIS+PMSB)'!MT50)/('Informações (SNIS+PMSB)'!NE50+'Informações (SNIS+PMSB)'!NF50)*100</f>
        <v>#DIV/0!</v>
      </c>
      <c r="Z52" s="64" t="e">
        <f>('Informações (SNIS+PMSB)'!W50*100)/('Informações (SNIS+PMSB)'!DE50+'Informações (SNIS+PMSB)'!DF50+'Informações (SNIS+PMSB)'!GS50+'Informações (SNIS+PMSB)'!ED50)</f>
        <v>#DIV/0!</v>
      </c>
      <c r="AA52" s="64" t="e">
        <f>('Informações (SNIS+PMSB)'!DA50+'Informações (SNIS+PMSB)'!DB50+'Informações (SNIS+PMSB)'!EC50)/('Informações (SNIS+PMSB)'!CW50+'Informações (SNIS+PMSB)'!CX50+'Informações (SNIS+PMSB)'!GS50+'Informações (SNIS+PMSB)'!EB50)*100</f>
        <v>#DIV/0!</v>
      </c>
      <c r="AB52" s="64" t="e">
        <f>('Informações (SNIS+PMSB)'!DE50+'Informações (SNIS+PMSB)'!DF50+'Informações (SNIS+PMSB)'!GS50+'Informações (SNIS+PMSB)'!ED50)/'Informações (SNIS+PMSB)'!EY50*(1000/365)</f>
        <v>#DIV/0!</v>
      </c>
      <c r="AC52" s="64" t="e">
        <f>('Informações (SNIS+PMSB)'!W50+'Informações (SNIS+PMSB)'!X50+'Informações (SNIS+PMSB)'!Y50)/'Informações (SNIS+PMSB)'!J50*1000</f>
        <v>#DIV/0!</v>
      </c>
      <c r="AD52" s="64" t="e">
        <f>('Informações (SNIS+PMSB)'!GU50)/'Informações (SNIS+PMSB)'!J50*1000</f>
        <v>#DIV/0!</v>
      </c>
      <c r="AE52" s="64" t="e">
        <f>'Informações (SNIS+PMSB)'!FM50/('Informações (SNIS+PMSB)'!DE50+'Informações (SNIS+PMSB)'!DF50+'Informações (SNIS+PMSB)'!GS50+'Informações (SNIS+PMSB)'!ED50)*100</f>
        <v>#DIV/0!</v>
      </c>
      <c r="AF52" s="64" t="e">
        <f>'Informações (SNIS+PMSB)'!FM50/'Informações (SNIS+PMSB)'!J50*1000</f>
        <v>#DIV/0!</v>
      </c>
      <c r="AG52" s="64" t="e">
        <f>('Informações (SNIS+PMSB)'!FT50+'Informações (SNIS+PMSB)'!FU50)/('Informações (SNIS+PMSB)'!CW50+'Informações (SNIS+PMSB)'!CX50)*100</f>
        <v>#DIV/0!</v>
      </c>
      <c r="AH52" s="64" t="e">
        <f>'Informações (SNIS+PMSB)'!FN50/'Informações (SNIS+PMSB)'!FM50*100</f>
        <v>#DIV/0!</v>
      </c>
      <c r="AI52" s="64" t="e">
        <f>'Informações (SNIS+PMSB)'!FO50/'Informações (SNIS+PMSB)'!FM50*100</f>
        <v>#DIV/0!</v>
      </c>
      <c r="AJ52" s="64" t="e">
        <f>('Informações (SNIS+PMSB)'!MP50/'Informações (SNIS+PMSB)'!J50)*(1000000/365)</f>
        <v>#DIV/0!</v>
      </c>
      <c r="AK52" s="64" t="e">
        <f>'Informações (SNIS+PMSB)'!MP50/('Informações (SNIS+PMSB)'!DE50+'Informações (SNIS+PMSB)'!DF50+'Informações (SNIS+PMSB)'!GS50+'Informações (SNIS+PMSB)'!ED50)*100</f>
        <v>#DIV/0!</v>
      </c>
      <c r="AL52" s="64" t="e">
        <f>'Informações (SNIS+PMSB)'!FP50/'Informações (SNIS+PMSB)'!FM50*100</f>
        <v>#DIV/0!</v>
      </c>
      <c r="AM52" s="64" t="e">
        <f>'Informações (SNIS+PMSB)'!FQ50/'Informações (SNIS+PMSB)'!FM50*100</f>
        <v>#DIV/0!</v>
      </c>
      <c r="AN52" s="64" t="e">
        <f>'Informações (SNIS+PMSB)'!FR50/'Informações (SNIS+PMSB)'!FM50*100</f>
        <v>#DIV/0!</v>
      </c>
      <c r="AO52" s="64" t="e">
        <f>'Informações (SNIS+PMSB)'!MV50/('Informações (SNIS+PMSB)'!MU50+'Informações (SNIS+PMSB)'!MV50)*100</f>
        <v>#DIV/0!</v>
      </c>
      <c r="AP52" s="64" t="e">
        <f>'Informações (SNIS+PMSB)'!OG50/'Informações (SNIS+PMSB)'!OT50*100</f>
        <v>#DIV/0!</v>
      </c>
      <c r="AQ52" s="64" t="e">
        <f>('Informações (SNIS+PMSB)'!HO50+'Informações (SNIS+PMSB)'!HP50)/'Informações (SNIS+PMSB)'!OT50</f>
        <v>#DIV/0!</v>
      </c>
      <c r="AR52" s="64" t="e">
        <f>'Informações (SNIS+PMSB)'!OT50/(('Informações (SNIS+PMSB)'!MU50+'Informações (SNIS+PMSB)'!MV50)*313)</f>
        <v>#DIV/0!</v>
      </c>
      <c r="AS52" s="64" t="e">
        <f>('Informações (SNIS+PMSB)'!MU50+'Informações (SNIS+PMSB)'!MV50)/'Informações (SNIS+PMSB)'!J50*1000</f>
        <v>#DIV/0!</v>
      </c>
      <c r="AT52" s="64" t="e">
        <f>('Informações (SNIS+PMSB)'!HO50+'Informações (SNIS+PMSB)'!HP50)/('Informações (SNIS+PMSB)'!HU50+'Informações (SNIS+PMSB)'!HV50)*100</f>
        <v>#DIV/0!</v>
      </c>
      <c r="AU52" s="64" t="e">
        <f>('Informações (SNIS+PMSB)'!MU50+'Informações (SNIS+PMSB)'!MV50)/('Informações (SNIS+PMSB)'!NE50+'Informações (SNIS+PMSB)'!NF50)*100</f>
        <v>#DIV/0!</v>
      </c>
      <c r="AV52" s="64" t="e">
        <f>('Informações (SNIS+PMSB)'!OT50)/'Informações (SNIS+PMSB)'!J50</f>
        <v>#DIV/0!</v>
      </c>
      <c r="AW52" s="64" t="e">
        <f>('Informações (SNIS+PMSB)'!MW50+'Informações (SNIS+PMSB)'!MX50)/'Informações (SNIS+PMSB)'!J50*1000</f>
        <v>#DIV/0!</v>
      </c>
      <c r="AX52" s="64" t="e">
        <f>('Informações (SNIS+PMSB)'!MW50+'Informações (SNIS+PMSB)'!MX50)/('Informações (SNIS+PMSB)'!NE50+'Informações (SNIS+PMSB)'!NF50)*100</f>
        <v>#DIV/0!</v>
      </c>
      <c r="AY52" s="64" t="e">
        <f>'Informações (SNIS+PMSB)'!FW50/('Informações (SNIS+PMSB)'!CW50+'Informações (SNIS+PMSB)'!CX50+'Informações (SNIS+PMSB)'!GS50+'Informações (SNIS+PMSB)'!EB50)*100</f>
        <v>#DIV/0!</v>
      </c>
      <c r="AZ52" s="64" t="e">
        <f>'Informações (SNIS+PMSB)'!FW50/'Informações (SNIS+PMSB)'!J50*1000</f>
        <v>#DIV/0!</v>
      </c>
      <c r="BA52" s="65"/>
      <c r="BB52" s="65"/>
      <c r="BC52" s="65"/>
      <c r="BD52" s="65"/>
      <c r="BE52" s="66"/>
      <c r="BF52" s="66"/>
      <c r="BG52" s="66"/>
      <c r="BH52" s="66"/>
      <c r="BI52" s="66"/>
      <c r="BJ52" s="66"/>
      <c r="BK52" s="66"/>
      <c r="BL52" s="66"/>
      <c r="BM52" s="66"/>
      <c r="BN52" s="66"/>
      <c r="BO52" s="66"/>
      <c r="BP52" s="66"/>
      <c r="BQ52" s="66"/>
      <c r="BR52" s="66"/>
      <c r="BS52" s="66"/>
      <c r="BT52" s="66"/>
      <c r="BU52" s="66"/>
      <c r="BV52" s="66"/>
      <c r="BW52" s="66"/>
      <c r="BX52" s="66"/>
      <c r="BY52" s="66"/>
      <c r="BZ52" s="66"/>
      <c r="CA52" s="66"/>
      <c r="CB52" s="66"/>
      <c r="CC52" s="66"/>
      <c r="CD52" s="66"/>
      <c r="CE52" s="66"/>
      <c r="CF52" s="66"/>
      <c r="CG52" s="66"/>
      <c r="CH52" s="66"/>
      <c r="CI52" s="66"/>
      <c r="CJ52" s="66"/>
      <c r="CK52" s="66"/>
      <c r="CL52" s="66"/>
      <c r="CM52" s="66"/>
      <c r="CN52" s="66"/>
      <c r="CO52" s="66"/>
      <c r="CP52" s="66"/>
      <c r="CQ52" s="66"/>
      <c r="CR52" s="66"/>
      <c r="CS52" s="66"/>
      <c r="CT52" s="66"/>
      <c r="CU52" s="66"/>
      <c r="CV52" s="66"/>
      <c r="CW52" s="66"/>
      <c r="CX52" s="66"/>
      <c r="CY52" s="66"/>
      <c r="CZ52" s="66"/>
      <c r="DA52" s="66"/>
      <c r="DB52" s="66"/>
      <c r="DC52" s="66"/>
      <c r="DD52" s="66"/>
      <c r="DE52" s="66"/>
      <c r="DF52" s="66"/>
      <c r="DG52" s="66"/>
      <c r="DH52" s="66"/>
      <c r="DI52" s="66"/>
      <c r="DJ52" s="66"/>
      <c r="DK52" s="66"/>
      <c r="DL52" s="66"/>
      <c r="DM52" s="66"/>
      <c r="DN52" s="66"/>
      <c r="DO52" s="66"/>
      <c r="DP52" s="66"/>
      <c r="DQ52" s="66"/>
      <c r="DR52" s="66"/>
      <c r="DS52" s="66"/>
      <c r="DT52" s="66"/>
      <c r="DU52" s="66"/>
      <c r="DV52" s="66"/>
      <c r="DW52" s="66"/>
      <c r="DX52" s="66"/>
      <c r="DY52" s="66"/>
      <c r="DZ52" s="66"/>
      <c r="EA52" s="66"/>
      <c r="EB52" s="66"/>
      <c r="EC52" s="66"/>
      <c r="ED52" s="66"/>
      <c r="EE52" s="66"/>
      <c r="EF52" s="66"/>
      <c r="EG52" s="66"/>
      <c r="EH52" s="66"/>
      <c r="EI52" s="66"/>
      <c r="EJ52" s="66"/>
      <c r="EK52" s="66"/>
      <c r="EL52" s="66"/>
      <c r="EM52" s="66"/>
      <c r="EN52" s="66"/>
      <c r="EO52" s="66"/>
      <c r="EP52" s="66"/>
    </row>
    <row r="53" spans="1:146" s="14" customFormat="1" ht="12.75" x14ac:dyDescent="0.2">
      <c r="A53" s="2">
        <f>'Informações (SNIS+PMSB)'!A53</f>
        <v>312000</v>
      </c>
      <c r="B53" s="30" t="str">
        <f>'Informações (SNIS+PMSB)'!B53</f>
        <v>Córrego Novo</v>
      </c>
      <c r="C53" s="30" t="s">
        <v>247</v>
      </c>
      <c r="D53" s="42">
        <v>2063</v>
      </c>
      <c r="E53" s="64" t="e">
        <f>(('Informações (SNIS+PMSB)'!NE51+'Informações (SNIS+PMSB)'!NF51)/'Informações (SNIS+PMSB)'!J51)*1000</f>
        <v>#DIV/0!</v>
      </c>
      <c r="F53" s="64" t="e">
        <f>('Informações (SNIS+PMSB)'!HU51+'Informações (SNIS+PMSB)'!HV51)/('Informações (SNIS+PMSB)'!NE51+'Informações (SNIS+PMSB)'!NF51)</f>
        <v>#DIV/0!</v>
      </c>
      <c r="G53" s="64" t="e">
        <f>('Informações (SNIS+PMSB)'!HU51/'Informações (SNIS+PMSB)'!HZ51*100)</f>
        <v>#DIV/0!</v>
      </c>
      <c r="H53" s="64" t="e">
        <f>'Informações (SNIS+PMSB)'!HV51/('Informações (SNIS+PMSB)'!HU51+'Informações (SNIS+PMSB)'!HV51)*100</f>
        <v>#DIV/0!</v>
      </c>
      <c r="I53" s="64" t="e">
        <f>('Informações (SNIS+PMSB)'!HY51/('Informações (SNIS+PMSB)'!HU51+'Informações (SNIS+PMSB)'!HV51))*100</f>
        <v>#DIV/0!</v>
      </c>
      <c r="J53" s="64" t="e">
        <f>('Informações (SNIS+PMSB)'!HU51+'Informações (SNIS+PMSB)'!HV51)/'Informações (SNIS+PMSB)'!J51</f>
        <v>#DIV/0!</v>
      </c>
      <c r="K53" s="64" t="e">
        <f>'Informações (SNIS+PMSB)'!NE51/('Informações (SNIS+PMSB)'!NE51+'Informações (SNIS+PMSB)'!NF51)*100</f>
        <v>#DIV/0!</v>
      </c>
      <c r="L53" s="64" t="e">
        <f>'Informações (SNIS+PMSB)'!NF51/('Informações (SNIS+PMSB)'!NE51+'Informações (SNIS+PMSB)'!NF51)*100</f>
        <v>#DIV/0!</v>
      </c>
      <c r="M53" s="64" t="e">
        <f>('Informações (SNIS+PMSB)'!NC51+'Informações (SNIS+PMSB)'!ND51)/('Informações (SNIS+PMSB)'!NE51+'Informações (SNIS+PMSB)'!NF51)*100</f>
        <v>#DIV/0!</v>
      </c>
      <c r="N53" s="64" t="e">
        <f>'Informações (SNIS+PMSB)'!HY51/'Informações (SNIS+PMSB)'!J51</f>
        <v>#DIV/0!</v>
      </c>
      <c r="O53" s="64" t="e">
        <f>'Informações (SNIS+PMSB)'!EZ51/'Informações (SNIS+PMSB)'!J51*100</f>
        <v>#DIV/0!</v>
      </c>
      <c r="P53" s="64" t="e">
        <f>'Informações (SNIS+PMSB)'!EY51/'Informações (SNIS+PMSB)'!I51*100</f>
        <v>#DIV/0!</v>
      </c>
      <c r="Q53" s="64" t="e">
        <f>'Informações (SNIS+PMSB)'!AQ51/'Informações (SNIS+PMSB)'!J51*100</f>
        <v>#DIV/0!</v>
      </c>
      <c r="R53" s="64" t="e">
        <f>('Informações (SNIS+PMSB)'!DF51+'Informações (SNIS+PMSB)'!GS51+'Informações (SNIS+PMSB)'!ED51)/('Informações (SNIS+PMSB)'!DE51+'Informações (SNIS+PMSB)'!DF51+'Informações (SNIS+PMSB)'!GS51+'Informações (SNIS+PMSB)'!ED51)*100</f>
        <v>#DIV/0!</v>
      </c>
      <c r="S53" s="64" t="e">
        <f>('Informações (SNIS+PMSB)'!DE51+'Informações (SNIS+PMSB)'!DF51)/('Informações (SNIS+PMSB)'!MS51+'Informações (SNIS+PMSB)'!MT51)*(1000/313)</f>
        <v>#DIV/0!</v>
      </c>
      <c r="T53" s="64" t="e">
        <f>('Informações (SNIS+PMSB)'!MS51+'Informações (SNIS+PMSB)'!MT51)/'Informações (SNIS+PMSB)'!J51*1000</f>
        <v>#DIV/0!</v>
      </c>
      <c r="U53" s="64" t="e">
        <f>('Informações (SNIS+PMSB)'!DE51+'Informações (SNIS+PMSB)'!DF51+'Informações (SNIS+PMSB)'!GS51+'Informações (SNIS+PMSB)'!ED51)/'Informações (SNIS+PMSB)'!J51*(1000/365)</f>
        <v>#DIV/0!</v>
      </c>
      <c r="V53" s="64" t="e">
        <f>('Informações (SNIS+PMSB)'!CW51+'Informações (SNIS+PMSB)'!CX51+'Informações (SNIS+PMSB)'!GS51+'Informações (SNIS+PMSB)'!EB51)/'Informações (SNIS+PMSB)'!EY51*(1000/365)</f>
        <v>#DIV/0!</v>
      </c>
      <c r="W53" s="64" t="e">
        <f>('Informações (SNIS+PMSB)'!HI51+'Informações (SNIS+PMSB)'!HJ51)/('Informações (SNIS+PMSB)'!DE51+'Informações (SNIS+PMSB)'!DF51+'Informações (SNIS+PMSB)'!GS51)</f>
        <v>#DIV/0!</v>
      </c>
      <c r="X53" s="64" t="e">
        <f>('Informações (SNIS+PMSB)'!HI51+'Informações (SNIS+PMSB)'!HJ51)/('Informações (SNIS+PMSB)'!HU51+'Informações (SNIS+PMSB)'!HV51)*100</f>
        <v>#DIV/0!</v>
      </c>
      <c r="Y53" s="64" t="e">
        <f>('Informações (SNIS+PMSB)'!MS51+'Informações (SNIS+PMSB)'!MT51)/('Informações (SNIS+PMSB)'!NE51+'Informações (SNIS+PMSB)'!NF51)*100</f>
        <v>#DIV/0!</v>
      </c>
      <c r="Z53" s="64" t="e">
        <f>('Informações (SNIS+PMSB)'!W51*100)/('Informações (SNIS+PMSB)'!DE51+'Informações (SNIS+PMSB)'!DF51+'Informações (SNIS+PMSB)'!GS51+'Informações (SNIS+PMSB)'!ED51)</f>
        <v>#DIV/0!</v>
      </c>
      <c r="AA53" s="64" t="e">
        <f>('Informações (SNIS+PMSB)'!DA51+'Informações (SNIS+PMSB)'!DB51+'Informações (SNIS+PMSB)'!EC51)/('Informações (SNIS+PMSB)'!CW51+'Informações (SNIS+PMSB)'!CX51+'Informações (SNIS+PMSB)'!GS51+'Informações (SNIS+PMSB)'!EB51)*100</f>
        <v>#DIV/0!</v>
      </c>
      <c r="AB53" s="64" t="e">
        <f>('Informações (SNIS+PMSB)'!DE51+'Informações (SNIS+PMSB)'!DF51+'Informações (SNIS+PMSB)'!GS51+'Informações (SNIS+PMSB)'!ED51)/'Informações (SNIS+PMSB)'!EY51*(1000/365)</f>
        <v>#DIV/0!</v>
      </c>
      <c r="AC53" s="64" t="e">
        <f>('Informações (SNIS+PMSB)'!W51+'Informações (SNIS+PMSB)'!X51+'Informações (SNIS+PMSB)'!Y51)/'Informações (SNIS+PMSB)'!J51*1000</f>
        <v>#DIV/0!</v>
      </c>
      <c r="AD53" s="64" t="e">
        <f>('Informações (SNIS+PMSB)'!GU51)/'Informações (SNIS+PMSB)'!J51*1000</f>
        <v>#DIV/0!</v>
      </c>
      <c r="AE53" s="64" t="e">
        <f>'Informações (SNIS+PMSB)'!FM51/('Informações (SNIS+PMSB)'!DE51+'Informações (SNIS+PMSB)'!DF51+'Informações (SNIS+PMSB)'!GS51+'Informações (SNIS+PMSB)'!ED51)*100</f>
        <v>#DIV/0!</v>
      </c>
      <c r="AF53" s="64" t="e">
        <f>'Informações (SNIS+PMSB)'!FM51/'Informações (SNIS+PMSB)'!J51*1000</f>
        <v>#DIV/0!</v>
      </c>
      <c r="AG53" s="64" t="e">
        <f>('Informações (SNIS+PMSB)'!FT51+'Informações (SNIS+PMSB)'!FU51)/('Informações (SNIS+PMSB)'!CW51+'Informações (SNIS+PMSB)'!CX51)*100</f>
        <v>#DIV/0!</v>
      </c>
      <c r="AH53" s="64" t="e">
        <f>'Informações (SNIS+PMSB)'!FN51/'Informações (SNIS+PMSB)'!FM51*100</f>
        <v>#DIV/0!</v>
      </c>
      <c r="AI53" s="64" t="e">
        <f>'Informações (SNIS+PMSB)'!FO51/'Informações (SNIS+PMSB)'!FM51*100</f>
        <v>#DIV/0!</v>
      </c>
      <c r="AJ53" s="64" t="e">
        <f>('Informações (SNIS+PMSB)'!MP51/'Informações (SNIS+PMSB)'!J51)*(1000000/365)</f>
        <v>#DIV/0!</v>
      </c>
      <c r="AK53" s="64" t="e">
        <f>'Informações (SNIS+PMSB)'!MP51/('Informações (SNIS+PMSB)'!DE51+'Informações (SNIS+PMSB)'!DF51+'Informações (SNIS+PMSB)'!GS51+'Informações (SNIS+PMSB)'!ED51)*100</f>
        <v>#DIV/0!</v>
      </c>
      <c r="AL53" s="64" t="e">
        <f>'Informações (SNIS+PMSB)'!FP51/'Informações (SNIS+PMSB)'!FM51*100</f>
        <v>#DIV/0!</v>
      </c>
      <c r="AM53" s="64" t="e">
        <f>'Informações (SNIS+PMSB)'!FQ51/'Informações (SNIS+PMSB)'!FM51*100</f>
        <v>#DIV/0!</v>
      </c>
      <c r="AN53" s="64" t="e">
        <f>'Informações (SNIS+PMSB)'!FR51/'Informações (SNIS+PMSB)'!FM51*100</f>
        <v>#DIV/0!</v>
      </c>
      <c r="AO53" s="64" t="e">
        <f>'Informações (SNIS+PMSB)'!MV51/('Informações (SNIS+PMSB)'!MU51+'Informações (SNIS+PMSB)'!MV51)*100</f>
        <v>#DIV/0!</v>
      </c>
      <c r="AP53" s="64" t="e">
        <f>'Informações (SNIS+PMSB)'!OG51/'Informações (SNIS+PMSB)'!OT51*100</f>
        <v>#DIV/0!</v>
      </c>
      <c r="AQ53" s="64" t="e">
        <f>('Informações (SNIS+PMSB)'!HO51+'Informações (SNIS+PMSB)'!HP51)/'Informações (SNIS+PMSB)'!OT51</f>
        <v>#DIV/0!</v>
      </c>
      <c r="AR53" s="64" t="e">
        <f>'Informações (SNIS+PMSB)'!OT51/(('Informações (SNIS+PMSB)'!MU51+'Informações (SNIS+PMSB)'!MV51)*313)</f>
        <v>#DIV/0!</v>
      </c>
      <c r="AS53" s="64" t="e">
        <f>('Informações (SNIS+PMSB)'!MU51+'Informações (SNIS+PMSB)'!MV51)/'Informações (SNIS+PMSB)'!J51*1000</f>
        <v>#DIV/0!</v>
      </c>
      <c r="AT53" s="64" t="e">
        <f>('Informações (SNIS+PMSB)'!HO51+'Informações (SNIS+PMSB)'!HP51)/('Informações (SNIS+PMSB)'!HU51+'Informações (SNIS+PMSB)'!HV51)*100</f>
        <v>#DIV/0!</v>
      </c>
      <c r="AU53" s="64" t="e">
        <f>('Informações (SNIS+PMSB)'!MU51+'Informações (SNIS+PMSB)'!MV51)/('Informações (SNIS+PMSB)'!NE51+'Informações (SNIS+PMSB)'!NF51)*100</f>
        <v>#DIV/0!</v>
      </c>
      <c r="AV53" s="64" t="e">
        <f>('Informações (SNIS+PMSB)'!OT51)/'Informações (SNIS+PMSB)'!J51</f>
        <v>#DIV/0!</v>
      </c>
      <c r="AW53" s="64" t="e">
        <f>('Informações (SNIS+PMSB)'!MW51+'Informações (SNIS+PMSB)'!MX51)/'Informações (SNIS+PMSB)'!J51*1000</f>
        <v>#DIV/0!</v>
      </c>
      <c r="AX53" s="64" t="e">
        <f>('Informações (SNIS+PMSB)'!MW51+'Informações (SNIS+PMSB)'!MX51)/('Informações (SNIS+PMSB)'!NE51+'Informações (SNIS+PMSB)'!NF51)*100</f>
        <v>#DIV/0!</v>
      </c>
      <c r="AY53" s="64" t="e">
        <f>'Informações (SNIS+PMSB)'!FW51/('Informações (SNIS+PMSB)'!CW51+'Informações (SNIS+PMSB)'!CX51+'Informações (SNIS+PMSB)'!GS51+'Informações (SNIS+PMSB)'!EB51)*100</f>
        <v>#DIV/0!</v>
      </c>
      <c r="AZ53" s="64" t="e">
        <f>'Informações (SNIS+PMSB)'!FW51/'Informações (SNIS+PMSB)'!J51*1000</f>
        <v>#DIV/0!</v>
      </c>
      <c r="BA53" s="65"/>
      <c r="BB53" s="65"/>
      <c r="BC53" s="65"/>
      <c r="BD53" s="65"/>
      <c r="BE53" s="66"/>
      <c r="BF53" s="66"/>
      <c r="BG53" s="66"/>
      <c r="BH53" s="66"/>
      <c r="BI53" s="66"/>
      <c r="BJ53" s="66"/>
      <c r="BK53" s="66"/>
      <c r="BL53" s="66"/>
      <c r="BM53" s="66"/>
      <c r="BN53" s="66"/>
      <c r="BO53" s="66"/>
      <c r="BP53" s="66"/>
      <c r="BQ53" s="66"/>
      <c r="BR53" s="66"/>
      <c r="BS53" s="66"/>
      <c r="BT53" s="66"/>
      <c r="BU53" s="66"/>
      <c r="BV53" s="66"/>
      <c r="BW53" s="66"/>
      <c r="BX53" s="66"/>
      <c r="BY53" s="66"/>
      <c r="BZ53" s="66"/>
      <c r="CA53" s="66"/>
      <c r="CB53" s="66"/>
      <c r="CC53" s="66"/>
      <c r="CD53" s="66"/>
      <c r="CE53" s="66"/>
      <c r="CF53" s="66"/>
      <c r="CG53" s="66"/>
      <c r="CH53" s="66"/>
      <c r="CI53" s="66"/>
      <c r="CJ53" s="66"/>
      <c r="CK53" s="66"/>
      <c r="CL53" s="66"/>
      <c r="CM53" s="66"/>
      <c r="CN53" s="66"/>
      <c r="CO53" s="66"/>
      <c r="CP53" s="66"/>
      <c r="CQ53" s="66"/>
      <c r="CR53" s="66"/>
      <c r="CS53" s="66"/>
      <c r="CT53" s="66"/>
      <c r="CU53" s="66"/>
      <c r="CV53" s="66"/>
      <c r="CW53" s="66"/>
      <c r="CX53" s="66"/>
      <c r="CY53" s="66"/>
      <c r="CZ53" s="66"/>
      <c r="DA53" s="66"/>
      <c r="DB53" s="66"/>
      <c r="DC53" s="66"/>
      <c r="DD53" s="66"/>
      <c r="DE53" s="66"/>
      <c r="DF53" s="66"/>
      <c r="DG53" s="66"/>
      <c r="DH53" s="66"/>
      <c r="DI53" s="66"/>
      <c r="DJ53" s="66"/>
      <c r="DK53" s="66"/>
      <c r="DL53" s="66"/>
      <c r="DM53" s="66"/>
      <c r="DN53" s="66"/>
      <c r="DO53" s="66"/>
      <c r="DP53" s="66"/>
      <c r="DQ53" s="66"/>
      <c r="DR53" s="66"/>
      <c r="DS53" s="66"/>
      <c r="DT53" s="66"/>
      <c r="DU53" s="66"/>
      <c r="DV53" s="66"/>
      <c r="DW53" s="66"/>
      <c r="DX53" s="66"/>
      <c r="DY53" s="66"/>
      <c r="DZ53" s="66"/>
      <c r="EA53" s="66"/>
      <c r="EB53" s="66"/>
      <c r="EC53" s="66"/>
      <c r="ED53" s="66"/>
      <c r="EE53" s="66"/>
      <c r="EF53" s="66"/>
      <c r="EG53" s="66"/>
      <c r="EH53" s="66"/>
      <c r="EI53" s="66"/>
      <c r="EJ53" s="66"/>
      <c r="EK53" s="66"/>
      <c r="EL53" s="66"/>
      <c r="EM53" s="66"/>
      <c r="EN53" s="66"/>
      <c r="EO53" s="66"/>
      <c r="EP53" s="66"/>
    </row>
    <row r="54" spans="1:146" s="14" customFormat="1" ht="12.75" x14ac:dyDescent="0.2">
      <c r="A54" s="2">
        <f>'Informações (SNIS+PMSB)'!A54</f>
        <v>312000</v>
      </c>
      <c r="B54" s="30" t="str">
        <f>'Informações (SNIS+PMSB)'!B54</f>
        <v>Córrego Novo</v>
      </c>
      <c r="C54" s="30" t="s">
        <v>247</v>
      </c>
      <c r="D54" s="42">
        <v>2064</v>
      </c>
      <c r="E54" s="64" t="e">
        <f>(('Informações (SNIS+PMSB)'!NE52+'Informações (SNIS+PMSB)'!NF52)/'Informações (SNIS+PMSB)'!J52)*1000</f>
        <v>#DIV/0!</v>
      </c>
      <c r="F54" s="64" t="e">
        <f>('Informações (SNIS+PMSB)'!HU52+'Informações (SNIS+PMSB)'!HV52)/('Informações (SNIS+PMSB)'!NE52+'Informações (SNIS+PMSB)'!NF52)</f>
        <v>#DIV/0!</v>
      </c>
      <c r="G54" s="64" t="e">
        <f>('Informações (SNIS+PMSB)'!HU52/'Informações (SNIS+PMSB)'!HZ52*100)</f>
        <v>#DIV/0!</v>
      </c>
      <c r="H54" s="64" t="e">
        <f>'Informações (SNIS+PMSB)'!HV52/('Informações (SNIS+PMSB)'!HU52+'Informações (SNIS+PMSB)'!HV52)*100</f>
        <v>#DIV/0!</v>
      </c>
      <c r="I54" s="64" t="e">
        <f>('Informações (SNIS+PMSB)'!HY52/('Informações (SNIS+PMSB)'!HU52+'Informações (SNIS+PMSB)'!HV52))*100</f>
        <v>#DIV/0!</v>
      </c>
      <c r="J54" s="64" t="e">
        <f>('Informações (SNIS+PMSB)'!HU52+'Informações (SNIS+PMSB)'!HV52)/'Informações (SNIS+PMSB)'!J52</f>
        <v>#DIV/0!</v>
      </c>
      <c r="K54" s="64" t="e">
        <f>'Informações (SNIS+PMSB)'!NE52/('Informações (SNIS+PMSB)'!NE52+'Informações (SNIS+PMSB)'!NF52)*100</f>
        <v>#DIV/0!</v>
      </c>
      <c r="L54" s="64" t="e">
        <f>'Informações (SNIS+PMSB)'!NF52/('Informações (SNIS+PMSB)'!NE52+'Informações (SNIS+PMSB)'!NF52)*100</f>
        <v>#DIV/0!</v>
      </c>
      <c r="M54" s="64" t="e">
        <f>('Informações (SNIS+PMSB)'!NC52+'Informações (SNIS+PMSB)'!ND52)/('Informações (SNIS+PMSB)'!NE52+'Informações (SNIS+PMSB)'!NF52)*100</f>
        <v>#DIV/0!</v>
      </c>
      <c r="N54" s="64" t="e">
        <f>'Informações (SNIS+PMSB)'!HY52/'Informações (SNIS+PMSB)'!J52</f>
        <v>#DIV/0!</v>
      </c>
      <c r="O54" s="64" t="e">
        <f>'Informações (SNIS+PMSB)'!EZ52/'Informações (SNIS+PMSB)'!J52*100</f>
        <v>#DIV/0!</v>
      </c>
      <c r="P54" s="64" t="e">
        <f>'Informações (SNIS+PMSB)'!EY52/'Informações (SNIS+PMSB)'!I52*100</f>
        <v>#DIV/0!</v>
      </c>
      <c r="Q54" s="64" t="e">
        <f>'Informações (SNIS+PMSB)'!AQ52/'Informações (SNIS+PMSB)'!J52*100</f>
        <v>#DIV/0!</v>
      </c>
      <c r="R54" s="64" t="e">
        <f>('Informações (SNIS+PMSB)'!DF52+'Informações (SNIS+PMSB)'!GS52+'Informações (SNIS+PMSB)'!ED52)/('Informações (SNIS+PMSB)'!DE52+'Informações (SNIS+PMSB)'!DF52+'Informações (SNIS+PMSB)'!GS52+'Informações (SNIS+PMSB)'!ED52)*100</f>
        <v>#DIV/0!</v>
      </c>
      <c r="S54" s="64" t="e">
        <f>('Informações (SNIS+PMSB)'!DE52+'Informações (SNIS+PMSB)'!DF52)/('Informações (SNIS+PMSB)'!MS52+'Informações (SNIS+PMSB)'!MT52)*(1000/313)</f>
        <v>#DIV/0!</v>
      </c>
      <c r="T54" s="64" t="e">
        <f>('Informações (SNIS+PMSB)'!MS52+'Informações (SNIS+PMSB)'!MT52)/'Informações (SNIS+PMSB)'!J52*1000</f>
        <v>#DIV/0!</v>
      </c>
      <c r="U54" s="64" t="e">
        <f>('Informações (SNIS+PMSB)'!DE52+'Informações (SNIS+PMSB)'!DF52+'Informações (SNIS+PMSB)'!GS52+'Informações (SNIS+PMSB)'!ED52)/'Informações (SNIS+PMSB)'!J52*(1000/365)</f>
        <v>#DIV/0!</v>
      </c>
      <c r="V54" s="64" t="e">
        <f>('Informações (SNIS+PMSB)'!CW52+'Informações (SNIS+PMSB)'!CX52+'Informações (SNIS+PMSB)'!GS52+'Informações (SNIS+PMSB)'!EB52)/'Informações (SNIS+PMSB)'!EY52*(1000/365)</f>
        <v>#DIV/0!</v>
      </c>
      <c r="W54" s="64" t="e">
        <f>('Informações (SNIS+PMSB)'!HI52+'Informações (SNIS+PMSB)'!HJ52)/('Informações (SNIS+PMSB)'!DE52+'Informações (SNIS+PMSB)'!DF52+'Informações (SNIS+PMSB)'!GS52)</f>
        <v>#DIV/0!</v>
      </c>
      <c r="X54" s="64" t="e">
        <f>('Informações (SNIS+PMSB)'!HI52+'Informações (SNIS+PMSB)'!HJ52)/('Informações (SNIS+PMSB)'!HU52+'Informações (SNIS+PMSB)'!HV52)*100</f>
        <v>#DIV/0!</v>
      </c>
      <c r="Y54" s="64" t="e">
        <f>('Informações (SNIS+PMSB)'!MS52+'Informações (SNIS+PMSB)'!MT52)/('Informações (SNIS+PMSB)'!NE52+'Informações (SNIS+PMSB)'!NF52)*100</f>
        <v>#DIV/0!</v>
      </c>
      <c r="Z54" s="64" t="e">
        <f>('Informações (SNIS+PMSB)'!W52*100)/('Informações (SNIS+PMSB)'!DE52+'Informações (SNIS+PMSB)'!DF52+'Informações (SNIS+PMSB)'!GS52+'Informações (SNIS+PMSB)'!ED52)</f>
        <v>#DIV/0!</v>
      </c>
      <c r="AA54" s="64" t="e">
        <f>('Informações (SNIS+PMSB)'!DA52+'Informações (SNIS+PMSB)'!DB52+'Informações (SNIS+PMSB)'!EC52)/('Informações (SNIS+PMSB)'!CW52+'Informações (SNIS+PMSB)'!CX52+'Informações (SNIS+PMSB)'!GS52+'Informações (SNIS+PMSB)'!EB52)*100</f>
        <v>#DIV/0!</v>
      </c>
      <c r="AB54" s="64" t="e">
        <f>('Informações (SNIS+PMSB)'!DE52+'Informações (SNIS+PMSB)'!DF52+'Informações (SNIS+PMSB)'!GS52+'Informações (SNIS+PMSB)'!ED52)/'Informações (SNIS+PMSB)'!EY52*(1000/365)</f>
        <v>#DIV/0!</v>
      </c>
      <c r="AC54" s="64" t="e">
        <f>('Informações (SNIS+PMSB)'!W52+'Informações (SNIS+PMSB)'!X52+'Informações (SNIS+PMSB)'!Y52)/'Informações (SNIS+PMSB)'!J52*1000</f>
        <v>#DIV/0!</v>
      </c>
      <c r="AD54" s="64" t="e">
        <f>('Informações (SNIS+PMSB)'!GU52)/'Informações (SNIS+PMSB)'!J52*1000</f>
        <v>#DIV/0!</v>
      </c>
      <c r="AE54" s="64" t="e">
        <f>'Informações (SNIS+PMSB)'!FM52/('Informações (SNIS+PMSB)'!DE52+'Informações (SNIS+PMSB)'!DF52+'Informações (SNIS+PMSB)'!GS52+'Informações (SNIS+PMSB)'!ED52)*100</f>
        <v>#DIV/0!</v>
      </c>
      <c r="AF54" s="64" t="e">
        <f>'Informações (SNIS+PMSB)'!FM52/'Informações (SNIS+PMSB)'!J52*1000</f>
        <v>#DIV/0!</v>
      </c>
      <c r="AG54" s="64" t="e">
        <f>('Informações (SNIS+PMSB)'!FT52+'Informações (SNIS+PMSB)'!FU52)/('Informações (SNIS+PMSB)'!CW52+'Informações (SNIS+PMSB)'!CX52)*100</f>
        <v>#DIV/0!</v>
      </c>
      <c r="AH54" s="64" t="e">
        <f>'Informações (SNIS+PMSB)'!FN52/'Informações (SNIS+PMSB)'!FM52*100</f>
        <v>#DIV/0!</v>
      </c>
      <c r="AI54" s="64" t="e">
        <f>'Informações (SNIS+PMSB)'!FO52/'Informações (SNIS+PMSB)'!FM52*100</f>
        <v>#DIV/0!</v>
      </c>
      <c r="AJ54" s="64" t="e">
        <f>('Informações (SNIS+PMSB)'!MP52/'Informações (SNIS+PMSB)'!J52)*(1000000/365)</f>
        <v>#DIV/0!</v>
      </c>
      <c r="AK54" s="64" t="e">
        <f>'Informações (SNIS+PMSB)'!MP52/('Informações (SNIS+PMSB)'!DE52+'Informações (SNIS+PMSB)'!DF52+'Informações (SNIS+PMSB)'!GS52+'Informações (SNIS+PMSB)'!ED52)*100</f>
        <v>#DIV/0!</v>
      </c>
      <c r="AL54" s="64" t="e">
        <f>'Informações (SNIS+PMSB)'!FP52/'Informações (SNIS+PMSB)'!FM52*100</f>
        <v>#DIV/0!</v>
      </c>
      <c r="AM54" s="64" t="e">
        <f>'Informações (SNIS+PMSB)'!FQ52/'Informações (SNIS+PMSB)'!FM52*100</f>
        <v>#DIV/0!</v>
      </c>
      <c r="AN54" s="64" t="e">
        <f>'Informações (SNIS+PMSB)'!FR52/'Informações (SNIS+PMSB)'!FM52*100</f>
        <v>#DIV/0!</v>
      </c>
      <c r="AO54" s="64" t="e">
        <f>'Informações (SNIS+PMSB)'!MV52/('Informações (SNIS+PMSB)'!MU52+'Informações (SNIS+PMSB)'!MV52)*100</f>
        <v>#DIV/0!</v>
      </c>
      <c r="AP54" s="64" t="e">
        <f>'Informações (SNIS+PMSB)'!OG52/'Informações (SNIS+PMSB)'!OT52*100</f>
        <v>#DIV/0!</v>
      </c>
      <c r="AQ54" s="64" t="e">
        <f>('Informações (SNIS+PMSB)'!HO52+'Informações (SNIS+PMSB)'!HP52)/'Informações (SNIS+PMSB)'!OT52</f>
        <v>#DIV/0!</v>
      </c>
      <c r="AR54" s="64" t="e">
        <f>'Informações (SNIS+PMSB)'!OT52/(('Informações (SNIS+PMSB)'!MU52+'Informações (SNIS+PMSB)'!MV52)*313)</f>
        <v>#DIV/0!</v>
      </c>
      <c r="AS54" s="64" t="e">
        <f>('Informações (SNIS+PMSB)'!MU52+'Informações (SNIS+PMSB)'!MV52)/'Informações (SNIS+PMSB)'!J52*1000</f>
        <v>#DIV/0!</v>
      </c>
      <c r="AT54" s="64" t="e">
        <f>('Informações (SNIS+PMSB)'!HO52+'Informações (SNIS+PMSB)'!HP52)/('Informações (SNIS+PMSB)'!HU52+'Informações (SNIS+PMSB)'!HV52)*100</f>
        <v>#DIV/0!</v>
      </c>
      <c r="AU54" s="64" t="e">
        <f>('Informações (SNIS+PMSB)'!MU52+'Informações (SNIS+PMSB)'!MV52)/('Informações (SNIS+PMSB)'!NE52+'Informações (SNIS+PMSB)'!NF52)*100</f>
        <v>#DIV/0!</v>
      </c>
      <c r="AV54" s="64" t="e">
        <f>('Informações (SNIS+PMSB)'!OT52)/'Informações (SNIS+PMSB)'!J52</f>
        <v>#DIV/0!</v>
      </c>
      <c r="AW54" s="64" t="e">
        <f>('Informações (SNIS+PMSB)'!MW52+'Informações (SNIS+PMSB)'!MX52)/'Informações (SNIS+PMSB)'!J52*1000</f>
        <v>#DIV/0!</v>
      </c>
      <c r="AX54" s="64" t="e">
        <f>('Informações (SNIS+PMSB)'!MW52+'Informações (SNIS+PMSB)'!MX52)/('Informações (SNIS+PMSB)'!NE52+'Informações (SNIS+PMSB)'!NF52)*100</f>
        <v>#DIV/0!</v>
      </c>
      <c r="AY54" s="64" t="e">
        <f>'Informações (SNIS+PMSB)'!FW52/('Informações (SNIS+PMSB)'!CW52+'Informações (SNIS+PMSB)'!CX52+'Informações (SNIS+PMSB)'!GS52+'Informações (SNIS+PMSB)'!EB52)*100</f>
        <v>#DIV/0!</v>
      </c>
      <c r="AZ54" s="64" t="e">
        <f>'Informações (SNIS+PMSB)'!FW52/'Informações (SNIS+PMSB)'!J52*1000</f>
        <v>#DIV/0!</v>
      </c>
      <c r="BA54" s="65"/>
      <c r="BB54" s="65"/>
      <c r="BC54" s="65"/>
      <c r="BD54" s="65"/>
      <c r="BE54" s="66"/>
      <c r="BF54" s="66"/>
      <c r="BG54" s="66"/>
      <c r="BH54" s="66"/>
      <c r="BI54" s="66"/>
      <c r="BJ54" s="66"/>
      <c r="BK54" s="66"/>
      <c r="BL54" s="66"/>
      <c r="BM54" s="66"/>
      <c r="BN54" s="66"/>
      <c r="BO54" s="66"/>
      <c r="BP54" s="66"/>
      <c r="BQ54" s="66"/>
      <c r="BR54" s="66"/>
      <c r="BS54" s="66"/>
      <c r="BT54" s="66"/>
      <c r="BU54" s="66"/>
      <c r="BV54" s="66"/>
      <c r="BW54" s="66"/>
      <c r="BX54" s="66"/>
      <c r="BY54" s="66"/>
      <c r="BZ54" s="66"/>
      <c r="CA54" s="66"/>
      <c r="CB54" s="66"/>
      <c r="CC54" s="66"/>
      <c r="CD54" s="66"/>
      <c r="CE54" s="66"/>
      <c r="CF54" s="66"/>
      <c r="CG54" s="66"/>
      <c r="CH54" s="66"/>
      <c r="CI54" s="66"/>
      <c r="CJ54" s="66"/>
      <c r="CK54" s="66"/>
      <c r="CL54" s="66"/>
      <c r="CM54" s="66"/>
      <c r="CN54" s="66"/>
      <c r="CO54" s="66"/>
      <c r="CP54" s="66"/>
      <c r="CQ54" s="66"/>
      <c r="CR54" s="66"/>
      <c r="CS54" s="66"/>
      <c r="CT54" s="66"/>
      <c r="CU54" s="66"/>
      <c r="CV54" s="66"/>
      <c r="CW54" s="66"/>
      <c r="CX54" s="66"/>
      <c r="CY54" s="66"/>
      <c r="CZ54" s="66"/>
      <c r="DA54" s="66"/>
      <c r="DB54" s="66"/>
      <c r="DC54" s="66"/>
      <c r="DD54" s="66"/>
      <c r="DE54" s="66"/>
      <c r="DF54" s="66"/>
      <c r="DG54" s="66"/>
      <c r="DH54" s="66"/>
      <c r="DI54" s="66"/>
      <c r="DJ54" s="66"/>
      <c r="DK54" s="66"/>
      <c r="DL54" s="66"/>
      <c r="DM54" s="66"/>
      <c r="DN54" s="66"/>
      <c r="DO54" s="66"/>
      <c r="DP54" s="66"/>
      <c r="DQ54" s="66"/>
      <c r="DR54" s="66"/>
      <c r="DS54" s="66"/>
      <c r="DT54" s="66"/>
      <c r="DU54" s="66"/>
      <c r="DV54" s="66"/>
      <c r="DW54" s="66"/>
      <c r="DX54" s="66"/>
      <c r="DY54" s="66"/>
      <c r="DZ54" s="66"/>
      <c r="EA54" s="66"/>
      <c r="EB54" s="66"/>
      <c r="EC54" s="66"/>
      <c r="ED54" s="66"/>
      <c r="EE54" s="66"/>
      <c r="EF54" s="66"/>
      <c r="EG54" s="66"/>
      <c r="EH54" s="66"/>
      <c r="EI54" s="66"/>
      <c r="EJ54" s="66"/>
      <c r="EK54" s="66"/>
      <c r="EL54" s="66"/>
      <c r="EM54" s="66"/>
      <c r="EN54" s="66"/>
      <c r="EO54" s="66"/>
      <c r="EP54" s="66"/>
    </row>
    <row r="55" spans="1:146" s="14" customFormat="1" ht="12.75" x14ac:dyDescent="0.2">
      <c r="A55" s="2">
        <f>'Informações (SNIS+PMSB)'!A55</f>
        <v>312000</v>
      </c>
      <c r="B55" s="30" t="str">
        <f>'Informações (SNIS+PMSB)'!B55</f>
        <v>Córrego Novo</v>
      </c>
      <c r="C55" s="30" t="s">
        <v>247</v>
      </c>
      <c r="D55" s="42">
        <v>2065</v>
      </c>
      <c r="E55" s="64" t="e">
        <f>(('Informações (SNIS+PMSB)'!NE53+'Informações (SNIS+PMSB)'!NF53)/'Informações (SNIS+PMSB)'!J53)*1000</f>
        <v>#DIV/0!</v>
      </c>
      <c r="F55" s="64" t="e">
        <f>('Informações (SNIS+PMSB)'!HU53+'Informações (SNIS+PMSB)'!HV53)/('Informações (SNIS+PMSB)'!NE53+'Informações (SNIS+PMSB)'!NF53)</f>
        <v>#DIV/0!</v>
      </c>
      <c r="G55" s="64" t="e">
        <f>('Informações (SNIS+PMSB)'!HU53/'Informações (SNIS+PMSB)'!HZ53*100)</f>
        <v>#DIV/0!</v>
      </c>
      <c r="H55" s="64" t="e">
        <f>'Informações (SNIS+PMSB)'!HV53/('Informações (SNIS+PMSB)'!HU53+'Informações (SNIS+PMSB)'!HV53)*100</f>
        <v>#DIV/0!</v>
      </c>
      <c r="I55" s="64" t="e">
        <f>('Informações (SNIS+PMSB)'!HY53/('Informações (SNIS+PMSB)'!HU53+'Informações (SNIS+PMSB)'!HV53))*100</f>
        <v>#DIV/0!</v>
      </c>
      <c r="J55" s="64" t="e">
        <f>('Informações (SNIS+PMSB)'!HU53+'Informações (SNIS+PMSB)'!HV53)/'Informações (SNIS+PMSB)'!J53</f>
        <v>#DIV/0!</v>
      </c>
      <c r="K55" s="64" t="e">
        <f>'Informações (SNIS+PMSB)'!NE53/('Informações (SNIS+PMSB)'!NE53+'Informações (SNIS+PMSB)'!NF53)*100</f>
        <v>#DIV/0!</v>
      </c>
      <c r="L55" s="64" t="e">
        <f>'Informações (SNIS+PMSB)'!NF53/('Informações (SNIS+PMSB)'!NE53+'Informações (SNIS+PMSB)'!NF53)*100</f>
        <v>#DIV/0!</v>
      </c>
      <c r="M55" s="64" t="e">
        <f>('Informações (SNIS+PMSB)'!NC53+'Informações (SNIS+PMSB)'!ND53)/('Informações (SNIS+PMSB)'!NE53+'Informações (SNIS+PMSB)'!NF53)*100</f>
        <v>#DIV/0!</v>
      </c>
      <c r="N55" s="64" t="e">
        <f>'Informações (SNIS+PMSB)'!HY53/'Informações (SNIS+PMSB)'!J53</f>
        <v>#DIV/0!</v>
      </c>
      <c r="O55" s="64" t="e">
        <f>'Informações (SNIS+PMSB)'!EZ53/'Informações (SNIS+PMSB)'!J53*100</f>
        <v>#DIV/0!</v>
      </c>
      <c r="P55" s="64" t="e">
        <f>'Informações (SNIS+PMSB)'!EY53/'Informações (SNIS+PMSB)'!I53*100</f>
        <v>#DIV/0!</v>
      </c>
      <c r="Q55" s="64" t="e">
        <f>'Informações (SNIS+PMSB)'!AQ53/'Informações (SNIS+PMSB)'!J53*100</f>
        <v>#DIV/0!</v>
      </c>
      <c r="R55" s="64" t="e">
        <f>('Informações (SNIS+PMSB)'!DF53+'Informações (SNIS+PMSB)'!GS53+'Informações (SNIS+PMSB)'!ED53)/('Informações (SNIS+PMSB)'!DE53+'Informações (SNIS+PMSB)'!DF53+'Informações (SNIS+PMSB)'!GS53+'Informações (SNIS+PMSB)'!ED53)*100</f>
        <v>#DIV/0!</v>
      </c>
      <c r="S55" s="64" t="e">
        <f>('Informações (SNIS+PMSB)'!DE53+'Informações (SNIS+PMSB)'!DF53)/('Informações (SNIS+PMSB)'!MS53+'Informações (SNIS+PMSB)'!MT53)*(1000/313)</f>
        <v>#DIV/0!</v>
      </c>
      <c r="T55" s="64" t="e">
        <f>('Informações (SNIS+PMSB)'!MS53+'Informações (SNIS+PMSB)'!MT53)/'Informações (SNIS+PMSB)'!J53*1000</f>
        <v>#DIV/0!</v>
      </c>
      <c r="U55" s="64" t="e">
        <f>('Informações (SNIS+PMSB)'!DE53+'Informações (SNIS+PMSB)'!DF53+'Informações (SNIS+PMSB)'!GS53+'Informações (SNIS+PMSB)'!ED53)/'Informações (SNIS+PMSB)'!J53*(1000/365)</f>
        <v>#DIV/0!</v>
      </c>
      <c r="V55" s="64" t="e">
        <f>('Informações (SNIS+PMSB)'!CW53+'Informações (SNIS+PMSB)'!CX53+'Informações (SNIS+PMSB)'!GS53+'Informações (SNIS+PMSB)'!EB53)/'Informações (SNIS+PMSB)'!EY53*(1000/365)</f>
        <v>#DIV/0!</v>
      </c>
      <c r="W55" s="64" t="e">
        <f>('Informações (SNIS+PMSB)'!HI53+'Informações (SNIS+PMSB)'!HJ53)/('Informações (SNIS+PMSB)'!DE53+'Informações (SNIS+PMSB)'!DF53+'Informações (SNIS+PMSB)'!GS53)</f>
        <v>#DIV/0!</v>
      </c>
      <c r="X55" s="64" t="e">
        <f>('Informações (SNIS+PMSB)'!HI53+'Informações (SNIS+PMSB)'!HJ53)/('Informações (SNIS+PMSB)'!HU53+'Informações (SNIS+PMSB)'!HV53)*100</f>
        <v>#DIV/0!</v>
      </c>
      <c r="Y55" s="64" t="e">
        <f>('Informações (SNIS+PMSB)'!MS53+'Informações (SNIS+PMSB)'!MT53)/('Informações (SNIS+PMSB)'!NE53+'Informações (SNIS+PMSB)'!NF53)*100</f>
        <v>#DIV/0!</v>
      </c>
      <c r="Z55" s="64" t="e">
        <f>('Informações (SNIS+PMSB)'!W53*100)/('Informações (SNIS+PMSB)'!DE53+'Informações (SNIS+PMSB)'!DF53+'Informações (SNIS+PMSB)'!GS53+'Informações (SNIS+PMSB)'!ED53)</f>
        <v>#DIV/0!</v>
      </c>
      <c r="AA55" s="64" t="e">
        <f>('Informações (SNIS+PMSB)'!DA53+'Informações (SNIS+PMSB)'!DB53+'Informações (SNIS+PMSB)'!EC53)/('Informações (SNIS+PMSB)'!CW53+'Informações (SNIS+PMSB)'!CX53+'Informações (SNIS+PMSB)'!GS53+'Informações (SNIS+PMSB)'!EB53)*100</f>
        <v>#DIV/0!</v>
      </c>
      <c r="AB55" s="64" t="e">
        <f>('Informações (SNIS+PMSB)'!DE53+'Informações (SNIS+PMSB)'!DF53+'Informações (SNIS+PMSB)'!GS53+'Informações (SNIS+PMSB)'!ED53)/'Informações (SNIS+PMSB)'!EY53*(1000/365)</f>
        <v>#DIV/0!</v>
      </c>
      <c r="AC55" s="64" t="e">
        <f>('Informações (SNIS+PMSB)'!W53+'Informações (SNIS+PMSB)'!X53+'Informações (SNIS+PMSB)'!Y53)/'Informações (SNIS+PMSB)'!J53*1000</f>
        <v>#DIV/0!</v>
      </c>
      <c r="AD55" s="64" t="e">
        <f>('Informações (SNIS+PMSB)'!GU53)/'Informações (SNIS+PMSB)'!J53*1000</f>
        <v>#DIV/0!</v>
      </c>
      <c r="AE55" s="64" t="e">
        <f>'Informações (SNIS+PMSB)'!FM53/('Informações (SNIS+PMSB)'!DE53+'Informações (SNIS+PMSB)'!DF53+'Informações (SNIS+PMSB)'!GS53+'Informações (SNIS+PMSB)'!ED53)*100</f>
        <v>#DIV/0!</v>
      </c>
      <c r="AF55" s="64" t="e">
        <f>'Informações (SNIS+PMSB)'!FM53/'Informações (SNIS+PMSB)'!J53*1000</f>
        <v>#DIV/0!</v>
      </c>
      <c r="AG55" s="64" t="e">
        <f>('Informações (SNIS+PMSB)'!FT53+'Informações (SNIS+PMSB)'!FU53)/('Informações (SNIS+PMSB)'!CW53+'Informações (SNIS+PMSB)'!CX53)*100</f>
        <v>#DIV/0!</v>
      </c>
      <c r="AH55" s="64" t="e">
        <f>'Informações (SNIS+PMSB)'!FN53/'Informações (SNIS+PMSB)'!FM53*100</f>
        <v>#DIV/0!</v>
      </c>
      <c r="AI55" s="64" t="e">
        <f>'Informações (SNIS+PMSB)'!FO53/'Informações (SNIS+PMSB)'!FM53*100</f>
        <v>#DIV/0!</v>
      </c>
      <c r="AJ55" s="64" t="e">
        <f>('Informações (SNIS+PMSB)'!MP53/'Informações (SNIS+PMSB)'!J53)*(1000000/365)</f>
        <v>#DIV/0!</v>
      </c>
      <c r="AK55" s="64" t="e">
        <f>'Informações (SNIS+PMSB)'!MP53/('Informações (SNIS+PMSB)'!DE53+'Informações (SNIS+PMSB)'!DF53+'Informações (SNIS+PMSB)'!GS53+'Informações (SNIS+PMSB)'!ED53)*100</f>
        <v>#DIV/0!</v>
      </c>
      <c r="AL55" s="64" t="e">
        <f>'Informações (SNIS+PMSB)'!FP53/'Informações (SNIS+PMSB)'!FM53*100</f>
        <v>#DIV/0!</v>
      </c>
      <c r="AM55" s="64" t="e">
        <f>'Informações (SNIS+PMSB)'!FQ53/'Informações (SNIS+PMSB)'!FM53*100</f>
        <v>#DIV/0!</v>
      </c>
      <c r="AN55" s="64" t="e">
        <f>'Informações (SNIS+PMSB)'!FR53/'Informações (SNIS+PMSB)'!FM53*100</f>
        <v>#DIV/0!</v>
      </c>
      <c r="AO55" s="64" t="e">
        <f>'Informações (SNIS+PMSB)'!MV53/('Informações (SNIS+PMSB)'!MU53+'Informações (SNIS+PMSB)'!MV53)*100</f>
        <v>#DIV/0!</v>
      </c>
      <c r="AP55" s="64" t="e">
        <f>'Informações (SNIS+PMSB)'!OG53/'Informações (SNIS+PMSB)'!OT53*100</f>
        <v>#DIV/0!</v>
      </c>
      <c r="AQ55" s="64" t="e">
        <f>('Informações (SNIS+PMSB)'!HO53+'Informações (SNIS+PMSB)'!HP53)/'Informações (SNIS+PMSB)'!OT53</f>
        <v>#DIV/0!</v>
      </c>
      <c r="AR55" s="64" t="e">
        <f>'Informações (SNIS+PMSB)'!OT53/(('Informações (SNIS+PMSB)'!MU53+'Informações (SNIS+PMSB)'!MV53)*313)</f>
        <v>#DIV/0!</v>
      </c>
      <c r="AS55" s="64" t="e">
        <f>('Informações (SNIS+PMSB)'!MU53+'Informações (SNIS+PMSB)'!MV53)/'Informações (SNIS+PMSB)'!J53*1000</f>
        <v>#DIV/0!</v>
      </c>
      <c r="AT55" s="64" t="e">
        <f>('Informações (SNIS+PMSB)'!HO53+'Informações (SNIS+PMSB)'!HP53)/('Informações (SNIS+PMSB)'!HU53+'Informações (SNIS+PMSB)'!HV53)*100</f>
        <v>#DIV/0!</v>
      </c>
      <c r="AU55" s="64" t="e">
        <f>('Informações (SNIS+PMSB)'!MU53+'Informações (SNIS+PMSB)'!MV53)/('Informações (SNIS+PMSB)'!NE53+'Informações (SNIS+PMSB)'!NF53)*100</f>
        <v>#DIV/0!</v>
      </c>
      <c r="AV55" s="64" t="e">
        <f>('Informações (SNIS+PMSB)'!OT53)/'Informações (SNIS+PMSB)'!J53</f>
        <v>#DIV/0!</v>
      </c>
      <c r="AW55" s="64" t="e">
        <f>('Informações (SNIS+PMSB)'!MW53+'Informações (SNIS+PMSB)'!MX53)/'Informações (SNIS+PMSB)'!J53*1000</f>
        <v>#DIV/0!</v>
      </c>
      <c r="AX55" s="64" t="e">
        <f>('Informações (SNIS+PMSB)'!MW53+'Informações (SNIS+PMSB)'!MX53)/('Informações (SNIS+PMSB)'!NE53+'Informações (SNIS+PMSB)'!NF53)*100</f>
        <v>#DIV/0!</v>
      </c>
      <c r="AY55" s="64" t="e">
        <f>'Informações (SNIS+PMSB)'!FW53/('Informações (SNIS+PMSB)'!CW53+'Informações (SNIS+PMSB)'!CX53+'Informações (SNIS+PMSB)'!GS53+'Informações (SNIS+PMSB)'!EB53)*100</f>
        <v>#DIV/0!</v>
      </c>
      <c r="AZ55" s="64" t="e">
        <f>'Informações (SNIS+PMSB)'!FW53/'Informações (SNIS+PMSB)'!J53*1000</f>
        <v>#DIV/0!</v>
      </c>
      <c r="BA55" s="65"/>
      <c r="BB55" s="65"/>
      <c r="BC55" s="65"/>
      <c r="BD55" s="65"/>
      <c r="BE55" s="66"/>
      <c r="BF55" s="66"/>
      <c r="BG55" s="66"/>
      <c r="BH55" s="66"/>
      <c r="BI55" s="66"/>
      <c r="BJ55" s="66"/>
      <c r="BK55" s="66"/>
      <c r="BL55" s="66"/>
      <c r="BM55" s="66"/>
      <c r="BN55" s="66"/>
      <c r="BO55" s="66"/>
      <c r="BP55" s="66"/>
      <c r="BQ55" s="66"/>
      <c r="BR55" s="66"/>
      <c r="BS55" s="66"/>
      <c r="BT55" s="66"/>
      <c r="BU55" s="66"/>
      <c r="BV55" s="66"/>
      <c r="BW55" s="66"/>
      <c r="BX55" s="66"/>
      <c r="BY55" s="66"/>
      <c r="BZ55" s="66"/>
      <c r="CA55" s="66"/>
      <c r="CB55" s="66"/>
      <c r="CC55" s="66"/>
      <c r="CD55" s="66"/>
      <c r="CE55" s="66"/>
      <c r="CF55" s="66"/>
      <c r="CG55" s="66"/>
      <c r="CH55" s="66"/>
      <c r="CI55" s="66"/>
      <c r="CJ55" s="66"/>
      <c r="CK55" s="66"/>
      <c r="CL55" s="66"/>
      <c r="CM55" s="66"/>
      <c r="CN55" s="66"/>
      <c r="CO55" s="66"/>
      <c r="CP55" s="66"/>
      <c r="CQ55" s="66"/>
      <c r="CR55" s="66"/>
      <c r="CS55" s="66"/>
      <c r="CT55" s="66"/>
      <c r="CU55" s="66"/>
      <c r="CV55" s="66"/>
      <c r="CW55" s="66"/>
      <c r="CX55" s="66"/>
      <c r="CY55" s="66"/>
      <c r="CZ55" s="66"/>
      <c r="DA55" s="66"/>
      <c r="DB55" s="66"/>
      <c r="DC55" s="66"/>
      <c r="DD55" s="66"/>
      <c r="DE55" s="66"/>
      <c r="DF55" s="66"/>
      <c r="DG55" s="66"/>
      <c r="DH55" s="66"/>
      <c r="DI55" s="66"/>
      <c r="DJ55" s="66"/>
      <c r="DK55" s="66"/>
      <c r="DL55" s="66"/>
      <c r="DM55" s="66"/>
      <c r="DN55" s="66"/>
      <c r="DO55" s="66"/>
      <c r="DP55" s="66"/>
      <c r="DQ55" s="66"/>
      <c r="DR55" s="66"/>
      <c r="DS55" s="66"/>
      <c r="DT55" s="66"/>
      <c r="DU55" s="66"/>
      <c r="DV55" s="66"/>
      <c r="DW55" s="66"/>
      <c r="DX55" s="66"/>
      <c r="DY55" s="66"/>
      <c r="DZ55" s="66"/>
      <c r="EA55" s="66"/>
      <c r="EB55" s="66"/>
      <c r="EC55" s="66"/>
      <c r="ED55" s="66"/>
      <c r="EE55" s="66"/>
      <c r="EF55" s="66"/>
      <c r="EG55" s="66"/>
      <c r="EH55" s="66"/>
      <c r="EI55" s="66"/>
      <c r="EJ55" s="66"/>
      <c r="EK55" s="66"/>
      <c r="EL55" s="66"/>
      <c r="EM55" s="66"/>
      <c r="EN55" s="66"/>
      <c r="EO55" s="66"/>
      <c r="EP55" s="66"/>
    </row>
    <row r="56" spans="1:146" s="14" customFormat="1" ht="12.75" x14ac:dyDescent="0.2">
      <c r="A56" s="2">
        <f>'Informações (SNIS+PMSB)'!A56</f>
        <v>312000</v>
      </c>
      <c r="B56" s="30" t="str">
        <f>'Informações (SNIS+PMSB)'!B56</f>
        <v>Córrego Novo</v>
      </c>
      <c r="C56" s="30" t="s">
        <v>247</v>
      </c>
      <c r="D56" s="42">
        <v>2066</v>
      </c>
      <c r="E56" s="64" t="e">
        <f>(('Informações (SNIS+PMSB)'!NE54+'Informações (SNIS+PMSB)'!NF54)/'Informações (SNIS+PMSB)'!J54)*1000</f>
        <v>#DIV/0!</v>
      </c>
      <c r="F56" s="64" t="e">
        <f>('Informações (SNIS+PMSB)'!HU54+'Informações (SNIS+PMSB)'!HV54)/('Informações (SNIS+PMSB)'!NE54+'Informações (SNIS+PMSB)'!NF54)</f>
        <v>#DIV/0!</v>
      </c>
      <c r="G56" s="64" t="e">
        <f>('Informações (SNIS+PMSB)'!HU54/'Informações (SNIS+PMSB)'!HZ54*100)</f>
        <v>#DIV/0!</v>
      </c>
      <c r="H56" s="64" t="e">
        <f>'Informações (SNIS+PMSB)'!HV54/('Informações (SNIS+PMSB)'!HU54+'Informações (SNIS+PMSB)'!HV54)*100</f>
        <v>#DIV/0!</v>
      </c>
      <c r="I56" s="64" t="e">
        <f>('Informações (SNIS+PMSB)'!HY54/('Informações (SNIS+PMSB)'!HU54+'Informações (SNIS+PMSB)'!HV54))*100</f>
        <v>#DIV/0!</v>
      </c>
      <c r="J56" s="64" t="e">
        <f>('Informações (SNIS+PMSB)'!HU54+'Informações (SNIS+PMSB)'!HV54)/'Informações (SNIS+PMSB)'!J54</f>
        <v>#DIV/0!</v>
      </c>
      <c r="K56" s="64" t="e">
        <f>'Informações (SNIS+PMSB)'!NE54/('Informações (SNIS+PMSB)'!NE54+'Informações (SNIS+PMSB)'!NF54)*100</f>
        <v>#DIV/0!</v>
      </c>
      <c r="L56" s="64" t="e">
        <f>'Informações (SNIS+PMSB)'!NF54/('Informações (SNIS+PMSB)'!NE54+'Informações (SNIS+PMSB)'!NF54)*100</f>
        <v>#DIV/0!</v>
      </c>
      <c r="M56" s="64" t="e">
        <f>('Informações (SNIS+PMSB)'!NC54+'Informações (SNIS+PMSB)'!ND54)/('Informações (SNIS+PMSB)'!NE54+'Informações (SNIS+PMSB)'!NF54)*100</f>
        <v>#DIV/0!</v>
      </c>
      <c r="N56" s="64" t="e">
        <f>'Informações (SNIS+PMSB)'!HY54/'Informações (SNIS+PMSB)'!J54</f>
        <v>#DIV/0!</v>
      </c>
      <c r="O56" s="64" t="e">
        <f>'Informações (SNIS+PMSB)'!EZ54/'Informações (SNIS+PMSB)'!J54*100</f>
        <v>#DIV/0!</v>
      </c>
      <c r="P56" s="64" t="e">
        <f>'Informações (SNIS+PMSB)'!EY54/'Informações (SNIS+PMSB)'!I54*100</f>
        <v>#DIV/0!</v>
      </c>
      <c r="Q56" s="64" t="e">
        <f>'Informações (SNIS+PMSB)'!AQ54/'Informações (SNIS+PMSB)'!J54*100</f>
        <v>#DIV/0!</v>
      </c>
      <c r="R56" s="64" t="e">
        <f>('Informações (SNIS+PMSB)'!DF54+'Informações (SNIS+PMSB)'!GS54+'Informações (SNIS+PMSB)'!ED54)/('Informações (SNIS+PMSB)'!DE54+'Informações (SNIS+PMSB)'!DF54+'Informações (SNIS+PMSB)'!GS54+'Informações (SNIS+PMSB)'!ED54)*100</f>
        <v>#DIV/0!</v>
      </c>
      <c r="S56" s="64" t="e">
        <f>('Informações (SNIS+PMSB)'!DE54+'Informações (SNIS+PMSB)'!DF54)/('Informações (SNIS+PMSB)'!MS54+'Informações (SNIS+PMSB)'!MT54)*(1000/313)</f>
        <v>#DIV/0!</v>
      </c>
      <c r="T56" s="64" t="e">
        <f>('Informações (SNIS+PMSB)'!MS54+'Informações (SNIS+PMSB)'!MT54)/'Informações (SNIS+PMSB)'!J54*1000</f>
        <v>#DIV/0!</v>
      </c>
      <c r="U56" s="64" t="e">
        <f>('Informações (SNIS+PMSB)'!DE54+'Informações (SNIS+PMSB)'!DF54+'Informações (SNIS+PMSB)'!GS54+'Informações (SNIS+PMSB)'!ED54)/'Informações (SNIS+PMSB)'!J54*(1000/365)</f>
        <v>#DIV/0!</v>
      </c>
      <c r="V56" s="64" t="e">
        <f>('Informações (SNIS+PMSB)'!CW54+'Informações (SNIS+PMSB)'!CX54+'Informações (SNIS+PMSB)'!GS54+'Informações (SNIS+PMSB)'!EB54)/'Informações (SNIS+PMSB)'!EY54*(1000/365)</f>
        <v>#DIV/0!</v>
      </c>
      <c r="W56" s="64" t="e">
        <f>('Informações (SNIS+PMSB)'!HI54+'Informações (SNIS+PMSB)'!HJ54)/('Informações (SNIS+PMSB)'!DE54+'Informações (SNIS+PMSB)'!DF54+'Informações (SNIS+PMSB)'!GS54)</f>
        <v>#DIV/0!</v>
      </c>
      <c r="X56" s="64" t="e">
        <f>('Informações (SNIS+PMSB)'!HI54+'Informações (SNIS+PMSB)'!HJ54)/('Informações (SNIS+PMSB)'!HU54+'Informações (SNIS+PMSB)'!HV54)*100</f>
        <v>#DIV/0!</v>
      </c>
      <c r="Y56" s="64" t="e">
        <f>('Informações (SNIS+PMSB)'!MS54+'Informações (SNIS+PMSB)'!MT54)/('Informações (SNIS+PMSB)'!NE54+'Informações (SNIS+PMSB)'!NF54)*100</f>
        <v>#DIV/0!</v>
      </c>
      <c r="Z56" s="64" t="e">
        <f>('Informações (SNIS+PMSB)'!W54*100)/('Informações (SNIS+PMSB)'!DE54+'Informações (SNIS+PMSB)'!DF54+'Informações (SNIS+PMSB)'!GS54+'Informações (SNIS+PMSB)'!ED54)</f>
        <v>#DIV/0!</v>
      </c>
      <c r="AA56" s="64" t="e">
        <f>('Informações (SNIS+PMSB)'!DA54+'Informações (SNIS+PMSB)'!DB54+'Informações (SNIS+PMSB)'!EC54)/('Informações (SNIS+PMSB)'!CW54+'Informações (SNIS+PMSB)'!CX54+'Informações (SNIS+PMSB)'!GS54+'Informações (SNIS+PMSB)'!EB54)*100</f>
        <v>#DIV/0!</v>
      </c>
      <c r="AB56" s="64" t="e">
        <f>('Informações (SNIS+PMSB)'!DE54+'Informações (SNIS+PMSB)'!DF54+'Informações (SNIS+PMSB)'!GS54+'Informações (SNIS+PMSB)'!ED54)/'Informações (SNIS+PMSB)'!EY54*(1000/365)</f>
        <v>#DIV/0!</v>
      </c>
      <c r="AC56" s="64" t="e">
        <f>('Informações (SNIS+PMSB)'!W54+'Informações (SNIS+PMSB)'!X54+'Informações (SNIS+PMSB)'!Y54)/'Informações (SNIS+PMSB)'!J54*1000</f>
        <v>#DIV/0!</v>
      </c>
      <c r="AD56" s="64" t="e">
        <f>('Informações (SNIS+PMSB)'!GU54)/'Informações (SNIS+PMSB)'!J54*1000</f>
        <v>#DIV/0!</v>
      </c>
      <c r="AE56" s="64" t="e">
        <f>'Informações (SNIS+PMSB)'!FM54/('Informações (SNIS+PMSB)'!DE54+'Informações (SNIS+PMSB)'!DF54+'Informações (SNIS+PMSB)'!GS54+'Informações (SNIS+PMSB)'!ED54)*100</f>
        <v>#DIV/0!</v>
      </c>
      <c r="AF56" s="64" t="e">
        <f>'Informações (SNIS+PMSB)'!FM54/'Informações (SNIS+PMSB)'!J54*1000</f>
        <v>#DIV/0!</v>
      </c>
      <c r="AG56" s="64" t="e">
        <f>('Informações (SNIS+PMSB)'!FT54+'Informações (SNIS+PMSB)'!FU54)/('Informações (SNIS+PMSB)'!CW54+'Informações (SNIS+PMSB)'!CX54)*100</f>
        <v>#DIV/0!</v>
      </c>
      <c r="AH56" s="64" t="e">
        <f>'Informações (SNIS+PMSB)'!FN54/'Informações (SNIS+PMSB)'!FM54*100</f>
        <v>#DIV/0!</v>
      </c>
      <c r="AI56" s="64" t="e">
        <f>'Informações (SNIS+PMSB)'!FO54/'Informações (SNIS+PMSB)'!FM54*100</f>
        <v>#DIV/0!</v>
      </c>
      <c r="AJ56" s="64" t="e">
        <f>('Informações (SNIS+PMSB)'!MP54/'Informações (SNIS+PMSB)'!J54)*(1000000/365)</f>
        <v>#DIV/0!</v>
      </c>
      <c r="AK56" s="64" t="e">
        <f>'Informações (SNIS+PMSB)'!MP54/('Informações (SNIS+PMSB)'!DE54+'Informações (SNIS+PMSB)'!DF54+'Informações (SNIS+PMSB)'!GS54+'Informações (SNIS+PMSB)'!ED54)*100</f>
        <v>#DIV/0!</v>
      </c>
      <c r="AL56" s="64" t="e">
        <f>'Informações (SNIS+PMSB)'!FP54/'Informações (SNIS+PMSB)'!FM54*100</f>
        <v>#DIV/0!</v>
      </c>
      <c r="AM56" s="64" t="e">
        <f>'Informações (SNIS+PMSB)'!FQ54/'Informações (SNIS+PMSB)'!FM54*100</f>
        <v>#DIV/0!</v>
      </c>
      <c r="AN56" s="64" t="e">
        <f>'Informações (SNIS+PMSB)'!FR54/'Informações (SNIS+PMSB)'!FM54*100</f>
        <v>#DIV/0!</v>
      </c>
      <c r="AO56" s="64" t="e">
        <f>'Informações (SNIS+PMSB)'!MV54/('Informações (SNIS+PMSB)'!MU54+'Informações (SNIS+PMSB)'!MV54)*100</f>
        <v>#DIV/0!</v>
      </c>
      <c r="AP56" s="64" t="e">
        <f>'Informações (SNIS+PMSB)'!OG54/'Informações (SNIS+PMSB)'!OT54*100</f>
        <v>#DIV/0!</v>
      </c>
      <c r="AQ56" s="64" t="e">
        <f>('Informações (SNIS+PMSB)'!HO54+'Informações (SNIS+PMSB)'!HP54)/'Informações (SNIS+PMSB)'!OT54</f>
        <v>#DIV/0!</v>
      </c>
      <c r="AR56" s="64" t="e">
        <f>'Informações (SNIS+PMSB)'!OT54/(('Informações (SNIS+PMSB)'!MU54+'Informações (SNIS+PMSB)'!MV54)*313)</f>
        <v>#DIV/0!</v>
      </c>
      <c r="AS56" s="64" t="e">
        <f>('Informações (SNIS+PMSB)'!MU54+'Informações (SNIS+PMSB)'!MV54)/'Informações (SNIS+PMSB)'!J54*1000</f>
        <v>#DIV/0!</v>
      </c>
      <c r="AT56" s="64" t="e">
        <f>('Informações (SNIS+PMSB)'!HO54+'Informações (SNIS+PMSB)'!HP54)/('Informações (SNIS+PMSB)'!HU54+'Informações (SNIS+PMSB)'!HV54)*100</f>
        <v>#DIV/0!</v>
      </c>
      <c r="AU56" s="64" t="e">
        <f>('Informações (SNIS+PMSB)'!MU54+'Informações (SNIS+PMSB)'!MV54)/('Informações (SNIS+PMSB)'!NE54+'Informações (SNIS+PMSB)'!NF54)*100</f>
        <v>#DIV/0!</v>
      </c>
      <c r="AV56" s="64" t="e">
        <f>('Informações (SNIS+PMSB)'!OT54)/'Informações (SNIS+PMSB)'!J54</f>
        <v>#DIV/0!</v>
      </c>
      <c r="AW56" s="64" t="e">
        <f>('Informações (SNIS+PMSB)'!MW54+'Informações (SNIS+PMSB)'!MX54)/'Informações (SNIS+PMSB)'!J54*1000</f>
        <v>#DIV/0!</v>
      </c>
      <c r="AX56" s="64" t="e">
        <f>('Informações (SNIS+PMSB)'!MW54+'Informações (SNIS+PMSB)'!MX54)/('Informações (SNIS+PMSB)'!NE54+'Informações (SNIS+PMSB)'!NF54)*100</f>
        <v>#DIV/0!</v>
      </c>
      <c r="AY56" s="64" t="e">
        <f>'Informações (SNIS+PMSB)'!FW54/('Informações (SNIS+PMSB)'!CW54+'Informações (SNIS+PMSB)'!CX54+'Informações (SNIS+PMSB)'!GS54+'Informações (SNIS+PMSB)'!EB54)*100</f>
        <v>#DIV/0!</v>
      </c>
      <c r="AZ56" s="64" t="e">
        <f>'Informações (SNIS+PMSB)'!FW54/'Informações (SNIS+PMSB)'!J54*1000</f>
        <v>#DIV/0!</v>
      </c>
      <c r="BA56" s="65"/>
      <c r="BB56" s="65"/>
      <c r="BC56" s="65"/>
      <c r="BD56" s="65"/>
      <c r="BE56" s="66"/>
      <c r="BF56" s="66"/>
      <c r="BG56" s="66"/>
      <c r="BH56" s="66"/>
      <c r="BI56" s="66"/>
      <c r="BJ56" s="66"/>
      <c r="BK56" s="66"/>
      <c r="BL56" s="66"/>
      <c r="BM56" s="66"/>
      <c r="BN56" s="66"/>
      <c r="BO56" s="66"/>
      <c r="BP56" s="66"/>
      <c r="BQ56" s="66"/>
      <c r="BR56" s="66"/>
      <c r="BS56" s="66"/>
      <c r="BT56" s="66"/>
      <c r="BU56" s="66"/>
      <c r="BV56" s="66"/>
      <c r="BW56" s="66"/>
      <c r="BX56" s="66"/>
      <c r="BY56" s="66"/>
      <c r="BZ56" s="66"/>
      <c r="CA56" s="66"/>
      <c r="CB56" s="66"/>
      <c r="CC56" s="66"/>
      <c r="CD56" s="66"/>
      <c r="CE56" s="66"/>
      <c r="CF56" s="66"/>
      <c r="CG56" s="66"/>
      <c r="CH56" s="66"/>
      <c r="CI56" s="66"/>
      <c r="CJ56" s="66"/>
      <c r="CK56" s="66"/>
      <c r="CL56" s="66"/>
      <c r="CM56" s="66"/>
      <c r="CN56" s="66"/>
      <c r="CO56" s="66"/>
      <c r="CP56" s="66"/>
      <c r="CQ56" s="66"/>
      <c r="CR56" s="66"/>
      <c r="CS56" s="66"/>
      <c r="CT56" s="66"/>
      <c r="CU56" s="66"/>
      <c r="CV56" s="66"/>
      <c r="CW56" s="66"/>
      <c r="CX56" s="66"/>
      <c r="CY56" s="66"/>
      <c r="CZ56" s="66"/>
      <c r="DA56" s="66"/>
      <c r="DB56" s="66"/>
      <c r="DC56" s="66"/>
      <c r="DD56" s="66"/>
      <c r="DE56" s="66"/>
      <c r="DF56" s="66"/>
      <c r="DG56" s="66"/>
      <c r="DH56" s="66"/>
      <c r="DI56" s="66"/>
      <c r="DJ56" s="66"/>
      <c r="DK56" s="66"/>
      <c r="DL56" s="66"/>
      <c r="DM56" s="66"/>
      <c r="DN56" s="66"/>
      <c r="DO56" s="66"/>
      <c r="DP56" s="66"/>
      <c r="DQ56" s="66"/>
      <c r="DR56" s="66"/>
      <c r="DS56" s="66"/>
      <c r="DT56" s="66"/>
      <c r="DU56" s="66"/>
      <c r="DV56" s="66"/>
      <c r="DW56" s="66"/>
      <c r="DX56" s="66"/>
      <c r="DY56" s="66"/>
      <c r="DZ56" s="66"/>
      <c r="EA56" s="66"/>
      <c r="EB56" s="66"/>
      <c r="EC56" s="66"/>
      <c r="ED56" s="66"/>
      <c r="EE56" s="66"/>
      <c r="EF56" s="66"/>
      <c r="EG56" s="66"/>
      <c r="EH56" s="66"/>
      <c r="EI56" s="66"/>
      <c r="EJ56" s="66"/>
      <c r="EK56" s="66"/>
      <c r="EL56" s="66"/>
      <c r="EM56" s="66"/>
      <c r="EN56" s="66"/>
      <c r="EO56" s="66"/>
      <c r="EP56" s="66"/>
    </row>
    <row r="57" spans="1:146" s="14" customFormat="1" ht="12.75" x14ac:dyDescent="0.2">
      <c r="A57" s="2">
        <f>'Informações (SNIS+PMSB)'!A57</f>
        <v>312000</v>
      </c>
      <c r="B57" s="30" t="str">
        <f>'Informações (SNIS+PMSB)'!B57</f>
        <v>Córrego Novo</v>
      </c>
      <c r="C57" s="30" t="s">
        <v>247</v>
      </c>
      <c r="D57" s="42">
        <v>2067</v>
      </c>
      <c r="E57" s="64" t="e">
        <f>(('Informações (SNIS+PMSB)'!NE55+'Informações (SNIS+PMSB)'!NF55)/'Informações (SNIS+PMSB)'!J55)*1000</f>
        <v>#DIV/0!</v>
      </c>
      <c r="F57" s="64" t="e">
        <f>('Informações (SNIS+PMSB)'!HU55+'Informações (SNIS+PMSB)'!HV55)/('Informações (SNIS+PMSB)'!NE55+'Informações (SNIS+PMSB)'!NF55)</f>
        <v>#DIV/0!</v>
      </c>
      <c r="G57" s="64" t="e">
        <f>('Informações (SNIS+PMSB)'!HU55/'Informações (SNIS+PMSB)'!HZ55*100)</f>
        <v>#DIV/0!</v>
      </c>
      <c r="H57" s="64" t="e">
        <f>'Informações (SNIS+PMSB)'!HV55/('Informações (SNIS+PMSB)'!HU55+'Informações (SNIS+PMSB)'!HV55)*100</f>
        <v>#DIV/0!</v>
      </c>
      <c r="I57" s="64" t="e">
        <f>('Informações (SNIS+PMSB)'!HY55/('Informações (SNIS+PMSB)'!HU55+'Informações (SNIS+PMSB)'!HV55))*100</f>
        <v>#DIV/0!</v>
      </c>
      <c r="J57" s="64" t="e">
        <f>('Informações (SNIS+PMSB)'!HU55+'Informações (SNIS+PMSB)'!HV55)/'Informações (SNIS+PMSB)'!J55</f>
        <v>#DIV/0!</v>
      </c>
      <c r="K57" s="64" t="e">
        <f>'Informações (SNIS+PMSB)'!NE55/('Informações (SNIS+PMSB)'!NE55+'Informações (SNIS+PMSB)'!NF55)*100</f>
        <v>#DIV/0!</v>
      </c>
      <c r="L57" s="64" t="e">
        <f>'Informações (SNIS+PMSB)'!NF55/('Informações (SNIS+PMSB)'!NE55+'Informações (SNIS+PMSB)'!NF55)*100</f>
        <v>#DIV/0!</v>
      </c>
      <c r="M57" s="64" t="e">
        <f>('Informações (SNIS+PMSB)'!NC55+'Informações (SNIS+PMSB)'!ND55)/('Informações (SNIS+PMSB)'!NE55+'Informações (SNIS+PMSB)'!NF55)*100</f>
        <v>#DIV/0!</v>
      </c>
      <c r="N57" s="64" t="e">
        <f>'Informações (SNIS+PMSB)'!HY55/'Informações (SNIS+PMSB)'!J55</f>
        <v>#DIV/0!</v>
      </c>
      <c r="O57" s="64" t="e">
        <f>'Informações (SNIS+PMSB)'!EZ55/'Informações (SNIS+PMSB)'!J55*100</f>
        <v>#DIV/0!</v>
      </c>
      <c r="P57" s="64" t="e">
        <f>'Informações (SNIS+PMSB)'!EY55/'Informações (SNIS+PMSB)'!I55*100</f>
        <v>#DIV/0!</v>
      </c>
      <c r="Q57" s="64" t="e">
        <f>'Informações (SNIS+PMSB)'!AQ55/'Informações (SNIS+PMSB)'!J55*100</f>
        <v>#DIV/0!</v>
      </c>
      <c r="R57" s="64" t="e">
        <f>('Informações (SNIS+PMSB)'!DF55+'Informações (SNIS+PMSB)'!GS55+'Informações (SNIS+PMSB)'!ED55)/('Informações (SNIS+PMSB)'!DE55+'Informações (SNIS+PMSB)'!DF55+'Informações (SNIS+PMSB)'!GS55+'Informações (SNIS+PMSB)'!ED55)*100</f>
        <v>#DIV/0!</v>
      </c>
      <c r="S57" s="64" t="e">
        <f>('Informações (SNIS+PMSB)'!DE55+'Informações (SNIS+PMSB)'!DF55)/('Informações (SNIS+PMSB)'!MS55+'Informações (SNIS+PMSB)'!MT55)*(1000/313)</f>
        <v>#DIV/0!</v>
      </c>
      <c r="T57" s="64" t="e">
        <f>('Informações (SNIS+PMSB)'!MS55+'Informações (SNIS+PMSB)'!MT55)/'Informações (SNIS+PMSB)'!J55*1000</f>
        <v>#DIV/0!</v>
      </c>
      <c r="U57" s="64" t="e">
        <f>('Informações (SNIS+PMSB)'!DE55+'Informações (SNIS+PMSB)'!DF55+'Informações (SNIS+PMSB)'!GS55+'Informações (SNIS+PMSB)'!ED55)/'Informações (SNIS+PMSB)'!J55*(1000/365)</f>
        <v>#DIV/0!</v>
      </c>
      <c r="V57" s="64" t="e">
        <f>('Informações (SNIS+PMSB)'!CW55+'Informações (SNIS+PMSB)'!CX55+'Informações (SNIS+PMSB)'!GS55+'Informações (SNIS+PMSB)'!EB55)/'Informações (SNIS+PMSB)'!EY55*(1000/365)</f>
        <v>#DIV/0!</v>
      </c>
      <c r="W57" s="64" t="e">
        <f>('Informações (SNIS+PMSB)'!HI55+'Informações (SNIS+PMSB)'!HJ55)/('Informações (SNIS+PMSB)'!DE55+'Informações (SNIS+PMSB)'!DF55+'Informações (SNIS+PMSB)'!GS55)</f>
        <v>#DIV/0!</v>
      </c>
      <c r="X57" s="64" t="e">
        <f>('Informações (SNIS+PMSB)'!HI55+'Informações (SNIS+PMSB)'!HJ55)/('Informações (SNIS+PMSB)'!HU55+'Informações (SNIS+PMSB)'!HV55)*100</f>
        <v>#DIV/0!</v>
      </c>
      <c r="Y57" s="64" t="e">
        <f>('Informações (SNIS+PMSB)'!MS55+'Informações (SNIS+PMSB)'!MT55)/('Informações (SNIS+PMSB)'!NE55+'Informações (SNIS+PMSB)'!NF55)*100</f>
        <v>#DIV/0!</v>
      </c>
      <c r="Z57" s="64" t="e">
        <f>('Informações (SNIS+PMSB)'!W55*100)/('Informações (SNIS+PMSB)'!DE55+'Informações (SNIS+PMSB)'!DF55+'Informações (SNIS+PMSB)'!GS55+'Informações (SNIS+PMSB)'!ED55)</f>
        <v>#DIV/0!</v>
      </c>
      <c r="AA57" s="64" t="e">
        <f>('Informações (SNIS+PMSB)'!DA55+'Informações (SNIS+PMSB)'!DB55+'Informações (SNIS+PMSB)'!EC55)/('Informações (SNIS+PMSB)'!CW55+'Informações (SNIS+PMSB)'!CX55+'Informações (SNIS+PMSB)'!GS55+'Informações (SNIS+PMSB)'!EB55)*100</f>
        <v>#DIV/0!</v>
      </c>
      <c r="AB57" s="64" t="e">
        <f>('Informações (SNIS+PMSB)'!DE55+'Informações (SNIS+PMSB)'!DF55+'Informações (SNIS+PMSB)'!GS55+'Informações (SNIS+PMSB)'!ED55)/'Informações (SNIS+PMSB)'!EY55*(1000/365)</f>
        <v>#DIV/0!</v>
      </c>
      <c r="AC57" s="64" t="e">
        <f>('Informações (SNIS+PMSB)'!W55+'Informações (SNIS+PMSB)'!X55+'Informações (SNIS+PMSB)'!Y55)/'Informações (SNIS+PMSB)'!J55*1000</f>
        <v>#DIV/0!</v>
      </c>
      <c r="AD57" s="64" t="e">
        <f>('Informações (SNIS+PMSB)'!GU55)/'Informações (SNIS+PMSB)'!J55*1000</f>
        <v>#DIV/0!</v>
      </c>
      <c r="AE57" s="64" t="e">
        <f>'Informações (SNIS+PMSB)'!FM55/('Informações (SNIS+PMSB)'!DE55+'Informações (SNIS+PMSB)'!DF55+'Informações (SNIS+PMSB)'!GS55+'Informações (SNIS+PMSB)'!ED55)*100</f>
        <v>#DIV/0!</v>
      </c>
      <c r="AF57" s="64" t="e">
        <f>'Informações (SNIS+PMSB)'!FM55/'Informações (SNIS+PMSB)'!J55*1000</f>
        <v>#DIV/0!</v>
      </c>
      <c r="AG57" s="64" t="e">
        <f>('Informações (SNIS+PMSB)'!FT55+'Informações (SNIS+PMSB)'!FU55)/('Informações (SNIS+PMSB)'!CW55+'Informações (SNIS+PMSB)'!CX55)*100</f>
        <v>#DIV/0!</v>
      </c>
      <c r="AH57" s="64" t="e">
        <f>'Informações (SNIS+PMSB)'!FN55/'Informações (SNIS+PMSB)'!FM55*100</f>
        <v>#DIV/0!</v>
      </c>
      <c r="AI57" s="64" t="e">
        <f>'Informações (SNIS+PMSB)'!FO55/'Informações (SNIS+PMSB)'!FM55*100</f>
        <v>#DIV/0!</v>
      </c>
      <c r="AJ57" s="64" t="e">
        <f>('Informações (SNIS+PMSB)'!MP55/'Informações (SNIS+PMSB)'!J55)*(1000000/365)</f>
        <v>#DIV/0!</v>
      </c>
      <c r="AK57" s="64" t="e">
        <f>'Informações (SNIS+PMSB)'!MP55/('Informações (SNIS+PMSB)'!DE55+'Informações (SNIS+PMSB)'!DF55+'Informações (SNIS+PMSB)'!GS55+'Informações (SNIS+PMSB)'!ED55)*100</f>
        <v>#DIV/0!</v>
      </c>
      <c r="AL57" s="64" t="e">
        <f>'Informações (SNIS+PMSB)'!FP55/'Informações (SNIS+PMSB)'!FM55*100</f>
        <v>#DIV/0!</v>
      </c>
      <c r="AM57" s="64" t="e">
        <f>'Informações (SNIS+PMSB)'!FQ55/'Informações (SNIS+PMSB)'!FM55*100</f>
        <v>#DIV/0!</v>
      </c>
      <c r="AN57" s="64" t="e">
        <f>'Informações (SNIS+PMSB)'!FR55/'Informações (SNIS+PMSB)'!FM55*100</f>
        <v>#DIV/0!</v>
      </c>
      <c r="AO57" s="64" t="e">
        <f>'Informações (SNIS+PMSB)'!MV55/('Informações (SNIS+PMSB)'!MU55+'Informações (SNIS+PMSB)'!MV55)*100</f>
        <v>#DIV/0!</v>
      </c>
      <c r="AP57" s="64" t="e">
        <f>'Informações (SNIS+PMSB)'!OG55/'Informações (SNIS+PMSB)'!OT55*100</f>
        <v>#DIV/0!</v>
      </c>
      <c r="AQ57" s="64" t="e">
        <f>('Informações (SNIS+PMSB)'!HO55+'Informações (SNIS+PMSB)'!HP55)/'Informações (SNIS+PMSB)'!OT55</f>
        <v>#DIV/0!</v>
      </c>
      <c r="AR57" s="64" t="e">
        <f>'Informações (SNIS+PMSB)'!OT55/(('Informações (SNIS+PMSB)'!MU55+'Informações (SNIS+PMSB)'!MV55)*313)</f>
        <v>#DIV/0!</v>
      </c>
      <c r="AS57" s="64" t="e">
        <f>('Informações (SNIS+PMSB)'!MU55+'Informações (SNIS+PMSB)'!MV55)/'Informações (SNIS+PMSB)'!J55*1000</f>
        <v>#DIV/0!</v>
      </c>
      <c r="AT57" s="64" t="e">
        <f>('Informações (SNIS+PMSB)'!HO55+'Informações (SNIS+PMSB)'!HP55)/('Informações (SNIS+PMSB)'!HU55+'Informações (SNIS+PMSB)'!HV55)*100</f>
        <v>#DIV/0!</v>
      </c>
      <c r="AU57" s="64" t="e">
        <f>('Informações (SNIS+PMSB)'!MU55+'Informações (SNIS+PMSB)'!MV55)/('Informações (SNIS+PMSB)'!NE55+'Informações (SNIS+PMSB)'!NF55)*100</f>
        <v>#DIV/0!</v>
      </c>
      <c r="AV57" s="64" t="e">
        <f>('Informações (SNIS+PMSB)'!OT55)/'Informações (SNIS+PMSB)'!J55</f>
        <v>#DIV/0!</v>
      </c>
      <c r="AW57" s="64" t="e">
        <f>('Informações (SNIS+PMSB)'!MW55+'Informações (SNIS+PMSB)'!MX55)/'Informações (SNIS+PMSB)'!J55*1000</f>
        <v>#DIV/0!</v>
      </c>
      <c r="AX57" s="64" t="e">
        <f>('Informações (SNIS+PMSB)'!MW55+'Informações (SNIS+PMSB)'!MX55)/('Informações (SNIS+PMSB)'!NE55+'Informações (SNIS+PMSB)'!NF55)*100</f>
        <v>#DIV/0!</v>
      </c>
      <c r="AY57" s="64" t="e">
        <f>'Informações (SNIS+PMSB)'!FW55/('Informações (SNIS+PMSB)'!CW55+'Informações (SNIS+PMSB)'!CX55+'Informações (SNIS+PMSB)'!GS55+'Informações (SNIS+PMSB)'!EB55)*100</f>
        <v>#DIV/0!</v>
      </c>
      <c r="AZ57" s="64" t="e">
        <f>'Informações (SNIS+PMSB)'!FW55/'Informações (SNIS+PMSB)'!J55*1000</f>
        <v>#DIV/0!</v>
      </c>
      <c r="BA57" s="65"/>
      <c r="BB57" s="65"/>
      <c r="BC57" s="65"/>
      <c r="BD57" s="65"/>
      <c r="BE57" s="66"/>
      <c r="BF57" s="66"/>
      <c r="BG57" s="66"/>
      <c r="BH57" s="66"/>
      <c r="BI57" s="66"/>
      <c r="BJ57" s="66"/>
      <c r="BK57" s="66"/>
      <c r="BL57" s="66"/>
      <c r="BM57" s="66"/>
      <c r="BN57" s="66"/>
      <c r="BO57" s="66"/>
      <c r="BP57" s="66"/>
      <c r="BQ57" s="66"/>
      <c r="BR57" s="66"/>
      <c r="BS57" s="66"/>
      <c r="BT57" s="66"/>
      <c r="BU57" s="66"/>
      <c r="BV57" s="66"/>
      <c r="BW57" s="66"/>
      <c r="BX57" s="66"/>
      <c r="BY57" s="66"/>
      <c r="BZ57" s="66"/>
      <c r="CA57" s="66"/>
      <c r="CB57" s="66"/>
      <c r="CC57" s="66"/>
      <c r="CD57" s="66"/>
      <c r="CE57" s="66"/>
      <c r="CF57" s="66"/>
      <c r="CG57" s="66"/>
      <c r="CH57" s="66"/>
      <c r="CI57" s="66"/>
      <c r="CJ57" s="66"/>
      <c r="CK57" s="66"/>
      <c r="CL57" s="66"/>
      <c r="CM57" s="66"/>
      <c r="CN57" s="66"/>
      <c r="CO57" s="66"/>
      <c r="CP57" s="66"/>
      <c r="CQ57" s="66"/>
      <c r="CR57" s="66"/>
      <c r="CS57" s="66"/>
      <c r="CT57" s="66"/>
      <c r="CU57" s="66"/>
      <c r="CV57" s="66"/>
      <c r="CW57" s="66"/>
      <c r="CX57" s="66"/>
      <c r="CY57" s="66"/>
      <c r="CZ57" s="66"/>
      <c r="DA57" s="66"/>
      <c r="DB57" s="66"/>
      <c r="DC57" s="66"/>
      <c r="DD57" s="66"/>
      <c r="DE57" s="66"/>
      <c r="DF57" s="66"/>
      <c r="DG57" s="66"/>
      <c r="DH57" s="66"/>
      <c r="DI57" s="66"/>
      <c r="DJ57" s="66"/>
      <c r="DK57" s="66"/>
      <c r="DL57" s="66"/>
      <c r="DM57" s="66"/>
      <c r="DN57" s="66"/>
      <c r="DO57" s="66"/>
      <c r="DP57" s="66"/>
      <c r="DQ57" s="66"/>
      <c r="DR57" s="66"/>
      <c r="DS57" s="66"/>
      <c r="DT57" s="66"/>
      <c r="DU57" s="66"/>
      <c r="DV57" s="66"/>
      <c r="DW57" s="66"/>
      <c r="DX57" s="66"/>
      <c r="DY57" s="66"/>
      <c r="DZ57" s="66"/>
      <c r="EA57" s="66"/>
      <c r="EB57" s="66"/>
      <c r="EC57" s="66"/>
      <c r="ED57" s="66"/>
      <c r="EE57" s="66"/>
      <c r="EF57" s="66"/>
      <c r="EG57" s="66"/>
      <c r="EH57" s="66"/>
      <c r="EI57" s="66"/>
      <c r="EJ57" s="66"/>
      <c r="EK57" s="66"/>
      <c r="EL57" s="66"/>
      <c r="EM57" s="66"/>
      <c r="EN57" s="66"/>
      <c r="EO57" s="66"/>
      <c r="EP57" s="66"/>
    </row>
    <row r="58" spans="1:146" s="14" customFormat="1" ht="12.75" x14ac:dyDescent="0.2">
      <c r="A58" s="2">
        <f>'Informações (SNIS+PMSB)'!A58</f>
        <v>312000</v>
      </c>
      <c r="B58" s="30" t="str">
        <f>'Informações (SNIS+PMSB)'!B58</f>
        <v>Córrego Novo</v>
      </c>
      <c r="C58" s="30" t="s">
        <v>247</v>
      </c>
      <c r="D58" s="42">
        <v>2068</v>
      </c>
      <c r="E58" s="64" t="e">
        <f>(('Informações (SNIS+PMSB)'!NE56+'Informações (SNIS+PMSB)'!NF56)/'Informações (SNIS+PMSB)'!J56)*1000</f>
        <v>#DIV/0!</v>
      </c>
      <c r="F58" s="64" t="e">
        <f>('Informações (SNIS+PMSB)'!HU56+'Informações (SNIS+PMSB)'!HV56)/('Informações (SNIS+PMSB)'!NE56+'Informações (SNIS+PMSB)'!NF56)</f>
        <v>#DIV/0!</v>
      </c>
      <c r="G58" s="64" t="e">
        <f>('Informações (SNIS+PMSB)'!HU56/'Informações (SNIS+PMSB)'!HZ56*100)</f>
        <v>#DIV/0!</v>
      </c>
      <c r="H58" s="64" t="e">
        <f>'Informações (SNIS+PMSB)'!HV56/('Informações (SNIS+PMSB)'!HU56+'Informações (SNIS+PMSB)'!HV56)*100</f>
        <v>#DIV/0!</v>
      </c>
      <c r="I58" s="64" t="e">
        <f>('Informações (SNIS+PMSB)'!HY56/('Informações (SNIS+PMSB)'!HU56+'Informações (SNIS+PMSB)'!HV56))*100</f>
        <v>#DIV/0!</v>
      </c>
      <c r="J58" s="64" t="e">
        <f>('Informações (SNIS+PMSB)'!HU56+'Informações (SNIS+PMSB)'!HV56)/'Informações (SNIS+PMSB)'!J56</f>
        <v>#DIV/0!</v>
      </c>
      <c r="K58" s="64" t="e">
        <f>'Informações (SNIS+PMSB)'!NE56/('Informações (SNIS+PMSB)'!NE56+'Informações (SNIS+PMSB)'!NF56)*100</f>
        <v>#DIV/0!</v>
      </c>
      <c r="L58" s="64" t="e">
        <f>'Informações (SNIS+PMSB)'!NF56/('Informações (SNIS+PMSB)'!NE56+'Informações (SNIS+PMSB)'!NF56)*100</f>
        <v>#DIV/0!</v>
      </c>
      <c r="M58" s="64" t="e">
        <f>('Informações (SNIS+PMSB)'!NC56+'Informações (SNIS+PMSB)'!ND56)/('Informações (SNIS+PMSB)'!NE56+'Informações (SNIS+PMSB)'!NF56)*100</f>
        <v>#DIV/0!</v>
      </c>
      <c r="N58" s="64" t="e">
        <f>'Informações (SNIS+PMSB)'!HY56/'Informações (SNIS+PMSB)'!J56</f>
        <v>#DIV/0!</v>
      </c>
      <c r="O58" s="64" t="e">
        <f>'Informações (SNIS+PMSB)'!EZ56/'Informações (SNIS+PMSB)'!J56*100</f>
        <v>#DIV/0!</v>
      </c>
      <c r="P58" s="64" t="e">
        <f>'Informações (SNIS+PMSB)'!EY56/'Informações (SNIS+PMSB)'!I56*100</f>
        <v>#DIV/0!</v>
      </c>
      <c r="Q58" s="64" t="e">
        <f>'Informações (SNIS+PMSB)'!AQ56/'Informações (SNIS+PMSB)'!J56*100</f>
        <v>#DIV/0!</v>
      </c>
      <c r="R58" s="64" t="e">
        <f>('Informações (SNIS+PMSB)'!DF56+'Informações (SNIS+PMSB)'!GS56+'Informações (SNIS+PMSB)'!ED56)/('Informações (SNIS+PMSB)'!DE56+'Informações (SNIS+PMSB)'!DF56+'Informações (SNIS+PMSB)'!GS56+'Informações (SNIS+PMSB)'!ED56)*100</f>
        <v>#DIV/0!</v>
      </c>
      <c r="S58" s="64" t="e">
        <f>('Informações (SNIS+PMSB)'!DE56+'Informações (SNIS+PMSB)'!DF56)/('Informações (SNIS+PMSB)'!MS56+'Informações (SNIS+PMSB)'!MT56)*(1000/313)</f>
        <v>#DIV/0!</v>
      </c>
      <c r="T58" s="64" t="e">
        <f>('Informações (SNIS+PMSB)'!MS56+'Informações (SNIS+PMSB)'!MT56)/'Informações (SNIS+PMSB)'!J56*1000</f>
        <v>#DIV/0!</v>
      </c>
      <c r="U58" s="64" t="e">
        <f>('Informações (SNIS+PMSB)'!DE56+'Informações (SNIS+PMSB)'!DF56+'Informações (SNIS+PMSB)'!GS56+'Informações (SNIS+PMSB)'!ED56)/'Informações (SNIS+PMSB)'!J56*(1000/365)</f>
        <v>#DIV/0!</v>
      </c>
      <c r="V58" s="64" t="e">
        <f>('Informações (SNIS+PMSB)'!CW56+'Informações (SNIS+PMSB)'!CX56+'Informações (SNIS+PMSB)'!GS56+'Informações (SNIS+PMSB)'!EB56)/'Informações (SNIS+PMSB)'!EY56*(1000/365)</f>
        <v>#DIV/0!</v>
      </c>
      <c r="W58" s="64" t="e">
        <f>('Informações (SNIS+PMSB)'!HI56+'Informações (SNIS+PMSB)'!HJ56)/('Informações (SNIS+PMSB)'!DE56+'Informações (SNIS+PMSB)'!DF56+'Informações (SNIS+PMSB)'!GS56)</f>
        <v>#DIV/0!</v>
      </c>
      <c r="X58" s="64" t="e">
        <f>('Informações (SNIS+PMSB)'!HI56+'Informações (SNIS+PMSB)'!HJ56)/('Informações (SNIS+PMSB)'!HU56+'Informações (SNIS+PMSB)'!HV56)*100</f>
        <v>#DIV/0!</v>
      </c>
      <c r="Y58" s="64" t="e">
        <f>('Informações (SNIS+PMSB)'!MS56+'Informações (SNIS+PMSB)'!MT56)/('Informações (SNIS+PMSB)'!NE56+'Informações (SNIS+PMSB)'!NF56)*100</f>
        <v>#DIV/0!</v>
      </c>
      <c r="Z58" s="64" t="e">
        <f>('Informações (SNIS+PMSB)'!W56*100)/('Informações (SNIS+PMSB)'!DE56+'Informações (SNIS+PMSB)'!DF56+'Informações (SNIS+PMSB)'!GS56+'Informações (SNIS+PMSB)'!ED56)</f>
        <v>#DIV/0!</v>
      </c>
      <c r="AA58" s="64" t="e">
        <f>('Informações (SNIS+PMSB)'!DA56+'Informações (SNIS+PMSB)'!DB56+'Informações (SNIS+PMSB)'!EC56)/('Informações (SNIS+PMSB)'!CW56+'Informações (SNIS+PMSB)'!CX56+'Informações (SNIS+PMSB)'!GS56+'Informações (SNIS+PMSB)'!EB56)*100</f>
        <v>#DIV/0!</v>
      </c>
      <c r="AB58" s="64" t="e">
        <f>('Informações (SNIS+PMSB)'!DE56+'Informações (SNIS+PMSB)'!DF56+'Informações (SNIS+PMSB)'!GS56+'Informações (SNIS+PMSB)'!ED56)/'Informações (SNIS+PMSB)'!EY56*(1000/365)</f>
        <v>#DIV/0!</v>
      </c>
      <c r="AC58" s="64" t="e">
        <f>('Informações (SNIS+PMSB)'!W56+'Informações (SNIS+PMSB)'!X56+'Informações (SNIS+PMSB)'!Y56)/'Informações (SNIS+PMSB)'!J56*1000</f>
        <v>#DIV/0!</v>
      </c>
      <c r="AD58" s="64" t="e">
        <f>('Informações (SNIS+PMSB)'!GU56)/'Informações (SNIS+PMSB)'!J56*1000</f>
        <v>#DIV/0!</v>
      </c>
      <c r="AE58" s="64" t="e">
        <f>'Informações (SNIS+PMSB)'!FM56/('Informações (SNIS+PMSB)'!DE56+'Informações (SNIS+PMSB)'!DF56+'Informações (SNIS+PMSB)'!GS56+'Informações (SNIS+PMSB)'!ED56)*100</f>
        <v>#DIV/0!</v>
      </c>
      <c r="AF58" s="64" t="e">
        <f>'Informações (SNIS+PMSB)'!FM56/'Informações (SNIS+PMSB)'!J56*1000</f>
        <v>#DIV/0!</v>
      </c>
      <c r="AG58" s="64" t="e">
        <f>('Informações (SNIS+PMSB)'!FT56+'Informações (SNIS+PMSB)'!FU56)/('Informações (SNIS+PMSB)'!CW56+'Informações (SNIS+PMSB)'!CX56)*100</f>
        <v>#DIV/0!</v>
      </c>
      <c r="AH58" s="64" t="e">
        <f>'Informações (SNIS+PMSB)'!FN56/'Informações (SNIS+PMSB)'!FM56*100</f>
        <v>#DIV/0!</v>
      </c>
      <c r="AI58" s="64" t="e">
        <f>'Informações (SNIS+PMSB)'!FO56/'Informações (SNIS+PMSB)'!FM56*100</f>
        <v>#DIV/0!</v>
      </c>
      <c r="AJ58" s="64" t="e">
        <f>('Informações (SNIS+PMSB)'!MP56/'Informações (SNIS+PMSB)'!J56)*(1000000/365)</f>
        <v>#DIV/0!</v>
      </c>
      <c r="AK58" s="64" t="e">
        <f>'Informações (SNIS+PMSB)'!MP56/('Informações (SNIS+PMSB)'!DE56+'Informações (SNIS+PMSB)'!DF56+'Informações (SNIS+PMSB)'!GS56+'Informações (SNIS+PMSB)'!ED56)*100</f>
        <v>#DIV/0!</v>
      </c>
      <c r="AL58" s="64" t="e">
        <f>'Informações (SNIS+PMSB)'!FP56/'Informações (SNIS+PMSB)'!FM56*100</f>
        <v>#DIV/0!</v>
      </c>
      <c r="AM58" s="64" t="e">
        <f>'Informações (SNIS+PMSB)'!FQ56/'Informações (SNIS+PMSB)'!FM56*100</f>
        <v>#DIV/0!</v>
      </c>
      <c r="AN58" s="64" t="e">
        <f>'Informações (SNIS+PMSB)'!FR56/'Informações (SNIS+PMSB)'!FM56*100</f>
        <v>#DIV/0!</v>
      </c>
      <c r="AO58" s="64" t="e">
        <f>'Informações (SNIS+PMSB)'!MV56/('Informações (SNIS+PMSB)'!MU56+'Informações (SNIS+PMSB)'!MV56)*100</f>
        <v>#DIV/0!</v>
      </c>
      <c r="AP58" s="64" t="e">
        <f>'Informações (SNIS+PMSB)'!OG56/'Informações (SNIS+PMSB)'!OT56*100</f>
        <v>#DIV/0!</v>
      </c>
      <c r="AQ58" s="64" t="e">
        <f>('Informações (SNIS+PMSB)'!HO56+'Informações (SNIS+PMSB)'!HP56)/'Informações (SNIS+PMSB)'!OT56</f>
        <v>#DIV/0!</v>
      </c>
      <c r="AR58" s="64" t="e">
        <f>'Informações (SNIS+PMSB)'!OT56/(('Informações (SNIS+PMSB)'!MU56+'Informações (SNIS+PMSB)'!MV56)*313)</f>
        <v>#DIV/0!</v>
      </c>
      <c r="AS58" s="64" t="e">
        <f>('Informações (SNIS+PMSB)'!MU56+'Informações (SNIS+PMSB)'!MV56)/'Informações (SNIS+PMSB)'!J56*1000</f>
        <v>#DIV/0!</v>
      </c>
      <c r="AT58" s="64" t="e">
        <f>('Informações (SNIS+PMSB)'!HO56+'Informações (SNIS+PMSB)'!HP56)/('Informações (SNIS+PMSB)'!HU56+'Informações (SNIS+PMSB)'!HV56)*100</f>
        <v>#DIV/0!</v>
      </c>
      <c r="AU58" s="64" t="e">
        <f>('Informações (SNIS+PMSB)'!MU56+'Informações (SNIS+PMSB)'!MV56)/('Informações (SNIS+PMSB)'!NE56+'Informações (SNIS+PMSB)'!NF56)*100</f>
        <v>#DIV/0!</v>
      </c>
      <c r="AV58" s="64" t="e">
        <f>('Informações (SNIS+PMSB)'!OT56)/'Informações (SNIS+PMSB)'!J56</f>
        <v>#DIV/0!</v>
      </c>
      <c r="AW58" s="64" t="e">
        <f>('Informações (SNIS+PMSB)'!MW56+'Informações (SNIS+PMSB)'!MX56)/'Informações (SNIS+PMSB)'!J56*1000</f>
        <v>#DIV/0!</v>
      </c>
      <c r="AX58" s="64" t="e">
        <f>('Informações (SNIS+PMSB)'!MW56+'Informações (SNIS+PMSB)'!MX56)/('Informações (SNIS+PMSB)'!NE56+'Informações (SNIS+PMSB)'!NF56)*100</f>
        <v>#DIV/0!</v>
      </c>
      <c r="AY58" s="64" t="e">
        <f>'Informações (SNIS+PMSB)'!FW56/('Informações (SNIS+PMSB)'!CW56+'Informações (SNIS+PMSB)'!CX56+'Informações (SNIS+PMSB)'!GS56+'Informações (SNIS+PMSB)'!EB56)*100</f>
        <v>#DIV/0!</v>
      </c>
      <c r="AZ58" s="64" t="e">
        <f>'Informações (SNIS+PMSB)'!FW56/'Informações (SNIS+PMSB)'!J56*1000</f>
        <v>#DIV/0!</v>
      </c>
      <c r="BA58" s="65"/>
      <c r="BB58" s="65"/>
      <c r="BC58" s="65"/>
      <c r="BD58" s="65"/>
      <c r="BE58" s="66"/>
      <c r="BF58" s="66"/>
      <c r="BG58" s="66"/>
      <c r="BH58" s="66"/>
      <c r="BI58" s="66"/>
      <c r="BJ58" s="66"/>
      <c r="BK58" s="66"/>
      <c r="BL58" s="66"/>
      <c r="BM58" s="66"/>
      <c r="BN58" s="66"/>
      <c r="BO58" s="66"/>
      <c r="BP58" s="66"/>
      <c r="BQ58" s="66"/>
      <c r="BR58" s="66"/>
      <c r="BS58" s="66"/>
      <c r="BT58" s="66"/>
      <c r="BU58" s="66"/>
      <c r="BV58" s="66"/>
      <c r="BW58" s="66"/>
      <c r="BX58" s="66"/>
      <c r="BY58" s="66"/>
      <c r="BZ58" s="66"/>
      <c r="CA58" s="66"/>
      <c r="CB58" s="66"/>
      <c r="CC58" s="66"/>
      <c r="CD58" s="66"/>
      <c r="CE58" s="66"/>
      <c r="CF58" s="66"/>
      <c r="CG58" s="66"/>
      <c r="CH58" s="66"/>
      <c r="CI58" s="66"/>
      <c r="CJ58" s="66"/>
      <c r="CK58" s="66"/>
      <c r="CL58" s="66"/>
      <c r="CM58" s="66"/>
      <c r="CN58" s="66"/>
      <c r="CO58" s="66"/>
      <c r="CP58" s="66"/>
      <c r="CQ58" s="66"/>
      <c r="CR58" s="66"/>
      <c r="CS58" s="66"/>
      <c r="CT58" s="66"/>
      <c r="CU58" s="66"/>
      <c r="CV58" s="66"/>
      <c r="CW58" s="66"/>
      <c r="CX58" s="66"/>
      <c r="CY58" s="66"/>
      <c r="CZ58" s="66"/>
      <c r="DA58" s="66"/>
      <c r="DB58" s="66"/>
      <c r="DC58" s="66"/>
      <c r="DD58" s="66"/>
      <c r="DE58" s="66"/>
      <c r="DF58" s="66"/>
      <c r="DG58" s="66"/>
      <c r="DH58" s="66"/>
      <c r="DI58" s="66"/>
      <c r="DJ58" s="66"/>
      <c r="DK58" s="66"/>
      <c r="DL58" s="66"/>
      <c r="DM58" s="66"/>
      <c r="DN58" s="66"/>
      <c r="DO58" s="66"/>
      <c r="DP58" s="66"/>
      <c r="DQ58" s="66"/>
      <c r="DR58" s="66"/>
      <c r="DS58" s="66"/>
      <c r="DT58" s="66"/>
      <c r="DU58" s="66"/>
      <c r="DV58" s="66"/>
      <c r="DW58" s="66"/>
      <c r="DX58" s="66"/>
      <c r="DY58" s="66"/>
      <c r="DZ58" s="66"/>
      <c r="EA58" s="66"/>
      <c r="EB58" s="66"/>
      <c r="EC58" s="66"/>
      <c r="ED58" s="66"/>
      <c r="EE58" s="66"/>
      <c r="EF58" s="66"/>
      <c r="EG58" s="66"/>
      <c r="EH58" s="66"/>
      <c r="EI58" s="66"/>
      <c r="EJ58" s="66"/>
      <c r="EK58" s="66"/>
      <c r="EL58" s="66"/>
      <c r="EM58" s="66"/>
      <c r="EN58" s="66"/>
      <c r="EO58" s="66"/>
      <c r="EP58" s="66"/>
    </row>
    <row r="59" spans="1:146" s="14" customFormat="1" ht="12.75" x14ac:dyDescent="0.2">
      <c r="A59" s="2">
        <f>'Informações (SNIS+PMSB)'!A59</f>
        <v>312000</v>
      </c>
      <c r="B59" s="30" t="str">
        <f>'Informações (SNIS+PMSB)'!B59</f>
        <v>Córrego Novo</v>
      </c>
      <c r="C59" s="30" t="s">
        <v>247</v>
      </c>
      <c r="D59" s="42">
        <v>2069</v>
      </c>
      <c r="E59" s="64" t="e">
        <f>(('Informações (SNIS+PMSB)'!NE57+'Informações (SNIS+PMSB)'!NF57)/'Informações (SNIS+PMSB)'!J57)*1000</f>
        <v>#DIV/0!</v>
      </c>
      <c r="F59" s="64" t="e">
        <f>('Informações (SNIS+PMSB)'!HU57+'Informações (SNIS+PMSB)'!HV57)/('Informações (SNIS+PMSB)'!NE57+'Informações (SNIS+PMSB)'!NF57)</f>
        <v>#DIV/0!</v>
      </c>
      <c r="G59" s="64" t="e">
        <f>('Informações (SNIS+PMSB)'!HU57/'Informações (SNIS+PMSB)'!HZ57*100)</f>
        <v>#DIV/0!</v>
      </c>
      <c r="H59" s="64" t="e">
        <f>'Informações (SNIS+PMSB)'!HV57/('Informações (SNIS+PMSB)'!HU57+'Informações (SNIS+PMSB)'!HV57)*100</f>
        <v>#DIV/0!</v>
      </c>
      <c r="I59" s="64" t="e">
        <f>('Informações (SNIS+PMSB)'!HY57/('Informações (SNIS+PMSB)'!HU57+'Informações (SNIS+PMSB)'!HV57))*100</f>
        <v>#DIV/0!</v>
      </c>
      <c r="J59" s="64" t="e">
        <f>('Informações (SNIS+PMSB)'!HU57+'Informações (SNIS+PMSB)'!HV57)/'Informações (SNIS+PMSB)'!J57</f>
        <v>#DIV/0!</v>
      </c>
      <c r="K59" s="64" t="e">
        <f>'Informações (SNIS+PMSB)'!NE57/('Informações (SNIS+PMSB)'!NE57+'Informações (SNIS+PMSB)'!NF57)*100</f>
        <v>#DIV/0!</v>
      </c>
      <c r="L59" s="64" t="e">
        <f>'Informações (SNIS+PMSB)'!NF57/('Informações (SNIS+PMSB)'!NE57+'Informações (SNIS+PMSB)'!NF57)*100</f>
        <v>#DIV/0!</v>
      </c>
      <c r="M59" s="64" t="e">
        <f>('Informações (SNIS+PMSB)'!NC57+'Informações (SNIS+PMSB)'!ND57)/('Informações (SNIS+PMSB)'!NE57+'Informações (SNIS+PMSB)'!NF57)*100</f>
        <v>#DIV/0!</v>
      </c>
      <c r="N59" s="64" t="e">
        <f>'Informações (SNIS+PMSB)'!HY57/'Informações (SNIS+PMSB)'!J57</f>
        <v>#DIV/0!</v>
      </c>
      <c r="O59" s="64" t="e">
        <f>'Informações (SNIS+PMSB)'!EZ57/'Informações (SNIS+PMSB)'!J57*100</f>
        <v>#DIV/0!</v>
      </c>
      <c r="P59" s="64" t="e">
        <f>'Informações (SNIS+PMSB)'!EY57/'Informações (SNIS+PMSB)'!I57*100</f>
        <v>#DIV/0!</v>
      </c>
      <c r="Q59" s="64" t="e">
        <f>'Informações (SNIS+PMSB)'!AQ57/'Informações (SNIS+PMSB)'!J57*100</f>
        <v>#DIV/0!</v>
      </c>
      <c r="R59" s="64" t="e">
        <f>('Informações (SNIS+PMSB)'!DF57+'Informações (SNIS+PMSB)'!GS57+'Informações (SNIS+PMSB)'!ED57)/('Informações (SNIS+PMSB)'!DE57+'Informações (SNIS+PMSB)'!DF57+'Informações (SNIS+PMSB)'!GS57+'Informações (SNIS+PMSB)'!ED57)*100</f>
        <v>#DIV/0!</v>
      </c>
      <c r="S59" s="64" t="e">
        <f>('Informações (SNIS+PMSB)'!DE57+'Informações (SNIS+PMSB)'!DF57)/('Informações (SNIS+PMSB)'!MS57+'Informações (SNIS+PMSB)'!MT57)*(1000/313)</f>
        <v>#DIV/0!</v>
      </c>
      <c r="T59" s="64" t="e">
        <f>('Informações (SNIS+PMSB)'!MS57+'Informações (SNIS+PMSB)'!MT57)/'Informações (SNIS+PMSB)'!J57*1000</f>
        <v>#DIV/0!</v>
      </c>
      <c r="U59" s="64" t="e">
        <f>('Informações (SNIS+PMSB)'!DE57+'Informações (SNIS+PMSB)'!DF57+'Informações (SNIS+PMSB)'!GS57+'Informações (SNIS+PMSB)'!ED57)/'Informações (SNIS+PMSB)'!J57*(1000/365)</f>
        <v>#DIV/0!</v>
      </c>
      <c r="V59" s="64" t="e">
        <f>('Informações (SNIS+PMSB)'!CW57+'Informações (SNIS+PMSB)'!CX57+'Informações (SNIS+PMSB)'!GS57+'Informações (SNIS+PMSB)'!EB57)/'Informações (SNIS+PMSB)'!EY57*(1000/365)</f>
        <v>#DIV/0!</v>
      </c>
      <c r="W59" s="64" t="e">
        <f>('Informações (SNIS+PMSB)'!HI57+'Informações (SNIS+PMSB)'!HJ57)/('Informações (SNIS+PMSB)'!DE57+'Informações (SNIS+PMSB)'!DF57+'Informações (SNIS+PMSB)'!GS57)</f>
        <v>#DIV/0!</v>
      </c>
      <c r="X59" s="64" t="e">
        <f>('Informações (SNIS+PMSB)'!HI57+'Informações (SNIS+PMSB)'!HJ57)/('Informações (SNIS+PMSB)'!HU57+'Informações (SNIS+PMSB)'!HV57)*100</f>
        <v>#DIV/0!</v>
      </c>
      <c r="Y59" s="64" t="e">
        <f>('Informações (SNIS+PMSB)'!MS57+'Informações (SNIS+PMSB)'!MT57)/('Informações (SNIS+PMSB)'!NE57+'Informações (SNIS+PMSB)'!NF57)*100</f>
        <v>#DIV/0!</v>
      </c>
      <c r="Z59" s="64" t="e">
        <f>('Informações (SNIS+PMSB)'!W57*100)/('Informações (SNIS+PMSB)'!DE57+'Informações (SNIS+PMSB)'!DF57+'Informações (SNIS+PMSB)'!GS57+'Informações (SNIS+PMSB)'!ED57)</f>
        <v>#DIV/0!</v>
      </c>
      <c r="AA59" s="64" t="e">
        <f>('Informações (SNIS+PMSB)'!DA57+'Informações (SNIS+PMSB)'!DB57+'Informações (SNIS+PMSB)'!EC57)/('Informações (SNIS+PMSB)'!CW57+'Informações (SNIS+PMSB)'!CX57+'Informações (SNIS+PMSB)'!GS57+'Informações (SNIS+PMSB)'!EB57)*100</f>
        <v>#DIV/0!</v>
      </c>
      <c r="AB59" s="64" t="e">
        <f>('Informações (SNIS+PMSB)'!DE57+'Informações (SNIS+PMSB)'!DF57+'Informações (SNIS+PMSB)'!GS57+'Informações (SNIS+PMSB)'!ED57)/'Informações (SNIS+PMSB)'!EY57*(1000/365)</f>
        <v>#DIV/0!</v>
      </c>
      <c r="AC59" s="64" t="e">
        <f>('Informações (SNIS+PMSB)'!W57+'Informações (SNIS+PMSB)'!X57+'Informações (SNIS+PMSB)'!Y57)/'Informações (SNIS+PMSB)'!J57*1000</f>
        <v>#DIV/0!</v>
      </c>
      <c r="AD59" s="64" t="e">
        <f>('Informações (SNIS+PMSB)'!GU57)/'Informações (SNIS+PMSB)'!J57*1000</f>
        <v>#DIV/0!</v>
      </c>
      <c r="AE59" s="64" t="e">
        <f>'Informações (SNIS+PMSB)'!FM57/('Informações (SNIS+PMSB)'!DE57+'Informações (SNIS+PMSB)'!DF57+'Informações (SNIS+PMSB)'!GS57+'Informações (SNIS+PMSB)'!ED57)*100</f>
        <v>#DIV/0!</v>
      </c>
      <c r="AF59" s="64" t="e">
        <f>'Informações (SNIS+PMSB)'!FM57/'Informações (SNIS+PMSB)'!J57*1000</f>
        <v>#DIV/0!</v>
      </c>
      <c r="AG59" s="64" t="e">
        <f>('Informações (SNIS+PMSB)'!FT57+'Informações (SNIS+PMSB)'!FU57)/('Informações (SNIS+PMSB)'!CW57+'Informações (SNIS+PMSB)'!CX57)*100</f>
        <v>#DIV/0!</v>
      </c>
      <c r="AH59" s="64" t="e">
        <f>'Informações (SNIS+PMSB)'!FN57/'Informações (SNIS+PMSB)'!FM57*100</f>
        <v>#DIV/0!</v>
      </c>
      <c r="AI59" s="64" t="e">
        <f>'Informações (SNIS+PMSB)'!FO57/'Informações (SNIS+PMSB)'!FM57*100</f>
        <v>#DIV/0!</v>
      </c>
      <c r="AJ59" s="64" t="e">
        <f>('Informações (SNIS+PMSB)'!MP57/'Informações (SNIS+PMSB)'!J57)*(1000000/365)</f>
        <v>#DIV/0!</v>
      </c>
      <c r="AK59" s="64" t="e">
        <f>'Informações (SNIS+PMSB)'!MP57/('Informações (SNIS+PMSB)'!DE57+'Informações (SNIS+PMSB)'!DF57+'Informações (SNIS+PMSB)'!GS57+'Informações (SNIS+PMSB)'!ED57)*100</f>
        <v>#DIV/0!</v>
      </c>
      <c r="AL59" s="64" t="e">
        <f>'Informações (SNIS+PMSB)'!FP57/'Informações (SNIS+PMSB)'!FM57*100</f>
        <v>#DIV/0!</v>
      </c>
      <c r="AM59" s="64" t="e">
        <f>'Informações (SNIS+PMSB)'!FQ57/'Informações (SNIS+PMSB)'!FM57*100</f>
        <v>#DIV/0!</v>
      </c>
      <c r="AN59" s="64" t="e">
        <f>'Informações (SNIS+PMSB)'!FR57/'Informações (SNIS+PMSB)'!FM57*100</f>
        <v>#DIV/0!</v>
      </c>
      <c r="AO59" s="64" t="e">
        <f>'Informações (SNIS+PMSB)'!MV57/('Informações (SNIS+PMSB)'!MU57+'Informações (SNIS+PMSB)'!MV57)*100</f>
        <v>#DIV/0!</v>
      </c>
      <c r="AP59" s="64" t="e">
        <f>'Informações (SNIS+PMSB)'!OG57/'Informações (SNIS+PMSB)'!OT57*100</f>
        <v>#DIV/0!</v>
      </c>
      <c r="AQ59" s="64" t="e">
        <f>('Informações (SNIS+PMSB)'!HO57+'Informações (SNIS+PMSB)'!HP57)/'Informações (SNIS+PMSB)'!OT57</f>
        <v>#DIV/0!</v>
      </c>
      <c r="AR59" s="64" t="e">
        <f>'Informações (SNIS+PMSB)'!OT57/(('Informações (SNIS+PMSB)'!MU57+'Informações (SNIS+PMSB)'!MV57)*313)</f>
        <v>#DIV/0!</v>
      </c>
      <c r="AS59" s="64" t="e">
        <f>('Informações (SNIS+PMSB)'!MU57+'Informações (SNIS+PMSB)'!MV57)/'Informações (SNIS+PMSB)'!J57*1000</f>
        <v>#DIV/0!</v>
      </c>
      <c r="AT59" s="64" t="e">
        <f>('Informações (SNIS+PMSB)'!HO57+'Informações (SNIS+PMSB)'!HP57)/('Informações (SNIS+PMSB)'!HU57+'Informações (SNIS+PMSB)'!HV57)*100</f>
        <v>#DIV/0!</v>
      </c>
      <c r="AU59" s="64" t="e">
        <f>('Informações (SNIS+PMSB)'!MU57+'Informações (SNIS+PMSB)'!MV57)/('Informações (SNIS+PMSB)'!NE57+'Informações (SNIS+PMSB)'!NF57)*100</f>
        <v>#DIV/0!</v>
      </c>
      <c r="AV59" s="64" t="e">
        <f>('Informações (SNIS+PMSB)'!OT57)/'Informações (SNIS+PMSB)'!J57</f>
        <v>#DIV/0!</v>
      </c>
      <c r="AW59" s="64" t="e">
        <f>('Informações (SNIS+PMSB)'!MW57+'Informações (SNIS+PMSB)'!MX57)/'Informações (SNIS+PMSB)'!J57*1000</f>
        <v>#DIV/0!</v>
      </c>
      <c r="AX59" s="64" t="e">
        <f>('Informações (SNIS+PMSB)'!MW57+'Informações (SNIS+PMSB)'!MX57)/('Informações (SNIS+PMSB)'!NE57+'Informações (SNIS+PMSB)'!NF57)*100</f>
        <v>#DIV/0!</v>
      </c>
      <c r="AY59" s="64" t="e">
        <f>'Informações (SNIS+PMSB)'!FW57/('Informações (SNIS+PMSB)'!CW57+'Informações (SNIS+PMSB)'!CX57+'Informações (SNIS+PMSB)'!GS57+'Informações (SNIS+PMSB)'!EB57)*100</f>
        <v>#DIV/0!</v>
      </c>
      <c r="AZ59" s="64" t="e">
        <f>'Informações (SNIS+PMSB)'!FW57/'Informações (SNIS+PMSB)'!J57*1000</f>
        <v>#DIV/0!</v>
      </c>
      <c r="BA59" s="65"/>
      <c r="BB59" s="65"/>
      <c r="BC59" s="65"/>
      <c r="BD59" s="65"/>
      <c r="BE59" s="66"/>
      <c r="BF59" s="66"/>
      <c r="BG59" s="66"/>
      <c r="BH59" s="66"/>
      <c r="BI59" s="66"/>
      <c r="BJ59" s="66"/>
      <c r="BK59" s="66"/>
      <c r="BL59" s="66"/>
      <c r="BM59" s="66"/>
      <c r="BN59" s="66"/>
      <c r="BO59" s="66"/>
      <c r="BP59" s="66"/>
      <c r="BQ59" s="66"/>
      <c r="BR59" s="66"/>
      <c r="BS59" s="66"/>
      <c r="BT59" s="66"/>
      <c r="BU59" s="66"/>
      <c r="BV59" s="66"/>
      <c r="BW59" s="66"/>
      <c r="BX59" s="66"/>
      <c r="BY59" s="66"/>
      <c r="BZ59" s="66"/>
      <c r="CA59" s="66"/>
      <c r="CB59" s="66"/>
      <c r="CC59" s="66"/>
      <c r="CD59" s="66"/>
      <c r="CE59" s="66"/>
      <c r="CF59" s="66"/>
      <c r="CG59" s="66"/>
      <c r="CH59" s="66"/>
      <c r="CI59" s="66"/>
      <c r="CJ59" s="66"/>
      <c r="CK59" s="66"/>
      <c r="CL59" s="66"/>
      <c r="CM59" s="66"/>
      <c r="CN59" s="66"/>
      <c r="CO59" s="66"/>
      <c r="CP59" s="66"/>
      <c r="CQ59" s="66"/>
      <c r="CR59" s="66"/>
      <c r="CS59" s="66"/>
      <c r="CT59" s="66"/>
      <c r="CU59" s="66"/>
      <c r="CV59" s="66"/>
      <c r="CW59" s="66"/>
      <c r="CX59" s="66"/>
      <c r="CY59" s="66"/>
      <c r="CZ59" s="66"/>
      <c r="DA59" s="66"/>
      <c r="DB59" s="66"/>
      <c r="DC59" s="66"/>
      <c r="DD59" s="66"/>
      <c r="DE59" s="66"/>
      <c r="DF59" s="66"/>
      <c r="DG59" s="66"/>
      <c r="DH59" s="66"/>
      <c r="DI59" s="66"/>
      <c r="DJ59" s="66"/>
      <c r="DK59" s="66"/>
      <c r="DL59" s="66"/>
      <c r="DM59" s="66"/>
      <c r="DN59" s="66"/>
      <c r="DO59" s="66"/>
      <c r="DP59" s="66"/>
      <c r="DQ59" s="66"/>
      <c r="DR59" s="66"/>
      <c r="DS59" s="66"/>
      <c r="DT59" s="66"/>
      <c r="DU59" s="66"/>
      <c r="DV59" s="66"/>
      <c r="DW59" s="66"/>
      <c r="DX59" s="66"/>
      <c r="DY59" s="66"/>
      <c r="DZ59" s="66"/>
      <c r="EA59" s="66"/>
      <c r="EB59" s="66"/>
      <c r="EC59" s="66"/>
      <c r="ED59" s="66"/>
      <c r="EE59" s="66"/>
      <c r="EF59" s="66"/>
      <c r="EG59" s="66"/>
      <c r="EH59" s="66"/>
      <c r="EI59" s="66"/>
      <c r="EJ59" s="66"/>
      <c r="EK59" s="66"/>
      <c r="EL59" s="66"/>
      <c r="EM59" s="66"/>
      <c r="EN59" s="66"/>
      <c r="EO59" s="66"/>
      <c r="EP59" s="66"/>
    </row>
    <row r="60" spans="1:146" s="14" customFormat="1" ht="12.75" x14ac:dyDescent="0.2">
      <c r="A60" s="2">
        <f>'Informações (SNIS+PMSB)'!A60</f>
        <v>312000</v>
      </c>
      <c r="B60" s="30" t="str">
        <f>'Informações (SNIS+PMSB)'!B60</f>
        <v>Córrego Novo</v>
      </c>
      <c r="C60" s="30" t="s">
        <v>247</v>
      </c>
      <c r="D60" s="42">
        <v>2070</v>
      </c>
      <c r="E60" s="64" t="e">
        <f>(('Informações (SNIS+PMSB)'!NE58+'Informações (SNIS+PMSB)'!NF58)/'Informações (SNIS+PMSB)'!J58)*1000</f>
        <v>#DIV/0!</v>
      </c>
      <c r="F60" s="64" t="e">
        <f>('Informações (SNIS+PMSB)'!HU58+'Informações (SNIS+PMSB)'!HV58)/('Informações (SNIS+PMSB)'!NE58+'Informações (SNIS+PMSB)'!NF58)</f>
        <v>#DIV/0!</v>
      </c>
      <c r="G60" s="64" t="e">
        <f>('Informações (SNIS+PMSB)'!HU58/'Informações (SNIS+PMSB)'!HZ58*100)</f>
        <v>#DIV/0!</v>
      </c>
      <c r="H60" s="64" t="e">
        <f>'Informações (SNIS+PMSB)'!HV58/('Informações (SNIS+PMSB)'!HU58+'Informações (SNIS+PMSB)'!HV58)*100</f>
        <v>#DIV/0!</v>
      </c>
      <c r="I60" s="64" t="e">
        <f>('Informações (SNIS+PMSB)'!HY58/('Informações (SNIS+PMSB)'!HU58+'Informações (SNIS+PMSB)'!HV58))*100</f>
        <v>#DIV/0!</v>
      </c>
      <c r="J60" s="64" t="e">
        <f>('Informações (SNIS+PMSB)'!HU58+'Informações (SNIS+PMSB)'!HV58)/'Informações (SNIS+PMSB)'!J58</f>
        <v>#DIV/0!</v>
      </c>
      <c r="K60" s="64" t="e">
        <f>'Informações (SNIS+PMSB)'!NE58/('Informações (SNIS+PMSB)'!NE58+'Informações (SNIS+PMSB)'!NF58)*100</f>
        <v>#DIV/0!</v>
      </c>
      <c r="L60" s="64" t="e">
        <f>'Informações (SNIS+PMSB)'!NF58/('Informações (SNIS+PMSB)'!NE58+'Informações (SNIS+PMSB)'!NF58)*100</f>
        <v>#DIV/0!</v>
      </c>
      <c r="M60" s="64" t="e">
        <f>('Informações (SNIS+PMSB)'!NC58+'Informações (SNIS+PMSB)'!ND58)/('Informações (SNIS+PMSB)'!NE58+'Informações (SNIS+PMSB)'!NF58)*100</f>
        <v>#DIV/0!</v>
      </c>
      <c r="N60" s="64" t="e">
        <f>'Informações (SNIS+PMSB)'!HY58/'Informações (SNIS+PMSB)'!J58</f>
        <v>#DIV/0!</v>
      </c>
      <c r="O60" s="64" t="e">
        <f>'Informações (SNIS+PMSB)'!EZ58/'Informações (SNIS+PMSB)'!J58*100</f>
        <v>#DIV/0!</v>
      </c>
      <c r="P60" s="64" t="e">
        <f>'Informações (SNIS+PMSB)'!EY58/'Informações (SNIS+PMSB)'!I58*100</f>
        <v>#DIV/0!</v>
      </c>
      <c r="Q60" s="64" t="e">
        <f>'Informações (SNIS+PMSB)'!AQ58/'Informações (SNIS+PMSB)'!J58*100</f>
        <v>#DIV/0!</v>
      </c>
      <c r="R60" s="64" t="e">
        <f>('Informações (SNIS+PMSB)'!DF58+'Informações (SNIS+PMSB)'!GS58+'Informações (SNIS+PMSB)'!ED58)/('Informações (SNIS+PMSB)'!DE58+'Informações (SNIS+PMSB)'!DF58+'Informações (SNIS+PMSB)'!GS58+'Informações (SNIS+PMSB)'!ED58)*100</f>
        <v>#DIV/0!</v>
      </c>
      <c r="S60" s="64" t="e">
        <f>('Informações (SNIS+PMSB)'!DE58+'Informações (SNIS+PMSB)'!DF58)/('Informações (SNIS+PMSB)'!MS58+'Informações (SNIS+PMSB)'!MT58)*(1000/313)</f>
        <v>#DIV/0!</v>
      </c>
      <c r="T60" s="64" t="e">
        <f>('Informações (SNIS+PMSB)'!MS58+'Informações (SNIS+PMSB)'!MT58)/'Informações (SNIS+PMSB)'!J58*1000</f>
        <v>#DIV/0!</v>
      </c>
      <c r="U60" s="64" t="e">
        <f>('Informações (SNIS+PMSB)'!DE58+'Informações (SNIS+PMSB)'!DF58+'Informações (SNIS+PMSB)'!GS58+'Informações (SNIS+PMSB)'!ED58)/'Informações (SNIS+PMSB)'!J58*(1000/365)</f>
        <v>#DIV/0!</v>
      </c>
      <c r="V60" s="64" t="e">
        <f>('Informações (SNIS+PMSB)'!CW58+'Informações (SNIS+PMSB)'!CX58+'Informações (SNIS+PMSB)'!GS58+'Informações (SNIS+PMSB)'!EB58)/'Informações (SNIS+PMSB)'!EY58*(1000/365)</f>
        <v>#DIV/0!</v>
      </c>
      <c r="W60" s="64" t="e">
        <f>('Informações (SNIS+PMSB)'!HI58+'Informações (SNIS+PMSB)'!HJ58)/('Informações (SNIS+PMSB)'!DE58+'Informações (SNIS+PMSB)'!DF58+'Informações (SNIS+PMSB)'!GS58)</f>
        <v>#DIV/0!</v>
      </c>
      <c r="X60" s="64" t="e">
        <f>('Informações (SNIS+PMSB)'!HI58+'Informações (SNIS+PMSB)'!HJ58)/('Informações (SNIS+PMSB)'!HU58+'Informações (SNIS+PMSB)'!HV58)*100</f>
        <v>#DIV/0!</v>
      </c>
      <c r="Y60" s="64" t="e">
        <f>('Informações (SNIS+PMSB)'!MS58+'Informações (SNIS+PMSB)'!MT58)/('Informações (SNIS+PMSB)'!NE58+'Informações (SNIS+PMSB)'!NF58)*100</f>
        <v>#DIV/0!</v>
      </c>
      <c r="Z60" s="64" t="e">
        <f>('Informações (SNIS+PMSB)'!W58*100)/('Informações (SNIS+PMSB)'!DE58+'Informações (SNIS+PMSB)'!DF58+'Informações (SNIS+PMSB)'!GS58+'Informações (SNIS+PMSB)'!ED58)</f>
        <v>#DIV/0!</v>
      </c>
      <c r="AA60" s="64" t="e">
        <f>('Informações (SNIS+PMSB)'!DA58+'Informações (SNIS+PMSB)'!DB58+'Informações (SNIS+PMSB)'!EC58)/('Informações (SNIS+PMSB)'!CW58+'Informações (SNIS+PMSB)'!CX58+'Informações (SNIS+PMSB)'!GS58+'Informações (SNIS+PMSB)'!EB58)*100</f>
        <v>#DIV/0!</v>
      </c>
      <c r="AB60" s="64" t="e">
        <f>('Informações (SNIS+PMSB)'!DE58+'Informações (SNIS+PMSB)'!DF58+'Informações (SNIS+PMSB)'!GS58+'Informações (SNIS+PMSB)'!ED58)/'Informações (SNIS+PMSB)'!EY58*(1000/365)</f>
        <v>#DIV/0!</v>
      </c>
      <c r="AC60" s="64" t="e">
        <f>('Informações (SNIS+PMSB)'!W58+'Informações (SNIS+PMSB)'!X58+'Informações (SNIS+PMSB)'!Y58)/'Informações (SNIS+PMSB)'!J58*1000</f>
        <v>#DIV/0!</v>
      </c>
      <c r="AD60" s="64" t="e">
        <f>('Informações (SNIS+PMSB)'!GU58)/'Informações (SNIS+PMSB)'!J58*1000</f>
        <v>#DIV/0!</v>
      </c>
      <c r="AE60" s="64" t="e">
        <f>'Informações (SNIS+PMSB)'!FM58/('Informações (SNIS+PMSB)'!DE58+'Informações (SNIS+PMSB)'!DF58+'Informações (SNIS+PMSB)'!GS58+'Informações (SNIS+PMSB)'!ED58)*100</f>
        <v>#DIV/0!</v>
      </c>
      <c r="AF60" s="64" t="e">
        <f>'Informações (SNIS+PMSB)'!FM58/'Informações (SNIS+PMSB)'!J58*1000</f>
        <v>#DIV/0!</v>
      </c>
      <c r="AG60" s="64" t="e">
        <f>('Informações (SNIS+PMSB)'!FT58+'Informações (SNIS+PMSB)'!FU58)/('Informações (SNIS+PMSB)'!CW58+'Informações (SNIS+PMSB)'!CX58)*100</f>
        <v>#DIV/0!</v>
      </c>
      <c r="AH60" s="64" t="e">
        <f>'Informações (SNIS+PMSB)'!FN58/'Informações (SNIS+PMSB)'!FM58*100</f>
        <v>#DIV/0!</v>
      </c>
      <c r="AI60" s="64" t="e">
        <f>'Informações (SNIS+PMSB)'!FO58/'Informações (SNIS+PMSB)'!FM58*100</f>
        <v>#DIV/0!</v>
      </c>
      <c r="AJ60" s="64" t="e">
        <f>('Informações (SNIS+PMSB)'!MP58/'Informações (SNIS+PMSB)'!J58)*(1000000/365)</f>
        <v>#DIV/0!</v>
      </c>
      <c r="AK60" s="64" t="e">
        <f>'Informações (SNIS+PMSB)'!MP58/('Informações (SNIS+PMSB)'!DE58+'Informações (SNIS+PMSB)'!DF58+'Informações (SNIS+PMSB)'!GS58+'Informações (SNIS+PMSB)'!ED58)*100</f>
        <v>#DIV/0!</v>
      </c>
      <c r="AL60" s="64" t="e">
        <f>'Informações (SNIS+PMSB)'!FP58/'Informações (SNIS+PMSB)'!FM58*100</f>
        <v>#DIV/0!</v>
      </c>
      <c r="AM60" s="64" t="e">
        <f>'Informações (SNIS+PMSB)'!FQ58/'Informações (SNIS+PMSB)'!FM58*100</f>
        <v>#DIV/0!</v>
      </c>
      <c r="AN60" s="64" t="e">
        <f>'Informações (SNIS+PMSB)'!FR58/'Informações (SNIS+PMSB)'!FM58*100</f>
        <v>#DIV/0!</v>
      </c>
      <c r="AO60" s="64" t="e">
        <f>'Informações (SNIS+PMSB)'!MV58/('Informações (SNIS+PMSB)'!MU58+'Informações (SNIS+PMSB)'!MV58)*100</f>
        <v>#DIV/0!</v>
      </c>
      <c r="AP60" s="64" t="e">
        <f>'Informações (SNIS+PMSB)'!OG58/'Informações (SNIS+PMSB)'!OT58*100</f>
        <v>#DIV/0!</v>
      </c>
      <c r="AQ60" s="64" t="e">
        <f>('Informações (SNIS+PMSB)'!HO58+'Informações (SNIS+PMSB)'!HP58)/'Informações (SNIS+PMSB)'!OT58</f>
        <v>#DIV/0!</v>
      </c>
      <c r="AR60" s="64" t="e">
        <f>'Informações (SNIS+PMSB)'!OT58/(('Informações (SNIS+PMSB)'!MU58+'Informações (SNIS+PMSB)'!MV58)*313)</f>
        <v>#DIV/0!</v>
      </c>
      <c r="AS60" s="64" t="e">
        <f>('Informações (SNIS+PMSB)'!MU58+'Informações (SNIS+PMSB)'!MV58)/'Informações (SNIS+PMSB)'!J58*1000</f>
        <v>#DIV/0!</v>
      </c>
      <c r="AT60" s="64" t="e">
        <f>('Informações (SNIS+PMSB)'!HO58+'Informações (SNIS+PMSB)'!HP58)/('Informações (SNIS+PMSB)'!HU58+'Informações (SNIS+PMSB)'!HV58)*100</f>
        <v>#DIV/0!</v>
      </c>
      <c r="AU60" s="64" t="e">
        <f>('Informações (SNIS+PMSB)'!MU58+'Informações (SNIS+PMSB)'!MV58)/('Informações (SNIS+PMSB)'!NE58+'Informações (SNIS+PMSB)'!NF58)*100</f>
        <v>#DIV/0!</v>
      </c>
      <c r="AV60" s="64" t="e">
        <f>('Informações (SNIS+PMSB)'!OT58)/'Informações (SNIS+PMSB)'!J58</f>
        <v>#DIV/0!</v>
      </c>
      <c r="AW60" s="64" t="e">
        <f>('Informações (SNIS+PMSB)'!MW58+'Informações (SNIS+PMSB)'!MX58)/'Informações (SNIS+PMSB)'!J58*1000</f>
        <v>#DIV/0!</v>
      </c>
      <c r="AX60" s="64" t="e">
        <f>('Informações (SNIS+PMSB)'!MW58+'Informações (SNIS+PMSB)'!MX58)/('Informações (SNIS+PMSB)'!NE58+'Informações (SNIS+PMSB)'!NF58)*100</f>
        <v>#DIV/0!</v>
      </c>
      <c r="AY60" s="64" t="e">
        <f>'Informações (SNIS+PMSB)'!FW58/('Informações (SNIS+PMSB)'!CW58+'Informações (SNIS+PMSB)'!CX58+'Informações (SNIS+PMSB)'!GS58+'Informações (SNIS+PMSB)'!EB58)*100</f>
        <v>#DIV/0!</v>
      </c>
      <c r="AZ60" s="64" t="e">
        <f>'Informações (SNIS+PMSB)'!FW58/'Informações (SNIS+PMSB)'!J58*1000</f>
        <v>#DIV/0!</v>
      </c>
      <c r="BA60" s="65"/>
      <c r="BB60" s="65"/>
      <c r="BC60" s="65"/>
      <c r="BD60" s="65"/>
      <c r="BE60" s="66"/>
      <c r="BF60" s="66"/>
      <c r="BG60" s="66"/>
      <c r="BH60" s="66"/>
      <c r="BI60" s="66"/>
      <c r="BJ60" s="66"/>
      <c r="BK60" s="66"/>
      <c r="BL60" s="66"/>
      <c r="BM60" s="66"/>
      <c r="BN60" s="66"/>
      <c r="BO60" s="66"/>
      <c r="BP60" s="66"/>
      <c r="BQ60" s="66"/>
      <c r="BR60" s="66"/>
      <c r="BS60" s="66"/>
      <c r="BT60" s="66"/>
      <c r="BU60" s="66"/>
      <c r="BV60" s="66"/>
      <c r="BW60" s="66"/>
      <c r="BX60" s="66"/>
      <c r="BY60" s="66"/>
      <c r="BZ60" s="66"/>
      <c r="CA60" s="66"/>
      <c r="CB60" s="66"/>
      <c r="CC60" s="66"/>
      <c r="CD60" s="66"/>
      <c r="CE60" s="66"/>
      <c r="CF60" s="66"/>
      <c r="CG60" s="66"/>
      <c r="CH60" s="66"/>
      <c r="CI60" s="66"/>
      <c r="CJ60" s="66"/>
      <c r="CK60" s="66"/>
      <c r="CL60" s="66"/>
      <c r="CM60" s="66"/>
      <c r="CN60" s="66"/>
      <c r="CO60" s="66"/>
      <c r="CP60" s="66"/>
      <c r="CQ60" s="66"/>
      <c r="CR60" s="66"/>
      <c r="CS60" s="66"/>
      <c r="CT60" s="66"/>
      <c r="CU60" s="66"/>
      <c r="CV60" s="66"/>
      <c r="CW60" s="66"/>
      <c r="CX60" s="66"/>
      <c r="CY60" s="66"/>
      <c r="CZ60" s="66"/>
      <c r="DA60" s="66"/>
      <c r="DB60" s="66"/>
      <c r="DC60" s="66"/>
      <c r="DD60" s="66"/>
      <c r="DE60" s="66"/>
      <c r="DF60" s="66"/>
      <c r="DG60" s="66"/>
      <c r="DH60" s="66"/>
      <c r="DI60" s="66"/>
      <c r="DJ60" s="66"/>
      <c r="DK60" s="66"/>
      <c r="DL60" s="66"/>
      <c r="DM60" s="66"/>
      <c r="DN60" s="66"/>
      <c r="DO60" s="66"/>
      <c r="DP60" s="66"/>
      <c r="DQ60" s="66"/>
      <c r="DR60" s="66"/>
      <c r="DS60" s="66"/>
      <c r="DT60" s="66"/>
      <c r="DU60" s="66"/>
      <c r="DV60" s="66"/>
      <c r="DW60" s="66"/>
      <c r="DX60" s="66"/>
      <c r="DY60" s="66"/>
      <c r="DZ60" s="66"/>
      <c r="EA60" s="66"/>
      <c r="EB60" s="66"/>
      <c r="EC60" s="66"/>
      <c r="ED60" s="66"/>
      <c r="EE60" s="66"/>
      <c r="EF60" s="66"/>
      <c r="EG60" s="66"/>
      <c r="EH60" s="66"/>
      <c r="EI60" s="66"/>
      <c r="EJ60" s="66"/>
      <c r="EK60" s="66"/>
      <c r="EL60" s="66"/>
      <c r="EM60" s="66"/>
      <c r="EN60" s="66"/>
      <c r="EO60" s="66"/>
      <c r="EP60" s="66"/>
    </row>
    <row r="61" spans="1:146" s="14" customFormat="1" ht="12.75" x14ac:dyDescent="0.2">
      <c r="A61" s="2">
        <f>'Informações (SNIS+PMSB)'!A61</f>
        <v>312000</v>
      </c>
      <c r="B61" s="30" t="str">
        <f>'Informações (SNIS+PMSB)'!B61</f>
        <v>Córrego Novo</v>
      </c>
      <c r="C61" s="30" t="s">
        <v>247</v>
      </c>
      <c r="D61" s="42">
        <v>2071</v>
      </c>
      <c r="E61" s="64" t="e">
        <f>(('Informações (SNIS+PMSB)'!NE59+'Informações (SNIS+PMSB)'!NF59)/'Informações (SNIS+PMSB)'!J59)*1000</f>
        <v>#DIV/0!</v>
      </c>
      <c r="F61" s="64" t="e">
        <f>('Informações (SNIS+PMSB)'!HU59+'Informações (SNIS+PMSB)'!HV59)/('Informações (SNIS+PMSB)'!NE59+'Informações (SNIS+PMSB)'!NF59)</f>
        <v>#DIV/0!</v>
      </c>
      <c r="G61" s="64" t="e">
        <f>('Informações (SNIS+PMSB)'!HU59/'Informações (SNIS+PMSB)'!HZ59*100)</f>
        <v>#DIV/0!</v>
      </c>
      <c r="H61" s="64" t="e">
        <f>'Informações (SNIS+PMSB)'!HV59/('Informações (SNIS+PMSB)'!HU59+'Informações (SNIS+PMSB)'!HV59)*100</f>
        <v>#DIV/0!</v>
      </c>
      <c r="I61" s="64" t="e">
        <f>('Informações (SNIS+PMSB)'!HY59/('Informações (SNIS+PMSB)'!HU59+'Informações (SNIS+PMSB)'!HV59))*100</f>
        <v>#DIV/0!</v>
      </c>
      <c r="J61" s="64" t="e">
        <f>('Informações (SNIS+PMSB)'!HU59+'Informações (SNIS+PMSB)'!HV59)/'Informações (SNIS+PMSB)'!J59</f>
        <v>#DIV/0!</v>
      </c>
      <c r="K61" s="64" t="e">
        <f>'Informações (SNIS+PMSB)'!NE59/('Informações (SNIS+PMSB)'!NE59+'Informações (SNIS+PMSB)'!NF59)*100</f>
        <v>#DIV/0!</v>
      </c>
      <c r="L61" s="64" t="e">
        <f>'Informações (SNIS+PMSB)'!NF59/('Informações (SNIS+PMSB)'!NE59+'Informações (SNIS+PMSB)'!NF59)*100</f>
        <v>#DIV/0!</v>
      </c>
      <c r="M61" s="64" t="e">
        <f>('Informações (SNIS+PMSB)'!NC59+'Informações (SNIS+PMSB)'!ND59)/('Informações (SNIS+PMSB)'!NE59+'Informações (SNIS+PMSB)'!NF59)*100</f>
        <v>#DIV/0!</v>
      </c>
      <c r="N61" s="64" t="e">
        <f>'Informações (SNIS+PMSB)'!HY59/'Informações (SNIS+PMSB)'!J59</f>
        <v>#DIV/0!</v>
      </c>
      <c r="O61" s="64" t="e">
        <f>'Informações (SNIS+PMSB)'!EZ59/'Informações (SNIS+PMSB)'!J59*100</f>
        <v>#DIV/0!</v>
      </c>
      <c r="P61" s="64" t="e">
        <f>'Informações (SNIS+PMSB)'!EY59/'Informações (SNIS+PMSB)'!I59*100</f>
        <v>#DIV/0!</v>
      </c>
      <c r="Q61" s="64" t="e">
        <f>'Informações (SNIS+PMSB)'!AQ59/'Informações (SNIS+PMSB)'!J59*100</f>
        <v>#DIV/0!</v>
      </c>
      <c r="R61" s="64" t="e">
        <f>('Informações (SNIS+PMSB)'!DF59+'Informações (SNIS+PMSB)'!GS59+'Informações (SNIS+PMSB)'!ED59)/('Informações (SNIS+PMSB)'!DE59+'Informações (SNIS+PMSB)'!DF59+'Informações (SNIS+PMSB)'!GS59+'Informações (SNIS+PMSB)'!ED59)*100</f>
        <v>#DIV/0!</v>
      </c>
      <c r="S61" s="64" t="e">
        <f>('Informações (SNIS+PMSB)'!DE59+'Informações (SNIS+PMSB)'!DF59)/('Informações (SNIS+PMSB)'!MS59+'Informações (SNIS+PMSB)'!MT59)*(1000/313)</f>
        <v>#DIV/0!</v>
      </c>
      <c r="T61" s="64" t="e">
        <f>('Informações (SNIS+PMSB)'!MS59+'Informações (SNIS+PMSB)'!MT59)/'Informações (SNIS+PMSB)'!J59*1000</f>
        <v>#DIV/0!</v>
      </c>
      <c r="U61" s="64" t="e">
        <f>('Informações (SNIS+PMSB)'!DE59+'Informações (SNIS+PMSB)'!DF59+'Informações (SNIS+PMSB)'!GS59+'Informações (SNIS+PMSB)'!ED59)/'Informações (SNIS+PMSB)'!J59*(1000/365)</f>
        <v>#DIV/0!</v>
      </c>
      <c r="V61" s="64" t="e">
        <f>('Informações (SNIS+PMSB)'!CW59+'Informações (SNIS+PMSB)'!CX59+'Informações (SNIS+PMSB)'!GS59+'Informações (SNIS+PMSB)'!EB59)/'Informações (SNIS+PMSB)'!EY59*(1000/365)</f>
        <v>#DIV/0!</v>
      </c>
      <c r="W61" s="64" t="e">
        <f>('Informações (SNIS+PMSB)'!HI59+'Informações (SNIS+PMSB)'!HJ59)/('Informações (SNIS+PMSB)'!DE59+'Informações (SNIS+PMSB)'!DF59+'Informações (SNIS+PMSB)'!GS59)</f>
        <v>#DIV/0!</v>
      </c>
      <c r="X61" s="64" t="e">
        <f>('Informações (SNIS+PMSB)'!HI59+'Informações (SNIS+PMSB)'!HJ59)/('Informações (SNIS+PMSB)'!HU59+'Informações (SNIS+PMSB)'!HV59)*100</f>
        <v>#DIV/0!</v>
      </c>
      <c r="Y61" s="64" t="e">
        <f>('Informações (SNIS+PMSB)'!MS59+'Informações (SNIS+PMSB)'!MT59)/('Informações (SNIS+PMSB)'!NE59+'Informações (SNIS+PMSB)'!NF59)*100</f>
        <v>#DIV/0!</v>
      </c>
      <c r="Z61" s="64" t="e">
        <f>('Informações (SNIS+PMSB)'!W59*100)/('Informações (SNIS+PMSB)'!DE59+'Informações (SNIS+PMSB)'!DF59+'Informações (SNIS+PMSB)'!GS59+'Informações (SNIS+PMSB)'!ED59)</f>
        <v>#DIV/0!</v>
      </c>
      <c r="AA61" s="64" t="e">
        <f>('Informações (SNIS+PMSB)'!DA59+'Informações (SNIS+PMSB)'!DB59+'Informações (SNIS+PMSB)'!EC59)/('Informações (SNIS+PMSB)'!CW59+'Informações (SNIS+PMSB)'!CX59+'Informações (SNIS+PMSB)'!GS59+'Informações (SNIS+PMSB)'!EB59)*100</f>
        <v>#DIV/0!</v>
      </c>
      <c r="AB61" s="64" t="e">
        <f>('Informações (SNIS+PMSB)'!DE59+'Informações (SNIS+PMSB)'!DF59+'Informações (SNIS+PMSB)'!GS59+'Informações (SNIS+PMSB)'!ED59)/'Informações (SNIS+PMSB)'!EY59*(1000/365)</f>
        <v>#DIV/0!</v>
      </c>
      <c r="AC61" s="64" t="e">
        <f>('Informações (SNIS+PMSB)'!W59+'Informações (SNIS+PMSB)'!X59+'Informações (SNIS+PMSB)'!Y59)/'Informações (SNIS+PMSB)'!J59*1000</f>
        <v>#DIV/0!</v>
      </c>
      <c r="AD61" s="64" t="e">
        <f>('Informações (SNIS+PMSB)'!GU59)/'Informações (SNIS+PMSB)'!J59*1000</f>
        <v>#DIV/0!</v>
      </c>
      <c r="AE61" s="64" t="e">
        <f>'Informações (SNIS+PMSB)'!FM59/('Informações (SNIS+PMSB)'!DE59+'Informações (SNIS+PMSB)'!DF59+'Informações (SNIS+PMSB)'!GS59+'Informações (SNIS+PMSB)'!ED59)*100</f>
        <v>#DIV/0!</v>
      </c>
      <c r="AF61" s="64" t="e">
        <f>'Informações (SNIS+PMSB)'!FM59/'Informações (SNIS+PMSB)'!J59*1000</f>
        <v>#DIV/0!</v>
      </c>
      <c r="AG61" s="64" t="e">
        <f>('Informações (SNIS+PMSB)'!FT59+'Informações (SNIS+PMSB)'!FU59)/('Informações (SNIS+PMSB)'!CW59+'Informações (SNIS+PMSB)'!CX59)*100</f>
        <v>#DIV/0!</v>
      </c>
      <c r="AH61" s="64" t="e">
        <f>'Informações (SNIS+PMSB)'!FN59/'Informações (SNIS+PMSB)'!FM59*100</f>
        <v>#DIV/0!</v>
      </c>
      <c r="AI61" s="64" t="e">
        <f>'Informações (SNIS+PMSB)'!FO59/'Informações (SNIS+PMSB)'!FM59*100</f>
        <v>#DIV/0!</v>
      </c>
      <c r="AJ61" s="64" t="e">
        <f>('Informações (SNIS+PMSB)'!MP59/'Informações (SNIS+PMSB)'!J59)*(1000000/365)</f>
        <v>#DIV/0!</v>
      </c>
      <c r="AK61" s="64" t="e">
        <f>'Informações (SNIS+PMSB)'!MP59/('Informações (SNIS+PMSB)'!DE59+'Informações (SNIS+PMSB)'!DF59+'Informações (SNIS+PMSB)'!GS59+'Informações (SNIS+PMSB)'!ED59)*100</f>
        <v>#DIV/0!</v>
      </c>
      <c r="AL61" s="64" t="e">
        <f>'Informações (SNIS+PMSB)'!FP59/'Informações (SNIS+PMSB)'!FM59*100</f>
        <v>#DIV/0!</v>
      </c>
      <c r="AM61" s="64" t="e">
        <f>'Informações (SNIS+PMSB)'!FQ59/'Informações (SNIS+PMSB)'!FM59*100</f>
        <v>#DIV/0!</v>
      </c>
      <c r="AN61" s="64" t="e">
        <f>'Informações (SNIS+PMSB)'!FR59/'Informações (SNIS+PMSB)'!FM59*100</f>
        <v>#DIV/0!</v>
      </c>
      <c r="AO61" s="64" t="e">
        <f>'Informações (SNIS+PMSB)'!MV59/('Informações (SNIS+PMSB)'!MU59+'Informações (SNIS+PMSB)'!MV59)*100</f>
        <v>#DIV/0!</v>
      </c>
      <c r="AP61" s="64" t="e">
        <f>'Informações (SNIS+PMSB)'!OG59/'Informações (SNIS+PMSB)'!OT59*100</f>
        <v>#DIV/0!</v>
      </c>
      <c r="AQ61" s="64" t="e">
        <f>('Informações (SNIS+PMSB)'!HO59+'Informações (SNIS+PMSB)'!HP59)/'Informações (SNIS+PMSB)'!OT59</f>
        <v>#DIV/0!</v>
      </c>
      <c r="AR61" s="64" t="e">
        <f>'Informações (SNIS+PMSB)'!OT59/(('Informações (SNIS+PMSB)'!MU59+'Informações (SNIS+PMSB)'!MV59)*313)</f>
        <v>#DIV/0!</v>
      </c>
      <c r="AS61" s="64" t="e">
        <f>('Informações (SNIS+PMSB)'!MU59+'Informações (SNIS+PMSB)'!MV59)/'Informações (SNIS+PMSB)'!J59*1000</f>
        <v>#DIV/0!</v>
      </c>
      <c r="AT61" s="64" t="e">
        <f>('Informações (SNIS+PMSB)'!HO59+'Informações (SNIS+PMSB)'!HP59)/('Informações (SNIS+PMSB)'!HU59+'Informações (SNIS+PMSB)'!HV59)*100</f>
        <v>#DIV/0!</v>
      </c>
      <c r="AU61" s="64" t="e">
        <f>('Informações (SNIS+PMSB)'!MU59+'Informações (SNIS+PMSB)'!MV59)/('Informações (SNIS+PMSB)'!NE59+'Informações (SNIS+PMSB)'!NF59)*100</f>
        <v>#DIV/0!</v>
      </c>
      <c r="AV61" s="64" t="e">
        <f>('Informações (SNIS+PMSB)'!OT59)/'Informações (SNIS+PMSB)'!J59</f>
        <v>#DIV/0!</v>
      </c>
      <c r="AW61" s="64" t="e">
        <f>('Informações (SNIS+PMSB)'!MW59+'Informações (SNIS+PMSB)'!MX59)/'Informações (SNIS+PMSB)'!J59*1000</f>
        <v>#DIV/0!</v>
      </c>
      <c r="AX61" s="64" t="e">
        <f>('Informações (SNIS+PMSB)'!MW59+'Informações (SNIS+PMSB)'!MX59)/('Informações (SNIS+PMSB)'!NE59+'Informações (SNIS+PMSB)'!NF59)*100</f>
        <v>#DIV/0!</v>
      </c>
      <c r="AY61" s="64" t="e">
        <f>'Informações (SNIS+PMSB)'!FW59/('Informações (SNIS+PMSB)'!CW59+'Informações (SNIS+PMSB)'!CX59+'Informações (SNIS+PMSB)'!GS59+'Informações (SNIS+PMSB)'!EB59)*100</f>
        <v>#DIV/0!</v>
      </c>
      <c r="AZ61" s="64" t="e">
        <f>'Informações (SNIS+PMSB)'!FW59/'Informações (SNIS+PMSB)'!J59*1000</f>
        <v>#DIV/0!</v>
      </c>
      <c r="BA61" s="65"/>
      <c r="BB61" s="65"/>
      <c r="BC61" s="65"/>
      <c r="BD61" s="65"/>
      <c r="BE61" s="66"/>
      <c r="BF61" s="66"/>
      <c r="BG61" s="66"/>
      <c r="BH61" s="66"/>
      <c r="BI61" s="66"/>
      <c r="BJ61" s="66"/>
      <c r="BK61" s="66"/>
      <c r="BL61" s="66"/>
      <c r="BM61" s="66"/>
      <c r="BN61" s="66"/>
      <c r="BO61" s="66"/>
      <c r="BP61" s="66"/>
      <c r="BQ61" s="66"/>
      <c r="BR61" s="66"/>
      <c r="BS61" s="66"/>
      <c r="BT61" s="66"/>
      <c r="BU61" s="66"/>
      <c r="BV61" s="66"/>
      <c r="BW61" s="66"/>
      <c r="BX61" s="66"/>
      <c r="BY61" s="66"/>
      <c r="BZ61" s="66"/>
      <c r="CA61" s="66"/>
      <c r="CB61" s="66"/>
      <c r="CC61" s="66"/>
      <c r="CD61" s="66"/>
      <c r="CE61" s="66"/>
      <c r="CF61" s="66"/>
      <c r="CG61" s="66"/>
      <c r="CH61" s="66"/>
      <c r="CI61" s="66"/>
      <c r="CJ61" s="66"/>
      <c r="CK61" s="66"/>
      <c r="CL61" s="66"/>
      <c r="CM61" s="66"/>
      <c r="CN61" s="66"/>
      <c r="CO61" s="66"/>
      <c r="CP61" s="66"/>
      <c r="CQ61" s="66"/>
      <c r="CR61" s="66"/>
      <c r="CS61" s="66"/>
      <c r="CT61" s="66"/>
      <c r="CU61" s="66"/>
      <c r="CV61" s="66"/>
      <c r="CW61" s="66"/>
      <c r="CX61" s="66"/>
      <c r="CY61" s="66"/>
      <c r="CZ61" s="66"/>
      <c r="DA61" s="66"/>
      <c r="DB61" s="66"/>
      <c r="DC61" s="66"/>
      <c r="DD61" s="66"/>
      <c r="DE61" s="66"/>
      <c r="DF61" s="66"/>
      <c r="DG61" s="66"/>
      <c r="DH61" s="66"/>
      <c r="DI61" s="66"/>
      <c r="DJ61" s="66"/>
      <c r="DK61" s="66"/>
      <c r="DL61" s="66"/>
      <c r="DM61" s="66"/>
      <c r="DN61" s="66"/>
      <c r="DO61" s="66"/>
      <c r="DP61" s="66"/>
      <c r="DQ61" s="66"/>
      <c r="DR61" s="66"/>
      <c r="DS61" s="66"/>
      <c r="DT61" s="66"/>
      <c r="DU61" s="66"/>
      <c r="DV61" s="66"/>
      <c r="DW61" s="66"/>
      <c r="DX61" s="66"/>
      <c r="DY61" s="66"/>
      <c r="DZ61" s="66"/>
      <c r="EA61" s="66"/>
      <c r="EB61" s="66"/>
      <c r="EC61" s="66"/>
      <c r="ED61" s="66"/>
      <c r="EE61" s="66"/>
      <c r="EF61" s="66"/>
      <c r="EG61" s="66"/>
      <c r="EH61" s="66"/>
      <c r="EI61" s="66"/>
      <c r="EJ61" s="66"/>
      <c r="EK61" s="66"/>
      <c r="EL61" s="66"/>
      <c r="EM61" s="66"/>
      <c r="EN61" s="66"/>
      <c r="EO61" s="66"/>
      <c r="EP61" s="66"/>
    </row>
    <row r="62" spans="1:146" s="14" customFormat="1" ht="12.75" x14ac:dyDescent="0.2">
      <c r="A62" s="2">
        <f>'Informações (SNIS+PMSB)'!A62</f>
        <v>312000</v>
      </c>
      <c r="B62" s="30" t="str">
        <f>'Informações (SNIS+PMSB)'!B62</f>
        <v>Córrego Novo</v>
      </c>
      <c r="C62" s="30" t="s">
        <v>247</v>
      </c>
      <c r="D62" s="42">
        <v>2072</v>
      </c>
      <c r="E62" s="64" t="e">
        <f>(('Informações (SNIS+PMSB)'!NE60+'Informações (SNIS+PMSB)'!NF60)/'Informações (SNIS+PMSB)'!J60)*1000</f>
        <v>#DIV/0!</v>
      </c>
      <c r="F62" s="64" t="e">
        <f>('Informações (SNIS+PMSB)'!HU60+'Informações (SNIS+PMSB)'!HV60)/('Informações (SNIS+PMSB)'!NE60+'Informações (SNIS+PMSB)'!NF60)</f>
        <v>#DIV/0!</v>
      </c>
      <c r="G62" s="64" t="e">
        <f>('Informações (SNIS+PMSB)'!HU60/'Informações (SNIS+PMSB)'!HZ60*100)</f>
        <v>#DIV/0!</v>
      </c>
      <c r="H62" s="64" t="e">
        <f>'Informações (SNIS+PMSB)'!HV60/('Informações (SNIS+PMSB)'!HU60+'Informações (SNIS+PMSB)'!HV60)*100</f>
        <v>#DIV/0!</v>
      </c>
      <c r="I62" s="64" t="e">
        <f>('Informações (SNIS+PMSB)'!HY60/('Informações (SNIS+PMSB)'!HU60+'Informações (SNIS+PMSB)'!HV60))*100</f>
        <v>#DIV/0!</v>
      </c>
      <c r="J62" s="64" t="e">
        <f>('Informações (SNIS+PMSB)'!HU60+'Informações (SNIS+PMSB)'!HV60)/'Informações (SNIS+PMSB)'!J60</f>
        <v>#DIV/0!</v>
      </c>
      <c r="K62" s="64" t="e">
        <f>'Informações (SNIS+PMSB)'!NE60/('Informações (SNIS+PMSB)'!NE60+'Informações (SNIS+PMSB)'!NF60)*100</f>
        <v>#DIV/0!</v>
      </c>
      <c r="L62" s="64" t="e">
        <f>'Informações (SNIS+PMSB)'!NF60/('Informações (SNIS+PMSB)'!NE60+'Informações (SNIS+PMSB)'!NF60)*100</f>
        <v>#DIV/0!</v>
      </c>
      <c r="M62" s="64" t="e">
        <f>('Informações (SNIS+PMSB)'!NC60+'Informações (SNIS+PMSB)'!ND60)/('Informações (SNIS+PMSB)'!NE60+'Informações (SNIS+PMSB)'!NF60)*100</f>
        <v>#DIV/0!</v>
      </c>
      <c r="N62" s="64" t="e">
        <f>'Informações (SNIS+PMSB)'!HY60/'Informações (SNIS+PMSB)'!J60</f>
        <v>#DIV/0!</v>
      </c>
      <c r="O62" s="64" t="e">
        <f>'Informações (SNIS+PMSB)'!EZ60/'Informações (SNIS+PMSB)'!J60*100</f>
        <v>#DIV/0!</v>
      </c>
      <c r="P62" s="64" t="e">
        <f>'Informações (SNIS+PMSB)'!EY60/'Informações (SNIS+PMSB)'!I60*100</f>
        <v>#DIV/0!</v>
      </c>
      <c r="Q62" s="64" t="e">
        <f>'Informações (SNIS+PMSB)'!AQ60/'Informações (SNIS+PMSB)'!J60*100</f>
        <v>#DIV/0!</v>
      </c>
      <c r="R62" s="64" t="e">
        <f>('Informações (SNIS+PMSB)'!DF60+'Informações (SNIS+PMSB)'!GS60+'Informações (SNIS+PMSB)'!ED60)/('Informações (SNIS+PMSB)'!DE60+'Informações (SNIS+PMSB)'!DF60+'Informações (SNIS+PMSB)'!GS60+'Informações (SNIS+PMSB)'!ED60)*100</f>
        <v>#DIV/0!</v>
      </c>
      <c r="S62" s="64" t="e">
        <f>('Informações (SNIS+PMSB)'!DE60+'Informações (SNIS+PMSB)'!DF60)/('Informações (SNIS+PMSB)'!MS60+'Informações (SNIS+PMSB)'!MT60)*(1000/313)</f>
        <v>#DIV/0!</v>
      </c>
      <c r="T62" s="64" t="e">
        <f>('Informações (SNIS+PMSB)'!MS60+'Informações (SNIS+PMSB)'!MT60)/'Informações (SNIS+PMSB)'!J60*1000</f>
        <v>#DIV/0!</v>
      </c>
      <c r="U62" s="64" t="e">
        <f>('Informações (SNIS+PMSB)'!DE60+'Informações (SNIS+PMSB)'!DF60+'Informações (SNIS+PMSB)'!GS60+'Informações (SNIS+PMSB)'!ED60)/'Informações (SNIS+PMSB)'!J60*(1000/365)</f>
        <v>#DIV/0!</v>
      </c>
      <c r="V62" s="64" t="e">
        <f>('Informações (SNIS+PMSB)'!CW60+'Informações (SNIS+PMSB)'!CX60+'Informações (SNIS+PMSB)'!GS60+'Informações (SNIS+PMSB)'!EB60)/'Informações (SNIS+PMSB)'!EY60*(1000/365)</f>
        <v>#DIV/0!</v>
      </c>
      <c r="W62" s="64" t="e">
        <f>('Informações (SNIS+PMSB)'!HI60+'Informações (SNIS+PMSB)'!HJ60)/('Informações (SNIS+PMSB)'!DE60+'Informações (SNIS+PMSB)'!DF60+'Informações (SNIS+PMSB)'!GS60)</f>
        <v>#DIV/0!</v>
      </c>
      <c r="X62" s="64" t="e">
        <f>('Informações (SNIS+PMSB)'!HI60+'Informações (SNIS+PMSB)'!HJ60)/('Informações (SNIS+PMSB)'!HU60+'Informações (SNIS+PMSB)'!HV60)*100</f>
        <v>#DIV/0!</v>
      </c>
      <c r="Y62" s="64" t="e">
        <f>('Informações (SNIS+PMSB)'!MS60+'Informações (SNIS+PMSB)'!MT60)/('Informações (SNIS+PMSB)'!NE60+'Informações (SNIS+PMSB)'!NF60)*100</f>
        <v>#DIV/0!</v>
      </c>
      <c r="Z62" s="64" t="e">
        <f>('Informações (SNIS+PMSB)'!W60*100)/('Informações (SNIS+PMSB)'!DE60+'Informações (SNIS+PMSB)'!DF60+'Informações (SNIS+PMSB)'!GS60+'Informações (SNIS+PMSB)'!ED60)</f>
        <v>#DIV/0!</v>
      </c>
      <c r="AA62" s="64" t="e">
        <f>('Informações (SNIS+PMSB)'!DA60+'Informações (SNIS+PMSB)'!DB60+'Informações (SNIS+PMSB)'!EC60)/('Informações (SNIS+PMSB)'!CW60+'Informações (SNIS+PMSB)'!CX60+'Informações (SNIS+PMSB)'!GS60+'Informações (SNIS+PMSB)'!EB60)*100</f>
        <v>#DIV/0!</v>
      </c>
      <c r="AB62" s="64" t="e">
        <f>('Informações (SNIS+PMSB)'!DE60+'Informações (SNIS+PMSB)'!DF60+'Informações (SNIS+PMSB)'!GS60+'Informações (SNIS+PMSB)'!ED60)/'Informações (SNIS+PMSB)'!EY60*(1000/365)</f>
        <v>#DIV/0!</v>
      </c>
      <c r="AC62" s="64" t="e">
        <f>('Informações (SNIS+PMSB)'!W60+'Informações (SNIS+PMSB)'!X60+'Informações (SNIS+PMSB)'!Y60)/'Informações (SNIS+PMSB)'!J60*1000</f>
        <v>#DIV/0!</v>
      </c>
      <c r="AD62" s="64" t="e">
        <f>('Informações (SNIS+PMSB)'!GU60)/'Informações (SNIS+PMSB)'!J60*1000</f>
        <v>#DIV/0!</v>
      </c>
      <c r="AE62" s="64" t="e">
        <f>'Informações (SNIS+PMSB)'!FM60/('Informações (SNIS+PMSB)'!DE60+'Informações (SNIS+PMSB)'!DF60+'Informações (SNIS+PMSB)'!GS60+'Informações (SNIS+PMSB)'!ED60)*100</f>
        <v>#DIV/0!</v>
      </c>
      <c r="AF62" s="64" t="e">
        <f>'Informações (SNIS+PMSB)'!FM60/'Informações (SNIS+PMSB)'!J60*1000</f>
        <v>#DIV/0!</v>
      </c>
      <c r="AG62" s="64" t="e">
        <f>('Informações (SNIS+PMSB)'!FT60+'Informações (SNIS+PMSB)'!FU60)/('Informações (SNIS+PMSB)'!CW60+'Informações (SNIS+PMSB)'!CX60)*100</f>
        <v>#DIV/0!</v>
      </c>
      <c r="AH62" s="64" t="e">
        <f>'Informações (SNIS+PMSB)'!FN60/'Informações (SNIS+PMSB)'!FM60*100</f>
        <v>#DIV/0!</v>
      </c>
      <c r="AI62" s="64" t="e">
        <f>'Informações (SNIS+PMSB)'!FO60/'Informações (SNIS+PMSB)'!FM60*100</f>
        <v>#DIV/0!</v>
      </c>
      <c r="AJ62" s="64" t="e">
        <f>('Informações (SNIS+PMSB)'!MP60/'Informações (SNIS+PMSB)'!J60)*(1000000/365)</f>
        <v>#DIV/0!</v>
      </c>
      <c r="AK62" s="64" t="e">
        <f>'Informações (SNIS+PMSB)'!MP60/('Informações (SNIS+PMSB)'!DE60+'Informações (SNIS+PMSB)'!DF60+'Informações (SNIS+PMSB)'!GS60+'Informações (SNIS+PMSB)'!ED60)*100</f>
        <v>#DIV/0!</v>
      </c>
      <c r="AL62" s="64" t="e">
        <f>'Informações (SNIS+PMSB)'!FP60/'Informações (SNIS+PMSB)'!FM60*100</f>
        <v>#DIV/0!</v>
      </c>
      <c r="AM62" s="64" t="e">
        <f>'Informações (SNIS+PMSB)'!FQ60/'Informações (SNIS+PMSB)'!FM60*100</f>
        <v>#DIV/0!</v>
      </c>
      <c r="AN62" s="64" t="e">
        <f>'Informações (SNIS+PMSB)'!FR60/'Informações (SNIS+PMSB)'!FM60*100</f>
        <v>#DIV/0!</v>
      </c>
      <c r="AO62" s="64" t="e">
        <f>'Informações (SNIS+PMSB)'!MV60/('Informações (SNIS+PMSB)'!MU60+'Informações (SNIS+PMSB)'!MV60)*100</f>
        <v>#DIV/0!</v>
      </c>
      <c r="AP62" s="64" t="e">
        <f>'Informações (SNIS+PMSB)'!OG60/'Informações (SNIS+PMSB)'!OT60*100</f>
        <v>#DIV/0!</v>
      </c>
      <c r="AQ62" s="64" t="e">
        <f>('Informações (SNIS+PMSB)'!HO60+'Informações (SNIS+PMSB)'!HP60)/'Informações (SNIS+PMSB)'!OT60</f>
        <v>#DIV/0!</v>
      </c>
      <c r="AR62" s="64" t="e">
        <f>'Informações (SNIS+PMSB)'!OT60/(('Informações (SNIS+PMSB)'!MU60+'Informações (SNIS+PMSB)'!MV60)*313)</f>
        <v>#DIV/0!</v>
      </c>
      <c r="AS62" s="64" t="e">
        <f>('Informações (SNIS+PMSB)'!MU60+'Informações (SNIS+PMSB)'!MV60)/'Informações (SNIS+PMSB)'!J60*1000</f>
        <v>#DIV/0!</v>
      </c>
      <c r="AT62" s="64" t="e">
        <f>('Informações (SNIS+PMSB)'!HO60+'Informações (SNIS+PMSB)'!HP60)/('Informações (SNIS+PMSB)'!HU60+'Informações (SNIS+PMSB)'!HV60)*100</f>
        <v>#DIV/0!</v>
      </c>
      <c r="AU62" s="64" t="e">
        <f>('Informações (SNIS+PMSB)'!MU60+'Informações (SNIS+PMSB)'!MV60)/('Informações (SNIS+PMSB)'!NE60+'Informações (SNIS+PMSB)'!NF60)*100</f>
        <v>#DIV/0!</v>
      </c>
      <c r="AV62" s="64" t="e">
        <f>('Informações (SNIS+PMSB)'!OT60)/'Informações (SNIS+PMSB)'!J60</f>
        <v>#DIV/0!</v>
      </c>
      <c r="AW62" s="64" t="e">
        <f>('Informações (SNIS+PMSB)'!MW60+'Informações (SNIS+PMSB)'!MX60)/'Informações (SNIS+PMSB)'!J60*1000</f>
        <v>#DIV/0!</v>
      </c>
      <c r="AX62" s="64" t="e">
        <f>('Informações (SNIS+PMSB)'!MW60+'Informações (SNIS+PMSB)'!MX60)/('Informações (SNIS+PMSB)'!NE60+'Informações (SNIS+PMSB)'!NF60)*100</f>
        <v>#DIV/0!</v>
      </c>
      <c r="AY62" s="64" t="e">
        <f>'Informações (SNIS+PMSB)'!FW60/('Informações (SNIS+PMSB)'!CW60+'Informações (SNIS+PMSB)'!CX60+'Informações (SNIS+PMSB)'!GS60+'Informações (SNIS+PMSB)'!EB60)*100</f>
        <v>#DIV/0!</v>
      </c>
      <c r="AZ62" s="64" t="e">
        <f>'Informações (SNIS+PMSB)'!FW60/'Informações (SNIS+PMSB)'!J60*1000</f>
        <v>#DIV/0!</v>
      </c>
      <c r="BA62" s="65"/>
      <c r="BB62" s="65"/>
      <c r="BC62" s="65"/>
      <c r="BD62" s="65"/>
      <c r="BE62" s="66"/>
      <c r="BF62" s="66"/>
      <c r="BG62" s="66"/>
      <c r="BH62" s="66"/>
      <c r="BI62" s="66"/>
      <c r="BJ62" s="66"/>
      <c r="BK62" s="66"/>
      <c r="BL62" s="66"/>
      <c r="BM62" s="66"/>
      <c r="BN62" s="66"/>
      <c r="BO62" s="66"/>
      <c r="BP62" s="66"/>
      <c r="BQ62" s="66"/>
      <c r="BR62" s="66"/>
      <c r="BS62" s="66"/>
      <c r="BT62" s="66"/>
      <c r="BU62" s="66"/>
      <c r="BV62" s="66"/>
      <c r="BW62" s="66"/>
      <c r="BX62" s="66"/>
      <c r="BY62" s="66"/>
      <c r="BZ62" s="66"/>
      <c r="CA62" s="66"/>
      <c r="CB62" s="66"/>
      <c r="CC62" s="66"/>
      <c r="CD62" s="66"/>
      <c r="CE62" s="66"/>
      <c r="CF62" s="66"/>
      <c r="CG62" s="66"/>
      <c r="CH62" s="66"/>
      <c r="CI62" s="66"/>
      <c r="CJ62" s="66"/>
      <c r="CK62" s="66"/>
      <c r="CL62" s="66"/>
      <c r="CM62" s="66"/>
      <c r="CN62" s="66"/>
      <c r="CO62" s="66"/>
      <c r="CP62" s="66"/>
      <c r="CQ62" s="66"/>
      <c r="CR62" s="66"/>
      <c r="CS62" s="66"/>
      <c r="CT62" s="66"/>
      <c r="CU62" s="66"/>
      <c r="CV62" s="66"/>
      <c r="CW62" s="66"/>
      <c r="CX62" s="66"/>
      <c r="CY62" s="66"/>
      <c r="CZ62" s="66"/>
      <c r="DA62" s="66"/>
      <c r="DB62" s="66"/>
      <c r="DC62" s="66"/>
      <c r="DD62" s="66"/>
      <c r="DE62" s="66"/>
      <c r="DF62" s="66"/>
      <c r="DG62" s="66"/>
      <c r="DH62" s="66"/>
      <c r="DI62" s="66"/>
      <c r="DJ62" s="66"/>
      <c r="DK62" s="66"/>
      <c r="DL62" s="66"/>
      <c r="DM62" s="66"/>
      <c r="DN62" s="66"/>
      <c r="DO62" s="66"/>
      <c r="DP62" s="66"/>
      <c r="DQ62" s="66"/>
      <c r="DR62" s="66"/>
      <c r="DS62" s="66"/>
      <c r="DT62" s="66"/>
      <c r="DU62" s="66"/>
      <c r="DV62" s="66"/>
      <c r="DW62" s="66"/>
      <c r="DX62" s="66"/>
      <c r="DY62" s="66"/>
      <c r="DZ62" s="66"/>
      <c r="EA62" s="66"/>
      <c r="EB62" s="66"/>
      <c r="EC62" s="66"/>
      <c r="ED62" s="66"/>
      <c r="EE62" s="66"/>
      <c r="EF62" s="66"/>
      <c r="EG62" s="66"/>
      <c r="EH62" s="66"/>
      <c r="EI62" s="66"/>
      <c r="EJ62" s="66"/>
      <c r="EK62" s="66"/>
      <c r="EL62" s="66"/>
      <c r="EM62" s="66"/>
      <c r="EN62" s="66"/>
      <c r="EO62" s="66"/>
      <c r="EP62" s="66"/>
    </row>
    <row r="63" spans="1:146" s="14" customFormat="1" ht="12.75" x14ac:dyDescent="0.2">
      <c r="A63" s="2">
        <f>'Informações (SNIS+PMSB)'!A63</f>
        <v>312000</v>
      </c>
      <c r="B63" s="30" t="str">
        <f>'Informações (SNIS+PMSB)'!B63</f>
        <v>Córrego Novo</v>
      </c>
      <c r="C63" s="30" t="s">
        <v>247</v>
      </c>
      <c r="D63" s="42">
        <v>2073</v>
      </c>
      <c r="E63" s="64" t="e">
        <f>(('Informações (SNIS+PMSB)'!NE61+'Informações (SNIS+PMSB)'!NF61)/'Informações (SNIS+PMSB)'!J61)*1000</f>
        <v>#DIV/0!</v>
      </c>
      <c r="F63" s="64" t="e">
        <f>('Informações (SNIS+PMSB)'!HU61+'Informações (SNIS+PMSB)'!HV61)/('Informações (SNIS+PMSB)'!NE61+'Informações (SNIS+PMSB)'!NF61)</f>
        <v>#DIV/0!</v>
      </c>
      <c r="G63" s="64" t="e">
        <f>('Informações (SNIS+PMSB)'!HU61/'Informações (SNIS+PMSB)'!HZ61*100)</f>
        <v>#DIV/0!</v>
      </c>
      <c r="H63" s="64" t="e">
        <f>'Informações (SNIS+PMSB)'!HV61/('Informações (SNIS+PMSB)'!HU61+'Informações (SNIS+PMSB)'!HV61)*100</f>
        <v>#DIV/0!</v>
      </c>
      <c r="I63" s="64" t="e">
        <f>('Informações (SNIS+PMSB)'!HY61/('Informações (SNIS+PMSB)'!HU61+'Informações (SNIS+PMSB)'!HV61))*100</f>
        <v>#DIV/0!</v>
      </c>
      <c r="J63" s="64" t="e">
        <f>('Informações (SNIS+PMSB)'!HU61+'Informações (SNIS+PMSB)'!HV61)/'Informações (SNIS+PMSB)'!J61</f>
        <v>#DIV/0!</v>
      </c>
      <c r="K63" s="64" t="e">
        <f>'Informações (SNIS+PMSB)'!NE61/('Informações (SNIS+PMSB)'!NE61+'Informações (SNIS+PMSB)'!NF61)*100</f>
        <v>#DIV/0!</v>
      </c>
      <c r="L63" s="64" t="e">
        <f>'Informações (SNIS+PMSB)'!NF61/('Informações (SNIS+PMSB)'!NE61+'Informações (SNIS+PMSB)'!NF61)*100</f>
        <v>#DIV/0!</v>
      </c>
      <c r="M63" s="64" t="e">
        <f>('Informações (SNIS+PMSB)'!NC61+'Informações (SNIS+PMSB)'!ND61)/('Informações (SNIS+PMSB)'!NE61+'Informações (SNIS+PMSB)'!NF61)*100</f>
        <v>#DIV/0!</v>
      </c>
      <c r="N63" s="64" t="e">
        <f>'Informações (SNIS+PMSB)'!HY61/'Informações (SNIS+PMSB)'!J61</f>
        <v>#DIV/0!</v>
      </c>
      <c r="O63" s="64" t="e">
        <f>'Informações (SNIS+PMSB)'!EZ61/'Informações (SNIS+PMSB)'!J61*100</f>
        <v>#DIV/0!</v>
      </c>
      <c r="P63" s="64" t="e">
        <f>'Informações (SNIS+PMSB)'!EY61/'Informações (SNIS+PMSB)'!I61*100</f>
        <v>#DIV/0!</v>
      </c>
      <c r="Q63" s="64" t="e">
        <f>'Informações (SNIS+PMSB)'!AQ61/'Informações (SNIS+PMSB)'!J61*100</f>
        <v>#DIV/0!</v>
      </c>
      <c r="R63" s="64" t="e">
        <f>('Informações (SNIS+PMSB)'!DF61+'Informações (SNIS+PMSB)'!GS61+'Informações (SNIS+PMSB)'!ED61)/('Informações (SNIS+PMSB)'!DE61+'Informações (SNIS+PMSB)'!DF61+'Informações (SNIS+PMSB)'!GS61+'Informações (SNIS+PMSB)'!ED61)*100</f>
        <v>#DIV/0!</v>
      </c>
      <c r="S63" s="64" t="e">
        <f>('Informações (SNIS+PMSB)'!DE61+'Informações (SNIS+PMSB)'!DF61)/('Informações (SNIS+PMSB)'!MS61+'Informações (SNIS+PMSB)'!MT61)*(1000/313)</f>
        <v>#DIV/0!</v>
      </c>
      <c r="T63" s="64" t="e">
        <f>('Informações (SNIS+PMSB)'!MS61+'Informações (SNIS+PMSB)'!MT61)/'Informações (SNIS+PMSB)'!J61*1000</f>
        <v>#DIV/0!</v>
      </c>
      <c r="U63" s="64" t="e">
        <f>('Informações (SNIS+PMSB)'!DE61+'Informações (SNIS+PMSB)'!DF61+'Informações (SNIS+PMSB)'!GS61+'Informações (SNIS+PMSB)'!ED61)/'Informações (SNIS+PMSB)'!J61*(1000/365)</f>
        <v>#DIV/0!</v>
      </c>
      <c r="V63" s="64" t="e">
        <f>('Informações (SNIS+PMSB)'!CW61+'Informações (SNIS+PMSB)'!CX61+'Informações (SNIS+PMSB)'!GS61+'Informações (SNIS+PMSB)'!EB61)/'Informações (SNIS+PMSB)'!EY61*(1000/365)</f>
        <v>#DIV/0!</v>
      </c>
      <c r="W63" s="64" t="e">
        <f>('Informações (SNIS+PMSB)'!HI61+'Informações (SNIS+PMSB)'!HJ61)/('Informações (SNIS+PMSB)'!DE61+'Informações (SNIS+PMSB)'!DF61+'Informações (SNIS+PMSB)'!GS61)</f>
        <v>#DIV/0!</v>
      </c>
      <c r="X63" s="64" t="e">
        <f>('Informações (SNIS+PMSB)'!HI61+'Informações (SNIS+PMSB)'!HJ61)/('Informações (SNIS+PMSB)'!HU61+'Informações (SNIS+PMSB)'!HV61)*100</f>
        <v>#DIV/0!</v>
      </c>
      <c r="Y63" s="64" t="e">
        <f>('Informações (SNIS+PMSB)'!MS61+'Informações (SNIS+PMSB)'!MT61)/('Informações (SNIS+PMSB)'!NE61+'Informações (SNIS+PMSB)'!NF61)*100</f>
        <v>#DIV/0!</v>
      </c>
      <c r="Z63" s="64" t="e">
        <f>('Informações (SNIS+PMSB)'!W61*100)/('Informações (SNIS+PMSB)'!DE61+'Informações (SNIS+PMSB)'!DF61+'Informações (SNIS+PMSB)'!GS61+'Informações (SNIS+PMSB)'!ED61)</f>
        <v>#DIV/0!</v>
      </c>
      <c r="AA63" s="64" t="e">
        <f>('Informações (SNIS+PMSB)'!DA61+'Informações (SNIS+PMSB)'!DB61+'Informações (SNIS+PMSB)'!EC61)/('Informações (SNIS+PMSB)'!CW61+'Informações (SNIS+PMSB)'!CX61+'Informações (SNIS+PMSB)'!GS61+'Informações (SNIS+PMSB)'!EB61)*100</f>
        <v>#DIV/0!</v>
      </c>
      <c r="AB63" s="64" t="e">
        <f>('Informações (SNIS+PMSB)'!DE61+'Informações (SNIS+PMSB)'!DF61+'Informações (SNIS+PMSB)'!GS61+'Informações (SNIS+PMSB)'!ED61)/'Informações (SNIS+PMSB)'!EY61*(1000/365)</f>
        <v>#DIV/0!</v>
      </c>
      <c r="AC63" s="64" t="e">
        <f>('Informações (SNIS+PMSB)'!W61+'Informações (SNIS+PMSB)'!X61+'Informações (SNIS+PMSB)'!Y61)/'Informações (SNIS+PMSB)'!J61*1000</f>
        <v>#DIV/0!</v>
      </c>
      <c r="AD63" s="64" t="e">
        <f>('Informações (SNIS+PMSB)'!GU61)/'Informações (SNIS+PMSB)'!J61*1000</f>
        <v>#DIV/0!</v>
      </c>
      <c r="AE63" s="64" t="e">
        <f>'Informações (SNIS+PMSB)'!FM61/('Informações (SNIS+PMSB)'!DE61+'Informações (SNIS+PMSB)'!DF61+'Informações (SNIS+PMSB)'!GS61+'Informações (SNIS+PMSB)'!ED61)*100</f>
        <v>#DIV/0!</v>
      </c>
      <c r="AF63" s="64" t="e">
        <f>'Informações (SNIS+PMSB)'!FM61/'Informações (SNIS+PMSB)'!J61*1000</f>
        <v>#DIV/0!</v>
      </c>
      <c r="AG63" s="64" t="e">
        <f>('Informações (SNIS+PMSB)'!FT61+'Informações (SNIS+PMSB)'!FU61)/('Informações (SNIS+PMSB)'!CW61+'Informações (SNIS+PMSB)'!CX61)*100</f>
        <v>#DIV/0!</v>
      </c>
      <c r="AH63" s="64" t="e">
        <f>'Informações (SNIS+PMSB)'!FN61/'Informações (SNIS+PMSB)'!FM61*100</f>
        <v>#DIV/0!</v>
      </c>
      <c r="AI63" s="64" t="e">
        <f>'Informações (SNIS+PMSB)'!FO61/'Informações (SNIS+PMSB)'!FM61*100</f>
        <v>#DIV/0!</v>
      </c>
      <c r="AJ63" s="64" t="e">
        <f>('Informações (SNIS+PMSB)'!MP61/'Informações (SNIS+PMSB)'!J61)*(1000000/365)</f>
        <v>#DIV/0!</v>
      </c>
      <c r="AK63" s="64" t="e">
        <f>'Informações (SNIS+PMSB)'!MP61/('Informações (SNIS+PMSB)'!DE61+'Informações (SNIS+PMSB)'!DF61+'Informações (SNIS+PMSB)'!GS61+'Informações (SNIS+PMSB)'!ED61)*100</f>
        <v>#DIV/0!</v>
      </c>
      <c r="AL63" s="64" t="e">
        <f>'Informações (SNIS+PMSB)'!FP61/'Informações (SNIS+PMSB)'!FM61*100</f>
        <v>#DIV/0!</v>
      </c>
      <c r="AM63" s="64" t="e">
        <f>'Informações (SNIS+PMSB)'!FQ61/'Informações (SNIS+PMSB)'!FM61*100</f>
        <v>#DIV/0!</v>
      </c>
      <c r="AN63" s="64" t="e">
        <f>'Informações (SNIS+PMSB)'!FR61/'Informações (SNIS+PMSB)'!FM61*100</f>
        <v>#DIV/0!</v>
      </c>
      <c r="AO63" s="64" t="e">
        <f>'Informações (SNIS+PMSB)'!MV61/('Informações (SNIS+PMSB)'!MU61+'Informações (SNIS+PMSB)'!MV61)*100</f>
        <v>#DIV/0!</v>
      </c>
      <c r="AP63" s="64" t="e">
        <f>'Informações (SNIS+PMSB)'!OG61/'Informações (SNIS+PMSB)'!OT61*100</f>
        <v>#DIV/0!</v>
      </c>
      <c r="AQ63" s="64" t="e">
        <f>('Informações (SNIS+PMSB)'!HO61+'Informações (SNIS+PMSB)'!HP61)/'Informações (SNIS+PMSB)'!OT61</f>
        <v>#DIV/0!</v>
      </c>
      <c r="AR63" s="64" t="e">
        <f>'Informações (SNIS+PMSB)'!OT61/(('Informações (SNIS+PMSB)'!MU61+'Informações (SNIS+PMSB)'!MV61)*313)</f>
        <v>#DIV/0!</v>
      </c>
      <c r="AS63" s="64" t="e">
        <f>('Informações (SNIS+PMSB)'!MU61+'Informações (SNIS+PMSB)'!MV61)/'Informações (SNIS+PMSB)'!J61*1000</f>
        <v>#DIV/0!</v>
      </c>
      <c r="AT63" s="64" t="e">
        <f>('Informações (SNIS+PMSB)'!HO61+'Informações (SNIS+PMSB)'!HP61)/('Informações (SNIS+PMSB)'!HU61+'Informações (SNIS+PMSB)'!HV61)*100</f>
        <v>#DIV/0!</v>
      </c>
      <c r="AU63" s="64" t="e">
        <f>('Informações (SNIS+PMSB)'!MU61+'Informações (SNIS+PMSB)'!MV61)/('Informações (SNIS+PMSB)'!NE61+'Informações (SNIS+PMSB)'!NF61)*100</f>
        <v>#DIV/0!</v>
      </c>
      <c r="AV63" s="64" t="e">
        <f>('Informações (SNIS+PMSB)'!OT61)/'Informações (SNIS+PMSB)'!J61</f>
        <v>#DIV/0!</v>
      </c>
      <c r="AW63" s="64" t="e">
        <f>('Informações (SNIS+PMSB)'!MW61+'Informações (SNIS+PMSB)'!MX61)/'Informações (SNIS+PMSB)'!J61*1000</f>
        <v>#DIV/0!</v>
      </c>
      <c r="AX63" s="64" t="e">
        <f>('Informações (SNIS+PMSB)'!MW61+'Informações (SNIS+PMSB)'!MX61)/('Informações (SNIS+PMSB)'!NE61+'Informações (SNIS+PMSB)'!NF61)*100</f>
        <v>#DIV/0!</v>
      </c>
      <c r="AY63" s="64" t="e">
        <f>'Informações (SNIS+PMSB)'!FW61/('Informações (SNIS+PMSB)'!CW61+'Informações (SNIS+PMSB)'!CX61+'Informações (SNIS+PMSB)'!GS61+'Informações (SNIS+PMSB)'!EB61)*100</f>
        <v>#DIV/0!</v>
      </c>
      <c r="AZ63" s="64" t="e">
        <f>'Informações (SNIS+PMSB)'!FW61/'Informações (SNIS+PMSB)'!J61*1000</f>
        <v>#DIV/0!</v>
      </c>
      <c r="BA63" s="65"/>
      <c r="BB63" s="65"/>
      <c r="BC63" s="65"/>
      <c r="BD63" s="65"/>
      <c r="BE63" s="66"/>
      <c r="BF63" s="66"/>
      <c r="BG63" s="66"/>
      <c r="BH63" s="66"/>
      <c r="BI63" s="66"/>
      <c r="BJ63" s="66"/>
      <c r="BK63" s="66"/>
      <c r="BL63" s="66"/>
      <c r="BM63" s="66"/>
      <c r="BN63" s="66"/>
      <c r="BO63" s="66"/>
      <c r="BP63" s="66"/>
      <c r="BQ63" s="66"/>
      <c r="BR63" s="66"/>
      <c r="BS63" s="66"/>
      <c r="BT63" s="66"/>
      <c r="BU63" s="66"/>
      <c r="BV63" s="66"/>
      <c r="BW63" s="66"/>
      <c r="BX63" s="66"/>
      <c r="BY63" s="66"/>
      <c r="BZ63" s="66"/>
      <c r="CA63" s="66"/>
      <c r="CB63" s="66"/>
      <c r="CC63" s="66"/>
      <c r="CD63" s="66"/>
      <c r="CE63" s="66"/>
      <c r="CF63" s="66"/>
      <c r="CG63" s="66"/>
      <c r="CH63" s="66"/>
      <c r="CI63" s="66"/>
      <c r="CJ63" s="66"/>
      <c r="CK63" s="66"/>
      <c r="CL63" s="66"/>
      <c r="CM63" s="66"/>
      <c r="CN63" s="66"/>
      <c r="CO63" s="66"/>
      <c r="CP63" s="66"/>
      <c r="CQ63" s="66"/>
      <c r="CR63" s="66"/>
      <c r="CS63" s="66"/>
      <c r="CT63" s="66"/>
      <c r="CU63" s="66"/>
      <c r="CV63" s="66"/>
      <c r="CW63" s="66"/>
      <c r="CX63" s="66"/>
      <c r="CY63" s="66"/>
      <c r="CZ63" s="66"/>
      <c r="DA63" s="66"/>
      <c r="DB63" s="66"/>
      <c r="DC63" s="66"/>
      <c r="DD63" s="66"/>
      <c r="DE63" s="66"/>
      <c r="DF63" s="66"/>
      <c r="DG63" s="66"/>
      <c r="DH63" s="66"/>
      <c r="DI63" s="66"/>
      <c r="DJ63" s="66"/>
      <c r="DK63" s="66"/>
      <c r="DL63" s="66"/>
      <c r="DM63" s="66"/>
      <c r="DN63" s="66"/>
      <c r="DO63" s="66"/>
      <c r="DP63" s="66"/>
      <c r="DQ63" s="66"/>
      <c r="DR63" s="66"/>
      <c r="DS63" s="66"/>
      <c r="DT63" s="66"/>
      <c r="DU63" s="66"/>
      <c r="DV63" s="66"/>
      <c r="DW63" s="66"/>
      <c r="DX63" s="66"/>
      <c r="DY63" s="66"/>
      <c r="DZ63" s="66"/>
      <c r="EA63" s="66"/>
      <c r="EB63" s="66"/>
      <c r="EC63" s="66"/>
      <c r="ED63" s="66"/>
      <c r="EE63" s="66"/>
      <c r="EF63" s="66"/>
      <c r="EG63" s="66"/>
      <c r="EH63" s="66"/>
      <c r="EI63" s="66"/>
      <c r="EJ63" s="66"/>
      <c r="EK63" s="66"/>
      <c r="EL63" s="66"/>
      <c r="EM63" s="66"/>
      <c r="EN63" s="66"/>
      <c r="EO63" s="66"/>
      <c r="EP63" s="66"/>
    </row>
    <row r="64" spans="1:146" s="14" customFormat="1" ht="12.75" x14ac:dyDescent="0.2">
      <c r="A64" s="2">
        <f>'Informações (SNIS+PMSB)'!A64</f>
        <v>312000</v>
      </c>
      <c r="B64" s="30" t="str">
        <f>'Informações (SNIS+PMSB)'!B64</f>
        <v>Córrego Novo</v>
      </c>
      <c r="C64" s="30" t="s">
        <v>247</v>
      </c>
      <c r="D64" s="42">
        <v>2074</v>
      </c>
      <c r="E64" s="64" t="e">
        <f>(('Informações (SNIS+PMSB)'!NE62+'Informações (SNIS+PMSB)'!NF62)/'Informações (SNIS+PMSB)'!J62)*1000</f>
        <v>#DIV/0!</v>
      </c>
      <c r="F64" s="64" t="e">
        <f>('Informações (SNIS+PMSB)'!HU62+'Informações (SNIS+PMSB)'!HV62)/('Informações (SNIS+PMSB)'!NE62+'Informações (SNIS+PMSB)'!NF62)</f>
        <v>#DIV/0!</v>
      </c>
      <c r="G64" s="64" t="e">
        <f>('Informações (SNIS+PMSB)'!HU62/'Informações (SNIS+PMSB)'!HZ62*100)</f>
        <v>#DIV/0!</v>
      </c>
      <c r="H64" s="64" t="e">
        <f>'Informações (SNIS+PMSB)'!HV62/('Informações (SNIS+PMSB)'!HU62+'Informações (SNIS+PMSB)'!HV62)*100</f>
        <v>#DIV/0!</v>
      </c>
      <c r="I64" s="64" t="e">
        <f>('Informações (SNIS+PMSB)'!HY62/('Informações (SNIS+PMSB)'!HU62+'Informações (SNIS+PMSB)'!HV62))*100</f>
        <v>#DIV/0!</v>
      </c>
      <c r="J64" s="64" t="e">
        <f>('Informações (SNIS+PMSB)'!HU62+'Informações (SNIS+PMSB)'!HV62)/'Informações (SNIS+PMSB)'!J62</f>
        <v>#DIV/0!</v>
      </c>
      <c r="K64" s="64" t="e">
        <f>'Informações (SNIS+PMSB)'!NE62/('Informações (SNIS+PMSB)'!NE62+'Informações (SNIS+PMSB)'!NF62)*100</f>
        <v>#DIV/0!</v>
      </c>
      <c r="L64" s="64" t="e">
        <f>'Informações (SNIS+PMSB)'!NF62/('Informações (SNIS+PMSB)'!NE62+'Informações (SNIS+PMSB)'!NF62)*100</f>
        <v>#DIV/0!</v>
      </c>
      <c r="M64" s="64" t="e">
        <f>('Informações (SNIS+PMSB)'!NC62+'Informações (SNIS+PMSB)'!ND62)/('Informações (SNIS+PMSB)'!NE62+'Informações (SNIS+PMSB)'!NF62)*100</f>
        <v>#DIV/0!</v>
      </c>
      <c r="N64" s="64" t="e">
        <f>'Informações (SNIS+PMSB)'!HY62/'Informações (SNIS+PMSB)'!J62</f>
        <v>#DIV/0!</v>
      </c>
      <c r="O64" s="64" t="e">
        <f>'Informações (SNIS+PMSB)'!EZ62/'Informações (SNIS+PMSB)'!J62*100</f>
        <v>#DIV/0!</v>
      </c>
      <c r="P64" s="64" t="e">
        <f>'Informações (SNIS+PMSB)'!EY62/'Informações (SNIS+PMSB)'!I62*100</f>
        <v>#DIV/0!</v>
      </c>
      <c r="Q64" s="64" t="e">
        <f>'Informações (SNIS+PMSB)'!AQ62/'Informações (SNIS+PMSB)'!J62*100</f>
        <v>#DIV/0!</v>
      </c>
      <c r="R64" s="64" t="e">
        <f>('Informações (SNIS+PMSB)'!DF62+'Informações (SNIS+PMSB)'!GS62+'Informações (SNIS+PMSB)'!ED62)/('Informações (SNIS+PMSB)'!DE62+'Informações (SNIS+PMSB)'!DF62+'Informações (SNIS+PMSB)'!GS62+'Informações (SNIS+PMSB)'!ED62)*100</f>
        <v>#DIV/0!</v>
      </c>
      <c r="S64" s="64" t="e">
        <f>('Informações (SNIS+PMSB)'!DE62+'Informações (SNIS+PMSB)'!DF62)/('Informações (SNIS+PMSB)'!MS62+'Informações (SNIS+PMSB)'!MT62)*(1000/313)</f>
        <v>#DIV/0!</v>
      </c>
      <c r="T64" s="64" t="e">
        <f>('Informações (SNIS+PMSB)'!MS62+'Informações (SNIS+PMSB)'!MT62)/'Informações (SNIS+PMSB)'!J62*1000</f>
        <v>#DIV/0!</v>
      </c>
      <c r="U64" s="64" t="e">
        <f>('Informações (SNIS+PMSB)'!DE62+'Informações (SNIS+PMSB)'!DF62+'Informações (SNIS+PMSB)'!GS62+'Informações (SNIS+PMSB)'!ED62)/'Informações (SNIS+PMSB)'!J62*(1000/365)</f>
        <v>#DIV/0!</v>
      </c>
      <c r="V64" s="64" t="e">
        <f>('Informações (SNIS+PMSB)'!CW62+'Informações (SNIS+PMSB)'!CX62+'Informações (SNIS+PMSB)'!GS62+'Informações (SNIS+PMSB)'!EB62)/'Informações (SNIS+PMSB)'!EY62*(1000/365)</f>
        <v>#DIV/0!</v>
      </c>
      <c r="W64" s="64" t="e">
        <f>('Informações (SNIS+PMSB)'!HI62+'Informações (SNIS+PMSB)'!HJ62)/('Informações (SNIS+PMSB)'!DE62+'Informações (SNIS+PMSB)'!DF62+'Informações (SNIS+PMSB)'!GS62)</f>
        <v>#DIV/0!</v>
      </c>
      <c r="X64" s="64" t="e">
        <f>('Informações (SNIS+PMSB)'!HI62+'Informações (SNIS+PMSB)'!HJ62)/('Informações (SNIS+PMSB)'!HU62+'Informações (SNIS+PMSB)'!HV62)*100</f>
        <v>#DIV/0!</v>
      </c>
      <c r="Y64" s="64" t="e">
        <f>('Informações (SNIS+PMSB)'!MS62+'Informações (SNIS+PMSB)'!MT62)/('Informações (SNIS+PMSB)'!NE62+'Informações (SNIS+PMSB)'!NF62)*100</f>
        <v>#DIV/0!</v>
      </c>
      <c r="Z64" s="64" t="e">
        <f>('Informações (SNIS+PMSB)'!W62*100)/('Informações (SNIS+PMSB)'!DE62+'Informações (SNIS+PMSB)'!DF62+'Informações (SNIS+PMSB)'!GS62+'Informações (SNIS+PMSB)'!ED62)</f>
        <v>#DIV/0!</v>
      </c>
      <c r="AA64" s="64" t="e">
        <f>('Informações (SNIS+PMSB)'!DA62+'Informações (SNIS+PMSB)'!DB62+'Informações (SNIS+PMSB)'!EC62)/('Informações (SNIS+PMSB)'!CW62+'Informações (SNIS+PMSB)'!CX62+'Informações (SNIS+PMSB)'!GS62+'Informações (SNIS+PMSB)'!EB62)*100</f>
        <v>#DIV/0!</v>
      </c>
      <c r="AB64" s="64" t="e">
        <f>('Informações (SNIS+PMSB)'!DE62+'Informações (SNIS+PMSB)'!DF62+'Informações (SNIS+PMSB)'!GS62+'Informações (SNIS+PMSB)'!ED62)/'Informações (SNIS+PMSB)'!EY62*(1000/365)</f>
        <v>#DIV/0!</v>
      </c>
      <c r="AC64" s="64" t="e">
        <f>('Informações (SNIS+PMSB)'!W62+'Informações (SNIS+PMSB)'!X62+'Informações (SNIS+PMSB)'!Y62)/'Informações (SNIS+PMSB)'!J62*1000</f>
        <v>#DIV/0!</v>
      </c>
      <c r="AD64" s="64" t="e">
        <f>('Informações (SNIS+PMSB)'!GU62)/'Informações (SNIS+PMSB)'!J62*1000</f>
        <v>#DIV/0!</v>
      </c>
      <c r="AE64" s="64" t="e">
        <f>'Informações (SNIS+PMSB)'!FM62/('Informações (SNIS+PMSB)'!DE62+'Informações (SNIS+PMSB)'!DF62+'Informações (SNIS+PMSB)'!GS62+'Informações (SNIS+PMSB)'!ED62)*100</f>
        <v>#DIV/0!</v>
      </c>
      <c r="AF64" s="64" t="e">
        <f>'Informações (SNIS+PMSB)'!FM62/'Informações (SNIS+PMSB)'!J62*1000</f>
        <v>#DIV/0!</v>
      </c>
      <c r="AG64" s="64" t="e">
        <f>('Informações (SNIS+PMSB)'!FT62+'Informações (SNIS+PMSB)'!FU62)/('Informações (SNIS+PMSB)'!CW62+'Informações (SNIS+PMSB)'!CX62)*100</f>
        <v>#DIV/0!</v>
      </c>
      <c r="AH64" s="64" t="e">
        <f>'Informações (SNIS+PMSB)'!FN62/'Informações (SNIS+PMSB)'!FM62*100</f>
        <v>#DIV/0!</v>
      </c>
      <c r="AI64" s="64" t="e">
        <f>'Informações (SNIS+PMSB)'!FO62/'Informações (SNIS+PMSB)'!FM62*100</f>
        <v>#DIV/0!</v>
      </c>
      <c r="AJ64" s="64" t="e">
        <f>('Informações (SNIS+PMSB)'!MP62/'Informações (SNIS+PMSB)'!J62)*(1000000/365)</f>
        <v>#DIV/0!</v>
      </c>
      <c r="AK64" s="64" t="e">
        <f>'Informações (SNIS+PMSB)'!MP62/('Informações (SNIS+PMSB)'!DE62+'Informações (SNIS+PMSB)'!DF62+'Informações (SNIS+PMSB)'!GS62+'Informações (SNIS+PMSB)'!ED62)*100</f>
        <v>#DIV/0!</v>
      </c>
      <c r="AL64" s="64" t="e">
        <f>'Informações (SNIS+PMSB)'!FP62/'Informações (SNIS+PMSB)'!FM62*100</f>
        <v>#DIV/0!</v>
      </c>
      <c r="AM64" s="64" t="e">
        <f>'Informações (SNIS+PMSB)'!FQ62/'Informações (SNIS+PMSB)'!FM62*100</f>
        <v>#DIV/0!</v>
      </c>
      <c r="AN64" s="64" t="e">
        <f>'Informações (SNIS+PMSB)'!FR62/'Informações (SNIS+PMSB)'!FM62*100</f>
        <v>#DIV/0!</v>
      </c>
      <c r="AO64" s="64" t="e">
        <f>'Informações (SNIS+PMSB)'!MV62/('Informações (SNIS+PMSB)'!MU62+'Informações (SNIS+PMSB)'!MV62)*100</f>
        <v>#DIV/0!</v>
      </c>
      <c r="AP64" s="64" t="e">
        <f>'Informações (SNIS+PMSB)'!OG62/'Informações (SNIS+PMSB)'!OT62*100</f>
        <v>#DIV/0!</v>
      </c>
      <c r="AQ64" s="64" t="e">
        <f>('Informações (SNIS+PMSB)'!HO62+'Informações (SNIS+PMSB)'!HP62)/'Informações (SNIS+PMSB)'!OT62</f>
        <v>#DIV/0!</v>
      </c>
      <c r="AR64" s="64" t="e">
        <f>'Informações (SNIS+PMSB)'!OT62/(('Informações (SNIS+PMSB)'!MU62+'Informações (SNIS+PMSB)'!MV62)*313)</f>
        <v>#DIV/0!</v>
      </c>
      <c r="AS64" s="64" t="e">
        <f>('Informações (SNIS+PMSB)'!MU62+'Informações (SNIS+PMSB)'!MV62)/'Informações (SNIS+PMSB)'!J62*1000</f>
        <v>#DIV/0!</v>
      </c>
      <c r="AT64" s="64" t="e">
        <f>('Informações (SNIS+PMSB)'!HO62+'Informações (SNIS+PMSB)'!HP62)/('Informações (SNIS+PMSB)'!HU62+'Informações (SNIS+PMSB)'!HV62)*100</f>
        <v>#DIV/0!</v>
      </c>
      <c r="AU64" s="64" t="e">
        <f>('Informações (SNIS+PMSB)'!MU62+'Informações (SNIS+PMSB)'!MV62)/('Informações (SNIS+PMSB)'!NE62+'Informações (SNIS+PMSB)'!NF62)*100</f>
        <v>#DIV/0!</v>
      </c>
      <c r="AV64" s="64" t="e">
        <f>('Informações (SNIS+PMSB)'!OT62)/'Informações (SNIS+PMSB)'!J62</f>
        <v>#DIV/0!</v>
      </c>
      <c r="AW64" s="64" t="e">
        <f>('Informações (SNIS+PMSB)'!MW62+'Informações (SNIS+PMSB)'!MX62)/'Informações (SNIS+PMSB)'!J62*1000</f>
        <v>#DIV/0!</v>
      </c>
      <c r="AX64" s="64" t="e">
        <f>('Informações (SNIS+PMSB)'!MW62+'Informações (SNIS+PMSB)'!MX62)/('Informações (SNIS+PMSB)'!NE62+'Informações (SNIS+PMSB)'!NF62)*100</f>
        <v>#DIV/0!</v>
      </c>
      <c r="AY64" s="64" t="e">
        <f>'Informações (SNIS+PMSB)'!FW62/('Informações (SNIS+PMSB)'!CW62+'Informações (SNIS+PMSB)'!CX62+'Informações (SNIS+PMSB)'!GS62+'Informações (SNIS+PMSB)'!EB62)*100</f>
        <v>#DIV/0!</v>
      </c>
      <c r="AZ64" s="64" t="e">
        <f>'Informações (SNIS+PMSB)'!FW62/'Informações (SNIS+PMSB)'!J62*1000</f>
        <v>#DIV/0!</v>
      </c>
      <c r="BA64" s="65"/>
      <c r="BB64" s="65"/>
      <c r="BC64" s="65"/>
      <c r="BD64" s="65"/>
      <c r="BE64" s="66"/>
      <c r="BF64" s="66"/>
      <c r="BG64" s="66"/>
      <c r="BH64" s="66"/>
      <c r="BI64" s="66"/>
      <c r="BJ64" s="66"/>
      <c r="BK64" s="66"/>
      <c r="BL64" s="66"/>
      <c r="BM64" s="66"/>
      <c r="BN64" s="66"/>
      <c r="BO64" s="66"/>
      <c r="BP64" s="66"/>
      <c r="BQ64" s="66"/>
      <c r="BR64" s="66"/>
      <c r="BS64" s="66"/>
      <c r="BT64" s="66"/>
      <c r="BU64" s="66"/>
      <c r="BV64" s="66"/>
      <c r="BW64" s="66"/>
      <c r="BX64" s="66"/>
      <c r="BY64" s="66"/>
      <c r="BZ64" s="66"/>
      <c r="CA64" s="66"/>
      <c r="CB64" s="66"/>
      <c r="CC64" s="66"/>
      <c r="CD64" s="66"/>
      <c r="CE64" s="66"/>
      <c r="CF64" s="66"/>
      <c r="CG64" s="66"/>
      <c r="CH64" s="66"/>
      <c r="CI64" s="66"/>
      <c r="CJ64" s="66"/>
      <c r="CK64" s="66"/>
      <c r="CL64" s="66"/>
      <c r="CM64" s="66"/>
      <c r="CN64" s="66"/>
      <c r="CO64" s="66"/>
      <c r="CP64" s="66"/>
      <c r="CQ64" s="66"/>
      <c r="CR64" s="66"/>
      <c r="CS64" s="66"/>
      <c r="CT64" s="66"/>
      <c r="CU64" s="66"/>
      <c r="CV64" s="66"/>
      <c r="CW64" s="66"/>
      <c r="CX64" s="66"/>
      <c r="CY64" s="66"/>
      <c r="CZ64" s="66"/>
      <c r="DA64" s="66"/>
      <c r="DB64" s="66"/>
      <c r="DC64" s="66"/>
      <c r="DD64" s="66"/>
      <c r="DE64" s="66"/>
      <c r="DF64" s="66"/>
      <c r="DG64" s="66"/>
      <c r="DH64" s="66"/>
      <c r="DI64" s="66"/>
      <c r="DJ64" s="66"/>
      <c r="DK64" s="66"/>
      <c r="DL64" s="66"/>
      <c r="DM64" s="66"/>
      <c r="DN64" s="66"/>
      <c r="DO64" s="66"/>
      <c r="DP64" s="66"/>
      <c r="DQ64" s="66"/>
      <c r="DR64" s="66"/>
      <c r="DS64" s="66"/>
      <c r="DT64" s="66"/>
      <c r="DU64" s="66"/>
      <c r="DV64" s="66"/>
      <c r="DW64" s="66"/>
      <c r="DX64" s="66"/>
      <c r="DY64" s="66"/>
      <c r="DZ64" s="66"/>
      <c r="EA64" s="66"/>
      <c r="EB64" s="66"/>
      <c r="EC64" s="66"/>
      <c r="ED64" s="66"/>
      <c r="EE64" s="66"/>
      <c r="EF64" s="66"/>
      <c r="EG64" s="66"/>
      <c r="EH64" s="66"/>
      <c r="EI64" s="66"/>
      <c r="EJ64" s="66"/>
      <c r="EK64" s="66"/>
      <c r="EL64" s="66"/>
      <c r="EM64" s="66"/>
      <c r="EN64" s="66"/>
      <c r="EO64" s="66"/>
      <c r="EP64" s="66"/>
    </row>
    <row r="65" spans="1:146" s="14" customFormat="1" ht="12.75" x14ac:dyDescent="0.2">
      <c r="A65" s="2">
        <f>'Informações (SNIS+PMSB)'!A65</f>
        <v>312000</v>
      </c>
      <c r="B65" s="30" t="str">
        <f>'Informações (SNIS+PMSB)'!B65</f>
        <v>Córrego Novo</v>
      </c>
      <c r="C65" s="30" t="s">
        <v>247</v>
      </c>
      <c r="D65" s="42">
        <v>2075</v>
      </c>
      <c r="E65" s="64" t="e">
        <f>(('Informações (SNIS+PMSB)'!NE63+'Informações (SNIS+PMSB)'!NF63)/'Informações (SNIS+PMSB)'!J63)*1000</f>
        <v>#DIV/0!</v>
      </c>
      <c r="F65" s="64" t="e">
        <f>('Informações (SNIS+PMSB)'!HU63+'Informações (SNIS+PMSB)'!HV63)/('Informações (SNIS+PMSB)'!NE63+'Informações (SNIS+PMSB)'!NF63)</f>
        <v>#DIV/0!</v>
      </c>
      <c r="G65" s="64" t="e">
        <f>('Informações (SNIS+PMSB)'!HU63/'Informações (SNIS+PMSB)'!HZ63*100)</f>
        <v>#DIV/0!</v>
      </c>
      <c r="H65" s="64" t="e">
        <f>'Informações (SNIS+PMSB)'!HV63/('Informações (SNIS+PMSB)'!HU63+'Informações (SNIS+PMSB)'!HV63)*100</f>
        <v>#DIV/0!</v>
      </c>
      <c r="I65" s="64" t="e">
        <f>('Informações (SNIS+PMSB)'!HY63/('Informações (SNIS+PMSB)'!HU63+'Informações (SNIS+PMSB)'!HV63))*100</f>
        <v>#DIV/0!</v>
      </c>
      <c r="J65" s="64" t="e">
        <f>('Informações (SNIS+PMSB)'!HU63+'Informações (SNIS+PMSB)'!HV63)/'Informações (SNIS+PMSB)'!J63</f>
        <v>#DIV/0!</v>
      </c>
      <c r="K65" s="64" t="e">
        <f>'Informações (SNIS+PMSB)'!NE63/('Informações (SNIS+PMSB)'!NE63+'Informações (SNIS+PMSB)'!NF63)*100</f>
        <v>#DIV/0!</v>
      </c>
      <c r="L65" s="64" t="e">
        <f>'Informações (SNIS+PMSB)'!NF63/('Informações (SNIS+PMSB)'!NE63+'Informações (SNIS+PMSB)'!NF63)*100</f>
        <v>#DIV/0!</v>
      </c>
      <c r="M65" s="64" t="e">
        <f>('Informações (SNIS+PMSB)'!NC63+'Informações (SNIS+PMSB)'!ND63)/('Informações (SNIS+PMSB)'!NE63+'Informações (SNIS+PMSB)'!NF63)*100</f>
        <v>#DIV/0!</v>
      </c>
      <c r="N65" s="64" t="e">
        <f>'Informações (SNIS+PMSB)'!HY63/'Informações (SNIS+PMSB)'!J63</f>
        <v>#DIV/0!</v>
      </c>
      <c r="O65" s="64" t="e">
        <f>'Informações (SNIS+PMSB)'!EZ63/'Informações (SNIS+PMSB)'!J63*100</f>
        <v>#DIV/0!</v>
      </c>
      <c r="P65" s="64" t="e">
        <f>'Informações (SNIS+PMSB)'!EY63/'Informações (SNIS+PMSB)'!I63*100</f>
        <v>#DIV/0!</v>
      </c>
      <c r="Q65" s="64" t="e">
        <f>'Informações (SNIS+PMSB)'!AQ63/'Informações (SNIS+PMSB)'!J63*100</f>
        <v>#DIV/0!</v>
      </c>
      <c r="R65" s="64" t="e">
        <f>('Informações (SNIS+PMSB)'!DF63+'Informações (SNIS+PMSB)'!GS63+'Informações (SNIS+PMSB)'!ED63)/('Informações (SNIS+PMSB)'!DE63+'Informações (SNIS+PMSB)'!DF63+'Informações (SNIS+PMSB)'!GS63+'Informações (SNIS+PMSB)'!ED63)*100</f>
        <v>#DIV/0!</v>
      </c>
      <c r="S65" s="64" t="e">
        <f>('Informações (SNIS+PMSB)'!DE63+'Informações (SNIS+PMSB)'!DF63)/('Informações (SNIS+PMSB)'!MS63+'Informações (SNIS+PMSB)'!MT63)*(1000/313)</f>
        <v>#DIV/0!</v>
      </c>
      <c r="T65" s="64" t="e">
        <f>('Informações (SNIS+PMSB)'!MS63+'Informações (SNIS+PMSB)'!MT63)/'Informações (SNIS+PMSB)'!J63*1000</f>
        <v>#DIV/0!</v>
      </c>
      <c r="U65" s="64" t="e">
        <f>('Informações (SNIS+PMSB)'!DE63+'Informações (SNIS+PMSB)'!DF63+'Informações (SNIS+PMSB)'!GS63+'Informações (SNIS+PMSB)'!ED63)/'Informações (SNIS+PMSB)'!J63*(1000/365)</f>
        <v>#DIV/0!</v>
      </c>
      <c r="V65" s="64" t="e">
        <f>('Informações (SNIS+PMSB)'!CW63+'Informações (SNIS+PMSB)'!CX63+'Informações (SNIS+PMSB)'!GS63+'Informações (SNIS+PMSB)'!EB63)/'Informações (SNIS+PMSB)'!EY63*(1000/365)</f>
        <v>#DIV/0!</v>
      </c>
      <c r="W65" s="64" t="e">
        <f>('Informações (SNIS+PMSB)'!HI63+'Informações (SNIS+PMSB)'!HJ63)/('Informações (SNIS+PMSB)'!DE63+'Informações (SNIS+PMSB)'!DF63+'Informações (SNIS+PMSB)'!GS63)</f>
        <v>#DIV/0!</v>
      </c>
      <c r="X65" s="64" t="e">
        <f>('Informações (SNIS+PMSB)'!HI63+'Informações (SNIS+PMSB)'!HJ63)/('Informações (SNIS+PMSB)'!HU63+'Informações (SNIS+PMSB)'!HV63)*100</f>
        <v>#DIV/0!</v>
      </c>
      <c r="Y65" s="64" t="e">
        <f>('Informações (SNIS+PMSB)'!MS63+'Informações (SNIS+PMSB)'!MT63)/('Informações (SNIS+PMSB)'!NE63+'Informações (SNIS+PMSB)'!NF63)*100</f>
        <v>#DIV/0!</v>
      </c>
      <c r="Z65" s="64" t="e">
        <f>('Informações (SNIS+PMSB)'!W63*100)/('Informações (SNIS+PMSB)'!DE63+'Informações (SNIS+PMSB)'!DF63+'Informações (SNIS+PMSB)'!GS63+'Informações (SNIS+PMSB)'!ED63)</f>
        <v>#DIV/0!</v>
      </c>
      <c r="AA65" s="64" t="e">
        <f>('Informações (SNIS+PMSB)'!DA63+'Informações (SNIS+PMSB)'!DB63+'Informações (SNIS+PMSB)'!EC63)/('Informações (SNIS+PMSB)'!CW63+'Informações (SNIS+PMSB)'!CX63+'Informações (SNIS+PMSB)'!GS63+'Informações (SNIS+PMSB)'!EB63)*100</f>
        <v>#DIV/0!</v>
      </c>
      <c r="AB65" s="64" t="e">
        <f>('Informações (SNIS+PMSB)'!DE63+'Informações (SNIS+PMSB)'!DF63+'Informações (SNIS+PMSB)'!GS63+'Informações (SNIS+PMSB)'!ED63)/'Informações (SNIS+PMSB)'!EY63*(1000/365)</f>
        <v>#DIV/0!</v>
      </c>
      <c r="AC65" s="64" t="e">
        <f>('Informações (SNIS+PMSB)'!W63+'Informações (SNIS+PMSB)'!X63+'Informações (SNIS+PMSB)'!Y63)/'Informações (SNIS+PMSB)'!J63*1000</f>
        <v>#DIV/0!</v>
      </c>
      <c r="AD65" s="64" t="e">
        <f>('Informações (SNIS+PMSB)'!GU63)/'Informações (SNIS+PMSB)'!J63*1000</f>
        <v>#DIV/0!</v>
      </c>
      <c r="AE65" s="64" t="e">
        <f>'Informações (SNIS+PMSB)'!FM63/('Informações (SNIS+PMSB)'!DE63+'Informações (SNIS+PMSB)'!DF63+'Informações (SNIS+PMSB)'!GS63+'Informações (SNIS+PMSB)'!ED63)*100</f>
        <v>#DIV/0!</v>
      </c>
      <c r="AF65" s="64" t="e">
        <f>'Informações (SNIS+PMSB)'!FM63/'Informações (SNIS+PMSB)'!J63*1000</f>
        <v>#DIV/0!</v>
      </c>
      <c r="AG65" s="64" t="e">
        <f>('Informações (SNIS+PMSB)'!FT63+'Informações (SNIS+PMSB)'!FU63)/('Informações (SNIS+PMSB)'!CW63+'Informações (SNIS+PMSB)'!CX63)*100</f>
        <v>#DIV/0!</v>
      </c>
      <c r="AH65" s="64" t="e">
        <f>'Informações (SNIS+PMSB)'!FN63/'Informações (SNIS+PMSB)'!FM63*100</f>
        <v>#DIV/0!</v>
      </c>
      <c r="AI65" s="64" t="e">
        <f>'Informações (SNIS+PMSB)'!FO63/'Informações (SNIS+PMSB)'!FM63*100</f>
        <v>#DIV/0!</v>
      </c>
      <c r="AJ65" s="64" t="e">
        <f>('Informações (SNIS+PMSB)'!MP63/'Informações (SNIS+PMSB)'!J63)*(1000000/365)</f>
        <v>#DIV/0!</v>
      </c>
      <c r="AK65" s="64" t="e">
        <f>'Informações (SNIS+PMSB)'!MP63/('Informações (SNIS+PMSB)'!DE63+'Informações (SNIS+PMSB)'!DF63+'Informações (SNIS+PMSB)'!GS63+'Informações (SNIS+PMSB)'!ED63)*100</f>
        <v>#DIV/0!</v>
      </c>
      <c r="AL65" s="64" t="e">
        <f>'Informações (SNIS+PMSB)'!FP63/'Informações (SNIS+PMSB)'!FM63*100</f>
        <v>#DIV/0!</v>
      </c>
      <c r="AM65" s="64" t="e">
        <f>'Informações (SNIS+PMSB)'!FQ63/'Informações (SNIS+PMSB)'!FM63*100</f>
        <v>#DIV/0!</v>
      </c>
      <c r="AN65" s="64" t="e">
        <f>'Informações (SNIS+PMSB)'!FR63/'Informações (SNIS+PMSB)'!FM63*100</f>
        <v>#DIV/0!</v>
      </c>
      <c r="AO65" s="64" t="e">
        <f>'Informações (SNIS+PMSB)'!MV63/('Informações (SNIS+PMSB)'!MU63+'Informações (SNIS+PMSB)'!MV63)*100</f>
        <v>#DIV/0!</v>
      </c>
      <c r="AP65" s="64" t="e">
        <f>'Informações (SNIS+PMSB)'!OG63/'Informações (SNIS+PMSB)'!OT63*100</f>
        <v>#DIV/0!</v>
      </c>
      <c r="AQ65" s="64" t="e">
        <f>('Informações (SNIS+PMSB)'!HO63+'Informações (SNIS+PMSB)'!HP63)/'Informações (SNIS+PMSB)'!OT63</f>
        <v>#DIV/0!</v>
      </c>
      <c r="AR65" s="64" t="e">
        <f>'Informações (SNIS+PMSB)'!OT63/(('Informações (SNIS+PMSB)'!MU63+'Informações (SNIS+PMSB)'!MV63)*313)</f>
        <v>#DIV/0!</v>
      </c>
      <c r="AS65" s="64" t="e">
        <f>('Informações (SNIS+PMSB)'!MU63+'Informações (SNIS+PMSB)'!MV63)/'Informações (SNIS+PMSB)'!J63*1000</f>
        <v>#DIV/0!</v>
      </c>
      <c r="AT65" s="64" t="e">
        <f>('Informações (SNIS+PMSB)'!HO63+'Informações (SNIS+PMSB)'!HP63)/('Informações (SNIS+PMSB)'!HU63+'Informações (SNIS+PMSB)'!HV63)*100</f>
        <v>#DIV/0!</v>
      </c>
      <c r="AU65" s="64" t="e">
        <f>('Informações (SNIS+PMSB)'!MU63+'Informações (SNIS+PMSB)'!MV63)/('Informações (SNIS+PMSB)'!NE63+'Informações (SNIS+PMSB)'!NF63)*100</f>
        <v>#DIV/0!</v>
      </c>
      <c r="AV65" s="64" t="e">
        <f>('Informações (SNIS+PMSB)'!OT63)/'Informações (SNIS+PMSB)'!J63</f>
        <v>#DIV/0!</v>
      </c>
      <c r="AW65" s="64" t="e">
        <f>('Informações (SNIS+PMSB)'!MW63+'Informações (SNIS+PMSB)'!MX63)/'Informações (SNIS+PMSB)'!J63*1000</f>
        <v>#DIV/0!</v>
      </c>
      <c r="AX65" s="64" t="e">
        <f>('Informações (SNIS+PMSB)'!MW63+'Informações (SNIS+PMSB)'!MX63)/('Informações (SNIS+PMSB)'!NE63+'Informações (SNIS+PMSB)'!NF63)*100</f>
        <v>#DIV/0!</v>
      </c>
      <c r="AY65" s="64" t="e">
        <f>'Informações (SNIS+PMSB)'!FW63/('Informações (SNIS+PMSB)'!CW63+'Informações (SNIS+PMSB)'!CX63+'Informações (SNIS+PMSB)'!GS63+'Informações (SNIS+PMSB)'!EB63)*100</f>
        <v>#DIV/0!</v>
      </c>
      <c r="AZ65" s="64" t="e">
        <f>'Informações (SNIS+PMSB)'!FW63/'Informações (SNIS+PMSB)'!J63*1000</f>
        <v>#DIV/0!</v>
      </c>
      <c r="BA65" s="65"/>
      <c r="BB65" s="65"/>
      <c r="BC65" s="65"/>
      <c r="BD65" s="65"/>
      <c r="BE65" s="66"/>
      <c r="BF65" s="66"/>
      <c r="BG65" s="66"/>
      <c r="BH65" s="66"/>
      <c r="BI65" s="66"/>
      <c r="BJ65" s="66"/>
      <c r="BK65" s="66"/>
      <c r="BL65" s="66"/>
      <c r="BM65" s="66"/>
      <c r="BN65" s="66"/>
      <c r="BO65" s="66"/>
      <c r="BP65" s="66"/>
      <c r="BQ65" s="66"/>
      <c r="BR65" s="66"/>
      <c r="BS65" s="66"/>
      <c r="BT65" s="66"/>
      <c r="BU65" s="66"/>
      <c r="BV65" s="66"/>
      <c r="BW65" s="66"/>
      <c r="BX65" s="66"/>
      <c r="BY65" s="66"/>
      <c r="BZ65" s="66"/>
      <c r="CA65" s="66"/>
      <c r="CB65" s="66"/>
      <c r="CC65" s="66"/>
      <c r="CD65" s="66"/>
      <c r="CE65" s="66"/>
      <c r="CF65" s="66"/>
      <c r="CG65" s="66"/>
      <c r="CH65" s="66"/>
      <c r="CI65" s="66"/>
      <c r="CJ65" s="66"/>
      <c r="CK65" s="66"/>
      <c r="CL65" s="66"/>
      <c r="CM65" s="66"/>
      <c r="CN65" s="66"/>
      <c r="CO65" s="66"/>
      <c r="CP65" s="66"/>
      <c r="CQ65" s="66"/>
      <c r="CR65" s="66"/>
      <c r="CS65" s="66"/>
      <c r="CT65" s="66"/>
      <c r="CU65" s="66"/>
      <c r="CV65" s="66"/>
      <c r="CW65" s="66"/>
      <c r="CX65" s="66"/>
      <c r="CY65" s="66"/>
      <c r="CZ65" s="66"/>
      <c r="DA65" s="66"/>
      <c r="DB65" s="66"/>
      <c r="DC65" s="66"/>
      <c r="DD65" s="66"/>
      <c r="DE65" s="66"/>
      <c r="DF65" s="66"/>
      <c r="DG65" s="66"/>
      <c r="DH65" s="66"/>
      <c r="DI65" s="66"/>
      <c r="DJ65" s="66"/>
      <c r="DK65" s="66"/>
      <c r="DL65" s="66"/>
      <c r="DM65" s="66"/>
      <c r="DN65" s="66"/>
      <c r="DO65" s="66"/>
      <c r="DP65" s="66"/>
      <c r="DQ65" s="66"/>
      <c r="DR65" s="66"/>
      <c r="DS65" s="66"/>
      <c r="DT65" s="66"/>
      <c r="DU65" s="66"/>
      <c r="DV65" s="66"/>
      <c r="DW65" s="66"/>
      <c r="DX65" s="66"/>
      <c r="DY65" s="66"/>
      <c r="DZ65" s="66"/>
      <c r="EA65" s="66"/>
      <c r="EB65" s="66"/>
      <c r="EC65" s="66"/>
      <c r="ED65" s="66"/>
      <c r="EE65" s="66"/>
      <c r="EF65" s="66"/>
      <c r="EG65" s="66"/>
      <c r="EH65" s="66"/>
      <c r="EI65" s="66"/>
      <c r="EJ65" s="66"/>
      <c r="EK65" s="66"/>
      <c r="EL65" s="66"/>
      <c r="EM65" s="66"/>
      <c r="EN65" s="66"/>
      <c r="EO65" s="66"/>
      <c r="EP65" s="66"/>
    </row>
    <row r="66" spans="1:146" s="14" customFormat="1" ht="12.75" x14ac:dyDescent="0.2">
      <c r="A66" s="2">
        <f>'Informações (SNIS+PMSB)'!A66</f>
        <v>312000</v>
      </c>
      <c r="B66" s="30" t="str">
        <f>'Informações (SNIS+PMSB)'!B66</f>
        <v>Córrego Novo</v>
      </c>
      <c r="C66" s="30" t="s">
        <v>247</v>
      </c>
      <c r="D66" s="42">
        <v>2076</v>
      </c>
      <c r="E66" s="64" t="e">
        <f>(('Informações (SNIS+PMSB)'!NE64+'Informações (SNIS+PMSB)'!NF64)/'Informações (SNIS+PMSB)'!J64)*1000</f>
        <v>#DIV/0!</v>
      </c>
      <c r="F66" s="64" t="e">
        <f>('Informações (SNIS+PMSB)'!HU64+'Informações (SNIS+PMSB)'!HV64)/('Informações (SNIS+PMSB)'!NE64+'Informações (SNIS+PMSB)'!NF64)</f>
        <v>#DIV/0!</v>
      </c>
      <c r="G66" s="64" t="e">
        <f>('Informações (SNIS+PMSB)'!HU64/'Informações (SNIS+PMSB)'!HZ64*100)</f>
        <v>#DIV/0!</v>
      </c>
      <c r="H66" s="64" t="e">
        <f>'Informações (SNIS+PMSB)'!HV64/('Informações (SNIS+PMSB)'!HU64+'Informações (SNIS+PMSB)'!HV64)*100</f>
        <v>#DIV/0!</v>
      </c>
      <c r="I66" s="64" t="e">
        <f>('Informações (SNIS+PMSB)'!HY64/('Informações (SNIS+PMSB)'!HU64+'Informações (SNIS+PMSB)'!HV64))*100</f>
        <v>#DIV/0!</v>
      </c>
      <c r="J66" s="64" t="e">
        <f>('Informações (SNIS+PMSB)'!HU64+'Informações (SNIS+PMSB)'!HV64)/'Informações (SNIS+PMSB)'!J64</f>
        <v>#DIV/0!</v>
      </c>
      <c r="K66" s="64" t="e">
        <f>'Informações (SNIS+PMSB)'!NE64/('Informações (SNIS+PMSB)'!NE64+'Informações (SNIS+PMSB)'!NF64)*100</f>
        <v>#DIV/0!</v>
      </c>
      <c r="L66" s="64" t="e">
        <f>'Informações (SNIS+PMSB)'!NF64/('Informações (SNIS+PMSB)'!NE64+'Informações (SNIS+PMSB)'!NF64)*100</f>
        <v>#DIV/0!</v>
      </c>
      <c r="M66" s="64" t="e">
        <f>('Informações (SNIS+PMSB)'!NC64+'Informações (SNIS+PMSB)'!ND64)/('Informações (SNIS+PMSB)'!NE64+'Informações (SNIS+PMSB)'!NF64)*100</f>
        <v>#DIV/0!</v>
      </c>
      <c r="N66" s="64" t="e">
        <f>'Informações (SNIS+PMSB)'!HY64/'Informações (SNIS+PMSB)'!J64</f>
        <v>#DIV/0!</v>
      </c>
      <c r="O66" s="64" t="e">
        <f>'Informações (SNIS+PMSB)'!EZ64/'Informações (SNIS+PMSB)'!J64*100</f>
        <v>#DIV/0!</v>
      </c>
      <c r="P66" s="64" t="e">
        <f>'Informações (SNIS+PMSB)'!EY64/'Informações (SNIS+PMSB)'!I64*100</f>
        <v>#DIV/0!</v>
      </c>
      <c r="Q66" s="64" t="e">
        <f>'Informações (SNIS+PMSB)'!AQ64/'Informações (SNIS+PMSB)'!J64*100</f>
        <v>#DIV/0!</v>
      </c>
      <c r="R66" s="64" t="e">
        <f>('Informações (SNIS+PMSB)'!DF64+'Informações (SNIS+PMSB)'!GS64+'Informações (SNIS+PMSB)'!ED64)/('Informações (SNIS+PMSB)'!DE64+'Informações (SNIS+PMSB)'!DF64+'Informações (SNIS+PMSB)'!GS64+'Informações (SNIS+PMSB)'!ED64)*100</f>
        <v>#DIV/0!</v>
      </c>
      <c r="S66" s="64" t="e">
        <f>('Informações (SNIS+PMSB)'!DE64+'Informações (SNIS+PMSB)'!DF64)/('Informações (SNIS+PMSB)'!MS64+'Informações (SNIS+PMSB)'!MT64)*(1000/313)</f>
        <v>#DIV/0!</v>
      </c>
      <c r="T66" s="64" t="e">
        <f>('Informações (SNIS+PMSB)'!MS64+'Informações (SNIS+PMSB)'!MT64)/'Informações (SNIS+PMSB)'!J64*1000</f>
        <v>#DIV/0!</v>
      </c>
      <c r="U66" s="64" t="e">
        <f>('Informações (SNIS+PMSB)'!DE64+'Informações (SNIS+PMSB)'!DF64+'Informações (SNIS+PMSB)'!GS64+'Informações (SNIS+PMSB)'!ED64)/'Informações (SNIS+PMSB)'!J64*(1000/365)</f>
        <v>#DIV/0!</v>
      </c>
      <c r="V66" s="64" t="e">
        <f>('Informações (SNIS+PMSB)'!CW64+'Informações (SNIS+PMSB)'!CX64+'Informações (SNIS+PMSB)'!GS64+'Informações (SNIS+PMSB)'!EB64)/'Informações (SNIS+PMSB)'!EY64*(1000/365)</f>
        <v>#DIV/0!</v>
      </c>
      <c r="W66" s="64" t="e">
        <f>('Informações (SNIS+PMSB)'!HI64+'Informações (SNIS+PMSB)'!HJ64)/('Informações (SNIS+PMSB)'!DE64+'Informações (SNIS+PMSB)'!DF64+'Informações (SNIS+PMSB)'!GS64)</f>
        <v>#DIV/0!</v>
      </c>
      <c r="X66" s="64" t="e">
        <f>('Informações (SNIS+PMSB)'!HI64+'Informações (SNIS+PMSB)'!HJ64)/('Informações (SNIS+PMSB)'!HU64+'Informações (SNIS+PMSB)'!HV64)*100</f>
        <v>#DIV/0!</v>
      </c>
      <c r="Y66" s="64" t="e">
        <f>('Informações (SNIS+PMSB)'!MS64+'Informações (SNIS+PMSB)'!MT64)/('Informações (SNIS+PMSB)'!NE64+'Informações (SNIS+PMSB)'!NF64)*100</f>
        <v>#DIV/0!</v>
      </c>
      <c r="Z66" s="64" t="e">
        <f>('Informações (SNIS+PMSB)'!W64*100)/('Informações (SNIS+PMSB)'!DE64+'Informações (SNIS+PMSB)'!DF64+'Informações (SNIS+PMSB)'!GS64+'Informações (SNIS+PMSB)'!ED64)</f>
        <v>#DIV/0!</v>
      </c>
      <c r="AA66" s="64" t="e">
        <f>('Informações (SNIS+PMSB)'!DA64+'Informações (SNIS+PMSB)'!DB64+'Informações (SNIS+PMSB)'!EC64)/('Informações (SNIS+PMSB)'!CW64+'Informações (SNIS+PMSB)'!CX64+'Informações (SNIS+PMSB)'!GS64+'Informações (SNIS+PMSB)'!EB64)*100</f>
        <v>#DIV/0!</v>
      </c>
      <c r="AB66" s="64" t="e">
        <f>('Informações (SNIS+PMSB)'!DE64+'Informações (SNIS+PMSB)'!DF64+'Informações (SNIS+PMSB)'!GS64+'Informações (SNIS+PMSB)'!ED64)/'Informações (SNIS+PMSB)'!EY64*(1000/365)</f>
        <v>#DIV/0!</v>
      </c>
      <c r="AC66" s="64" t="e">
        <f>('Informações (SNIS+PMSB)'!W64+'Informações (SNIS+PMSB)'!X64+'Informações (SNIS+PMSB)'!Y64)/'Informações (SNIS+PMSB)'!J64*1000</f>
        <v>#DIV/0!</v>
      </c>
      <c r="AD66" s="64" t="e">
        <f>('Informações (SNIS+PMSB)'!GU64)/'Informações (SNIS+PMSB)'!J64*1000</f>
        <v>#DIV/0!</v>
      </c>
      <c r="AE66" s="64" t="e">
        <f>'Informações (SNIS+PMSB)'!FM64/('Informações (SNIS+PMSB)'!DE64+'Informações (SNIS+PMSB)'!DF64+'Informações (SNIS+PMSB)'!GS64+'Informações (SNIS+PMSB)'!ED64)*100</f>
        <v>#DIV/0!</v>
      </c>
      <c r="AF66" s="64" t="e">
        <f>'Informações (SNIS+PMSB)'!FM64/'Informações (SNIS+PMSB)'!J64*1000</f>
        <v>#DIV/0!</v>
      </c>
      <c r="AG66" s="64" t="e">
        <f>('Informações (SNIS+PMSB)'!FT64+'Informações (SNIS+PMSB)'!FU64)/('Informações (SNIS+PMSB)'!CW64+'Informações (SNIS+PMSB)'!CX64)*100</f>
        <v>#DIV/0!</v>
      </c>
      <c r="AH66" s="64" t="e">
        <f>'Informações (SNIS+PMSB)'!FN64/'Informações (SNIS+PMSB)'!FM64*100</f>
        <v>#DIV/0!</v>
      </c>
      <c r="AI66" s="64" t="e">
        <f>'Informações (SNIS+PMSB)'!FO64/'Informações (SNIS+PMSB)'!FM64*100</f>
        <v>#DIV/0!</v>
      </c>
      <c r="AJ66" s="64" t="e">
        <f>('Informações (SNIS+PMSB)'!MP64/'Informações (SNIS+PMSB)'!J64)*(1000000/365)</f>
        <v>#DIV/0!</v>
      </c>
      <c r="AK66" s="64" t="e">
        <f>'Informações (SNIS+PMSB)'!MP64/('Informações (SNIS+PMSB)'!DE64+'Informações (SNIS+PMSB)'!DF64+'Informações (SNIS+PMSB)'!GS64+'Informações (SNIS+PMSB)'!ED64)*100</f>
        <v>#DIV/0!</v>
      </c>
      <c r="AL66" s="64" t="e">
        <f>'Informações (SNIS+PMSB)'!FP64/'Informações (SNIS+PMSB)'!FM64*100</f>
        <v>#DIV/0!</v>
      </c>
      <c r="AM66" s="64" t="e">
        <f>'Informações (SNIS+PMSB)'!FQ64/'Informações (SNIS+PMSB)'!FM64*100</f>
        <v>#DIV/0!</v>
      </c>
      <c r="AN66" s="64" t="e">
        <f>'Informações (SNIS+PMSB)'!FR64/'Informações (SNIS+PMSB)'!FM64*100</f>
        <v>#DIV/0!</v>
      </c>
      <c r="AO66" s="64" t="e">
        <f>'Informações (SNIS+PMSB)'!MV64/('Informações (SNIS+PMSB)'!MU64+'Informações (SNIS+PMSB)'!MV64)*100</f>
        <v>#DIV/0!</v>
      </c>
      <c r="AP66" s="64" t="e">
        <f>'Informações (SNIS+PMSB)'!OG64/'Informações (SNIS+PMSB)'!OT64*100</f>
        <v>#DIV/0!</v>
      </c>
      <c r="AQ66" s="64" t="e">
        <f>('Informações (SNIS+PMSB)'!HO64+'Informações (SNIS+PMSB)'!HP64)/'Informações (SNIS+PMSB)'!OT64</f>
        <v>#DIV/0!</v>
      </c>
      <c r="AR66" s="64" t="e">
        <f>'Informações (SNIS+PMSB)'!OT64/(('Informações (SNIS+PMSB)'!MU64+'Informações (SNIS+PMSB)'!MV64)*313)</f>
        <v>#DIV/0!</v>
      </c>
      <c r="AS66" s="64" t="e">
        <f>('Informações (SNIS+PMSB)'!MU64+'Informações (SNIS+PMSB)'!MV64)/'Informações (SNIS+PMSB)'!J64*1000</f>
        <v>#DIV/0!</v>
      </c>
      <c r="AT66" s="64" t="e">
        <f>('Informações (SNIS+PMSB)'!HO64+'Informações (SNIS+PMSB)'!HP64)/('Informações (SNIS+PMSB)'!HU64+'Informações (SNIS+PMSB)'!HV64)*100</f>
        <v>#DIV/0!</v>
      </c>
      <c r="AU66" s="64" t="e">
        <f>('Informações (SNIS+PMSB)'!MU64+'Informações (SNIS+PMSB)'!MV64)/('Informações (SNIS+PMSB)'!NE64+'Informações (SNIS+PMSB)'!NF64)*100</f>
        <v>#DIV/0!</v>
      </c>
      <c r="AV66" s="64" t="e">
        <f>('Informações (SNIS+PMSB)'!OT64)/'Informações (SNIS+PMSB)'!J64</f>
        <v>#DIV/0!</v>
      </c>
      <c r="AW66" s="64" t="e">
        <f>('Informações (SNIS+PMSB)'!MW64+'Informações (SNIS+PMSB)'!MX64)/'Informações (SNIS+PMSB)'!J64*1000</f>
        <v>#DIV/0!</v>
      </c>
      <c r="AX66" s="64" t="e">
        <f>('Informações (SNIS+PMSB)'!MW64+'Informações (SNIS+PMSB)'!MX64)/('Informações (SNIS+PMSB)'!NE64+'Informações (SNIS+PMSB)'!NF64)*100</f>
        <v>#DIV/0!</v>
      </c>
      <c r="AY66" s="64" t="e">
        <f>'Informações (SNIS+PMSB)'!FW64/('Informações (SNIS+PMSB)'!CW64+'Informações (SNIS+PMSB)'!CX64+'Informações (SNIS+PMSB)'!GS64+'Informações (SNIS+PMSB)'!EB64)*100</f>
        <v>#DIV/0!</v>
      </c>
      <c r="AZ66" s="64" t="e">
        <f>'Informações (SNIS+PMSB)'!FW64/'Informações (SNIS+PMSB)'!J64*1000</f>
        <v>#DIV/0!</v>
      </c>
      <c r="BA66" s="65"/>
      <c r="BB66" s="65"/>
      <c r="BC66" s="65"/>
      <c r="BD66" s="65"/>
      <c r="BE66" s="66"/>
      <c r="BF66" s="66"/>
      <c r="BG66" s="66"/>
      <c r="BH66" s="66"/>
      <c r="BI66" s="66"/>
      <c r="BJ66" s="66"/>
      <c r="BK66" s="66"/>
      <c r="BL66" s="66"/>
      <c r="BM66" s="66"/>
      <c r="BN66" s="66"/>
      <c r="BO66" s="66"/>
      <c r="BP66" s="66"/>
      <c r="BQ66" s="66"/>
      <c r="BR66" s="66"/>
      <c r="BS66" s="66"/>
      <c r="BT66" s="66"/>
      <c r="BU66" s="66"/>
      <c r="BV66" s="66"/>
      <c r="BW66" s="66"/>
      <c r="BX66" s="66"/>
      <c r="BY66" s="66"/>
      <c r="BZ66" s="66"/>
      <c r="CA66" s="66"/>
      <c r="CB66" s="66"/>
      <c r="CC66" s="66"/>
      <c r="CD66" s="66"/>
      <c r="CE66" s="66"/>
      <c r="CF66" s="66"/>
      <c r="CG66" s="66"/>
      <c r="CH66" s="66"/>
      <c r="CI66" s="66"/>
      <c r="CJ66" s="66"/>
      <c r="CK66" s="66"/>
      <c r="CL66" s="66"/>
      <c r="CM66" s="66"/>
      <c r="CN66" s="66"/>
      <c r="CO66" s="66"/>
      <c r="CP66" s="66"/>
      <c r="CQ66" s="66"/>
      <c r="CR66" s="66"/>
      <c r="CS66" s="66"/>
      <c r="CT66" s="66"/>
      <c r="CU66" s="66"/>
      <c r="CV66" s="66"/>
      <c r="CW66" s="66"/>
      <c r="CX66" s="66"/>
      <c r="CY66" s="66"/>
      <c r="CZ66" s="66"/>
      <c r="DA66" s="66"/>
      <c r="DB66" s="66"/>
      <c r="DC66" s="66"/>
      <c r="DD66" s="66"/>
      <c r="DE66" s="66"/>
      <c r="DF66" s="66"/>
      <c r="DG66" s="66"/>
      <c r="DH66" s="66"/>
      <c r="DI66" s="66"/>
      <c r="DJ66" s="66"/>
      <c r="DK66" s="66"/>
      <c r="DL66" s="66"/>
      <c r="DM66" s="66"/>
      <c r="DN66" s="66"/>
      <c r="DO66" s="66"/>
      <c r="DP66" s="66"/>
      <c r="DQ66" s="66"/>
      <c r="DR66" s="66"/>
      <c r="DS66" s="66"/>
      <c r="DT66" s="66"/>
      <c r="DU66" s="66"/>
      <c r="DV66" s="66"/>
      <c r="DW66" s="66"/>
      <c r="DX66" s="66"/>
      <c r="DY66" s="66"/>
      <c r="DZ66" s="66"/>
      <c r="EA66" s="66"/>
      <c r="EB66" s="66"/>
      <c r="EC66" s="66"/>
      <c r="ED66" s="66"/>
      <c r="EE66" s="66"/>
      <c r="EF66" s="66"/>
      <c r="EG66" s="66"/>
      <c r="EH66" s="66"/>
      <c r="EI66" s="66"/>
      <c r="EJ66" s="66"/>
      <c r="EK66" s="66"/>
      <c r="EL66" s="66"/>
      <c r="EM66" s="66"/>
      <c r="EN66" s="66"/>
      <c r="EO66" s="66"/>
      <c r="EP66" s="66"/>
    </row>
    <row r="67" spans="1:146" s="14" customFormat="1" ht="12.75" x14ac:dyDescent="0.2">
      <c r="A67" s="2">
        <f>'Informações (SNIS+PMSB)'!A67</f>
        <v>312000</v>
      </c>
      <c r="B67" s="30" t="str">
        <f>'Informações (SNIS+PMSB)'!B67</f>
        <v>Córrego Novo</v>
      </c>
      <c r="C67" s="30" t="s">
        <v>247</v>
      </c>
      <c r="D67" s="42">
        <v>2077</v>
      </c>
      <c r="E67" s="64" t="e">
        <f>(('Informações (SNIS+PMSB)'!NE65+'Informações (SNIS+PMSB)'!NF65)/'Informações (SNIS+PMSB)'!J65)*1000</f>
        <v>#DIV/0!</v>
      </c>
      <c r="F67" s="64" t="e">
        <f>('Informações (SNIS+PMSB)'!HU65+'Informações (SNIS+PMSB)'!HV65)/('Informações (SNIS+PMSB)'!NE65+'Informações (SNIS+PMSB)'!NF65)</f>
        <v>#DIV/0!</v>
      </c>
      <c r="G67" s="64" t="e">
        <f>('Informações (SNIS+PMSB)'!HU65/'Informações (SNIS+PMSB)'!HZ65*100)</f>
        <v>#DIV/0!</v>
      </c>
      <c r="H67" s="64" t="e">
        <f>'Informações (SNIS+PMSB)'!HV65/('Informações (SNIS+PMSB)'!HU65+'Informações (SNIS+PMSB)'!HV65)*100</f>
        <v>#DIV/0!</v>
      </c>
      <c r="I67" s="64" t="e">
        <f>('Informações (SNIS+PMSB)'!HY65/('Informações (SNIS+PMSB)'!HU65+'Informações (SNIS+PMSB)'!HV65))*100</f>
        <v>#DIV/0!</v>
      </c>
      <c r="J67" s="64" t="e">
        <f>('Informações (SNIS+PMSB)'!HU65+'Informações (SNIS+PMSB)'!HV65)/'Informações (SNIS+PMSB)'!J65</f>
        <v>#DIV/0!</v>
      </c>
      <c r="K67" s="64" t="e">
        <f>'Informações (SNIS+PMSB)'!NE65/('Informações (SNIS+PMSB)'!NE65+'Informações (SNIS+PMSB)'!NF65)*100</f>
        <v>#DIV/0!</v>
      </c>
      <c r="L67" s="64" t="e">
        <f>'Informações (SNIS+PMSB)'!NF65/('Informações (SNIS+PMSB)'!NE65+'Informações (SNIS+PMSB)'!NF65)*100</f>
        <v>#DIV/0!</v>
      </c>
      <c r="M67" s="64" t="e">
        <f>('Informações (SNIS+PMSB)'!NC65+'Informações (SNIS+PMSB)'!ND65)/('Informações (SNIS+PMSB)'!NE65+'Informações (SNIS+PMSB)'!NF65)*100</f>
        <v>#DIV/0!</v>
      </c>
      <c r="N67" s="64" t="e">
        <f>'Informações (SNIS+PMSB)'!HY65/'Informações (SNIS+PMSB)'!J65</f>
        <v>#DIV/0!</v>
      </c>
      <c r="O67" s="64" t="e">
        <f>'Informações (SNIS+PMSB)'!EZ65/'Informações (SNIS+PMSB)'!J65*100</f>
        <v>#DIV/0!</v>
      </c>
      <c r="P67" s="64" t="e">
        <f>'Informações (SNIS+PMSB)'!EY65/'Informações (SNIS+PMSB)'!I65*100</f>
        <v>#DIV/0!</v>
      </c>
      <c r="Q67" s="64" t="e">
        <f>'Informações (SNIS+PMSB)'!AQ65/'Informações (SNIS+PMSB)'!J65*100</f>
        <v>#DIV/0!</v>
      </c>
      <c r="R67" s="64" t="e">
        <f>('Informações (SNIS+PMSB)'!DF65+'Informações (SNIS+PMSB)'!GS65+'Informações (SNIS+PMSB)'!ED65)/('Informações (SNIS+PMSB)'!DE65+'Informações (SNIS+PMSB)'!DF65+'Informações (SNIS+PMSB)'!GS65+'Informações (SNIS+PMSB)'!ED65)*100</f>
        <v>#DIV/0!</v>
      </c>
      <c r="S67" s="64" t="e">
        <f>('Informações (SNIS+PMSB)'!DE65+'Informações (SNIS+PMSB)'!DF65)/('Informações (SNIS+PMSB)'!MS65+'Informações (SNIS+PMSB)'!MT65)*(1000/313)</f>
        <v>#DIV/0!</v>
      </c>
      <c r="T67" s="64" t="e">
        <f>('Informações (SNIS+PMSB)'!MS65+'Informações (SNIS+PMSB)'!MT65)/'Informações (SNIS+PMSB)'!J65*1000</f>
        <v>#DIV/0!</v>
      </c>
      <c r="U67" s="64" t="e">
        <f>('Informações (SNIS+PMSB)'!DE65+'Informações (SNIS+PMSB)'!DF65+'Informações (SNIS+PMSB)'!GS65+'Informações (SNIS+PMSB)'!ED65)/'Informações (SNIS+PMSB)'!J65*(1000/365)</f>
        <v>#DIV/0!</v>
      </c>
      <c r="V67" s="64" t="e">
        <f>('Informações (SNIS+PMSB)'!CW65+'Informações (SNIS+PMSB)'!CX65+'Informações (SNIS+PMSB)'!GS65+'Informações (SNIS+PMSB)'!EB65)/'Informações (SNIS+PMSB)'!EY65*(1000/365)</f>
        <v>#DIV/0!</v>
      </c>
      <c r="W67" s="64" t="e">
        <f>('Informações (SNIS+PMSB)'!HI65+'Informações (SNIS+PMSB)'!HJ65)/('Informações (SNIS+PMSB)'!DE65+'Informações (SNIS+PMSB)'!DF65+'Informações (SNIS+PMSB)'!GS65)</f>
        <v>#DIV/0!</v>
      </c>
      <c r="X67" s="64" t="e">
        <f>('Informações (SNIS+PMSB)'!HI65+'Informações (SNIS+PMSB)'!HJ65)/('Informações (SNIS+PMSB)'!HU65+'Informações (SNIS+PMSB)'!HV65)*100</f>
        <v>#DIV/0!</v>
      </c>
      <c r="Y67" s="64" t="e">
        <f>('Informações (SNIS+PMSB)'!MS65+'Informações (SNIS+PMSB)'!MT65)/('Informações (SNIS+PMSB)'!NE65+'Informações (SNIS+PMSB)'!NF65)*100</f>
        <v>#DIV/0!</v>
      </c>
      <c r="Z67" s="64" t="e">
        <f>('Informações (SNIS+PMSB)'!W65*100)/('Informações (SNIS+PMSB)'!DE65+'Informações (SNIS+PMSB)'!DF65+'Informações (SNIS+PMSB)'!GS65+'Informações (SNIS+PMSB)'!ED65)</f>
        <v>#DIV/0!</v>
      </c>
      <c r="AA67" s="64" t="e">
        <f>('Informações (SNIS+PMSB)'!DA65+'Informações (SNIS+PMSB)'!DB65+'Informações (SNIS+PMSB)'!EC65)/('Informações (SNIS+PMSB)'!CW65+'Informações (SNIS+PMSB)'!CX65+'Informações (SNIS+PMSB)'!GS65+'Informações (SNIS+PMSB)'!EB65)*100</f>
        <v>#DIV/0!</v>
      </c>
      <c r="AB67" s="64" t="e">
        <f>('Informações (SNIS+PMSB)'!DE65+'Informações (SNIS+PMSB)'!DF65+'Informações (SNIS+PMSB)'!GS65+'Informações (SNIS+PMSB)'!ED65)/'Informações (SNIS+PMSB)'!EY65*(1000/365)</f>
        <v>#DIV/0!</v>
      </c>
      <c r="AC67" s="64" t="e">
        <f>('Informações (SNIS+PMSB)'!W65+'Informações (SNIS+PMSB)'!X65+'Informações (SNIS+PMSB)'!Y65)/'Informações (SNIS+PMSB)'!J65*1000</f>
        <v>#DIV/0!</v>
      </c>
      <c r="AD67" s="64" t="e">
        <f>('Informações (SNIS+PMSB)'!GU65)/'Informações (SNIS+PMSB)'!J65*1000</f>
        <v>#DIV/0!</v>
      </c>
      <c r="AE67" s="64" t="e">
        <f>'Informações (SNIS+PMSB)'!FM65/('Informações (SNIS+PMSB)'!DE65+'Informações (SNIS+PMSB)'!DF65+'Informações (SNIS+PMSB)'!GS65+'Informações (SNIS+PMSB)'!ED65)*100</f>
        <v>#DIV/0!</v>
      </c>
      <c r="AF67" s="64" t="e">
        <f>'Informações (SNIS+PMSB)'!FM65/'Informações (SNIS+PMSB)'!J65*1000</f>
        <v>#DIV/0!</v>
      </c>
      <c r="AG67" s="64" t="e">
        <f>('Informações (SNIS+PMSB)'!FT65+'Informações (SNIS+PMSB)'!FU65)/('Informações (SNIS+PMSB)'!CW65+'Informações (SNIS+PMSB)'!CX65)*100</f>
        <v>#DIV/0!</v>
      </c>
      <c r="AH67" s="64" t="e">
        <f>'Informações (SNIS+PMSB)'!FN65/'Informações (SNIS+PMSB)'!FM65*100</f>
        <v>#DIV/0!</v>
      </c>
      <c r="AI67" s="64" t="e">
        <f>'Informações (SNIS+PMSB)'!FO65/'Informações (SNIS+PMSB)'!FM65*100</f>
        <v>#DIV/0!</v>
      </c>
      <c r="AJ67" s="64" t="e">
        <f>('Informações (SNIS+PMSB)'!MP65/'Informações (SNIS+PMSB)'!J65)*(1000000/365)</f>
        <v>#DIV/0!</v>
      </c>
      <c r="AK67" s="64" t="e">
        <f>'Informações (SNIS+PMSB)'!MP65/('Informações (SNIS+PMSB)'!DE65+'Informações (SNIS+PMSB)'!DF65+'Informações (SNIS+PMSB)'!GS65+'Informações (SNIS+PMSB)'!ED65)*100</f>
        <v>#DIV/0!</v>
      </c>
      <c r="AL67" s="64" t="e">
        <f>'Informações (SNIS+PMSB)'!FP65/'Informações (SNIS+PMSB)'!FM65*100</f>
        <v>#DIV/0!</v>
      </c>
      <c r="AM67" s="64" t="e">
        <f>'Informações (SNIS+PMSB)'!FQ65/'Informações (SNIS+PMSB)'!FM65*100</f>
        <v>#DIV/0!</v>
      </c>
      <c r="AN67" s="64" t="e">
        <f>'Informações (SNIS+PMSB)'!FR65/'Informações (SNIS+PMSB)'!FM65*100</f>
        <v>#DIV/0!</v>
      </c>
      <c r="AO67" s="64" t="e">
        <f>'Informações (SNIS+PMSB)'!MV65/('Informações (SNIS+PMSB)'!MU65+'Informações (SNIS+PMSB)'!MV65)*100</f>
        <v>#DIV/0!</v>
      </c>
      <c r="AP67" s="64" t="e">
        <f>'Informações (SNIS+PMSB)'!OG65/'Informações (SNIS+PMSB)'!OT65*100</f>
        <v>#DIV/0!</v>
      </c>
      <c r="AQ67" s="64" t="e">
        <f>('Informações (SNIS+PMSB)'!HO65+'Informações (SNIS+PMSB)'!HP65)/'Informações (SNIS+PMSB)'!OT65</f>
        <v>#DIV/0!</v>
      </c>
      <c r="AR67" s="64" t="e">
        <f>'Informações (SNIS+PMSB)'!OT65/(('Informações (SNIS+PMSB)'!MU65+'Informações (SNIS+PMSB)'!MV65)*313)</f>
        <v>#DIV/0!</v>
      </c>
      <c r="AS67" s="64" t="e">
        <f>('Informações (SNIS+PMSB)'!MU65+'Informações (SNIS+PMSB)'!MV65)/'Informações (SNIS+PMSB)'!J65*1000</f>
        <v>#DIV/0!</v>
      </c>
      <c r="AT67" s="64" t="e">
        <f>('Informações (SNIS+PMSB)'!HO65+'Informações (SNIS+PMSB)'!HP65)/('Informações (SNIS+PMSB)'!HU65+'Informações (SNIS+PMSB)'!HV65)*100</f>
        <v>#DIV/0!</v>
      </c>
      <c r="AU67" s="64" t="e">
        <f>('Informações (SNIS+PMSB)'!MU65+'Informações (SNIS+PMSB)'!MV65)/('Informações (SNIS+PMSB)'!NE65+'Informações (SNIS+PMSB)'!NF65)*100</f>
        <v>#DIV/0!</v>
      </c>
      <c r="AV67" s="64" t="e">
        <f>('Informações (SNIS+PMSB)'!OT65)/'Informações (SNIS+PMSB)'!J65</f>
        <v>#DIV/0!</v>
      </c>
      <c r="AW67" s="64" t="e">
        <f>('Informações (SNIS+PMSB)'!MW65+'Informações (SNIS+PMSB)'!MX65)/'Informações (SNIS+PMSB)'!J65*1000</f>
        <v>#DIV/0!</v>
      </c>
      <c r="AX67" s="64" t="e">
        <f>('Informações (SNIS+PMSB)'!MW65+'Informações (SNIS+PMSB)'!MX65)/('Informações (SNIS+PMSB)'!NE65+'Informações (SNIS+PMSB)'!NF65)*100</f>
        <v>#DIV/0!</v>
      </c>
      <c r="AY67" s="64" t="e">
        <f>'Informações (SNIS+PMSB)'!FW65/('Informações (SNIS+PMSB)'!CW65+'Informações (SNIS+PMSB)'!CX65+'Informações (SNIS+PMSB)'!GS65+'Informações (SNIS+PMSB)'!EB65)*100</f>
        <v>#DIV/0!</v>
      </c>
      <c r="AZ67" s="64" t="e">
        <f>'Informações (SNIS+PMSB)'!FW65/'Informações (SNIS+PMSB)'!J65*1000</f>
        <v>#DIV/0!</v>
      </c>
      <c r="BA67" s="65"/>
      <c r="BB67" s="65"/>
      <c r="BC67" s="65"/>
      <c r="BD67" s="65"/>
      <c r="BE67" s="66"/>
      <c r="BF67" s="66"/>
      <c r="BG67" s="66"/>
      <c r="BH67" s="66"/>
      <c r="BI67" s="66"/>
      <c r="BJ67" s="66"/>
      <c r="BK67" s="66"/>
      <c r="BL67" s="66"/>
      <c r="BM67" s="66"/>
      <c r="BN67" s="66"/>
      <c r="BO67" s="66"/>
      <c r="BP67" s="66"/>
      <c r="BQ67" s="66"/>
      <c r="BR67" s="66"/>
      <c r="BS67" s="66"/>
      <c r="BT67" s="66"/>
      <c r="BU67" s="66"/>
      <c r="BV67" s="66"/>
      <c r="BW67" s="66"/>
      <c r="BX67" s="66"/>
      <c r="BY67" s="66"/>
      <c r="BZ67" s="66"/>
      <c r="CA67" s="66"/>
      <c r="CB67" s="66"/>
      <c r="CC67" s="66"/>
      <c r="CD67" s="66"/>
      <c r="CE67" s="66"/>
      <c r="CF67" s="66"/>
      <c r="CG67" s="66"/>
      <c r="CH67" s="66"/>
      <c r="CI67" s="66"/>
      <c r="CJ67" s="66"/>
      <c r="CK67" s="66"/>
      <c r="CL67" s="66"/>
      <c r="CM67" s="66"/>
      <c r="CN67" s="66"/>
      <c r="CO67" s="66"/>
      <c r="CP67" s="66"/>
      <c r="CQ67" s="66"/>
      <c r="CR67" s="66"/>
      <c r="CS67" s="66"/>
      <c r="CT67" s="66"/>
      <c r="CU67" s="66"/>
      <c r="CV67" s="66"/>
      <c r="CW67" s="66"/>
      <c r="CX67" s="66"/>
      <c r="CY67" s="66"/>
      <c r="CZ67" s="66"/>
      <c r="DA67" s="66"/>
      <c r="DB67" s="66"/>
      <c r="DC67" s="66"/>
      <c r="DD67" s="66"/>
      <c r="DE67" s="66"/>
      <c r="DF67" s="66"/>
      <c r="DG67" s="66"/>
      <c r="DH67" s="66"/>
      <c r="DI67" s="66"/>
      <c r="DJ67" s="66"/>
      <c r="DK67" s="66"/>
      <c r="DL67" s="66"/>
      <c r="DM67" s="66"/>
      <c r="DN67" s="66"/>
      <c r="DO67" s="66"/>
      <c r="DP67" s="66"/>
      <c r="DQ67" s="66"/>
      <c r="DR67" s="66"/>
      <c r="DS67" s="66"/>
      <c r="DT67" s="66"/>
      <c r="DU67" s="66"/>
      <c r="DV67" s="66"/>
      <c r="DW67" s="66"/>
      <c r="DX67" s="66"/>
      <c r="DY67" s="66"/>
      <c r="DZ67" s="66"/>
      <c r="EA67" s="66"/>
      <c r="EB67" s="66"/>
      <c r="EC67" s="66"/>
      <c r="ED67" s="66"/>
      <c r="EE67" s="66"/>
      <c r="EF67" s="66"/>
      <c r="EG67" s="66"/>
      <c r="EH67" s="66"/>
      <c r="EI67" s="66"/>
      <c r="EJ67" s="66"/>
      <c r="EK67" s="66"/>
      <c r="EL67" s="66"/>
      <c r="EM67" s="66"/>
      <c r="EN67" s="66"/>
      <c r="EO67" s="66"/>
      <c r="EP67" s="66"/>
    </row>
    <row r="68" spans="1:146" s="14" customFormat="1" ht="12.75" x14ac:dyDescent="0.2">
      <c r="A68" s="2">
        <f>'Informações (SNIS+PMSB)'!A68</f>
        <v>312000</v>
      </c>
      <c r="B68" s="30" t="str">
        <f>'Informações (SNIS+PMSB)'!B68</f>
        <v>Córrego Novo</v>
      </c>
      <c r="C68" s="30" t="s">
        <v>247</v>
      </c>
      <c r="D68" s="42">
        <v>2078</v>
      </c>
      <c r="E68" s="64" t="e">
        <f>(('Informações (SNIS+PMSB)'!NE66+'Informações (SNIS+PMSB)'!NF66)/'Informações (SNIS+PMSB)'!J66)*1000</f>
        <v>#DIV/0!</v>
      </c>
      <c r="F68" s="64" t="e">
        <f>('Informações (SNIS+PMSB)'!HU66+'Informações (SNIS+PMSB)'!HV66)/('Informações (SNIS+PMSB)'!NE66+'Informações (SNIS+PMSB)'!NF66)</f>
        <v>#DIV/0!</v>
      </c>
      <c r="G68" s="64" t="e">
        <f>('Informações (SNIS+PMSB)'!HU66/'Informações (SNIS+PMSB)'!HZ66*100)</f>
        <v>#DIV/0!</v>
      </c>
      <c r="H68" s="64" t="e">
        <f>'Informações (SNIS+PMSB)'!HV66/('Informações (SNIS+PMSB)'!HU66+'Informações (SNIS+PMSB)'!HV66)*100</f>
        <v>#DIV/0!</v>
      </c>
      <c r="I68" s="64" t="e">
        <f>('Informações (SNIS+PMSB)'!HY66/('Informações (SNIS+PMSB)'!HU66+'Informações (SNIS+PMSB)'!HV66))*100</f>
        <v>#DIV/0!</v>
      </c>
      <c r="J68" s="64" t="e">
        <f>('Informações (SNIS+PMSB)'!HU66+'Informações (SNIS+PMSB)'!HV66)/'Informações (SNIS+PMSB)'!J66</f>
        <v>#DIV/0!</v>
      </c>
      <c r="K68" s="64" t="e">
        <f>'Informações (SNIS+PMSB)'!NE66/('Informações (SNIS+PMSB)'!NE66+'Informações (SNIS+PMSB)'!NF66)*100</f>
        <v>#DIV/0!</v>
      </c>
      <c r="L68" s="64" t="e">
        <f>'Informações (SNIS+PMSB)'!NF66/('Informações (SNIS+PMSB)'!NE66+'Informações (SNIS+PMSB)'!NF66)*100</f>
        <v>#DIV/0!</v>
      </c>
      <c r="M68" s="64" t="e">
        <f>('Informações (SNIS+PMSB)'!NC66+'Informações (SNIS+PMSB)'!ND66)/('Informações (SNIS+PMSB)'!NE66+'Informações (SNIS+PMSB)'!NF66)*100</f>
        <v>#DIV/0!</v>
      </c>
      <c r="N68" s="64" t="e">
        <f>'Informações (SNIS+PMSB)'!HY66/'Informações (SNIS+PMSB)'!J66</f>
        <v>#DIV/0!</v>
      </c>
      <c r="O68" s="64" t="e">
        <f>'Informações (SNIS+PMSB)'!EZ66/'Informações (SNIS+PMSB)'!J66*100</f>
        <v>#DIV/0!</v>
      </c>
      <c r="P68" s="64" t="e">
        <f>'Informações (SNIS+PMSB)'!EY66/'Informações (SNIS+PMSB)'!I66*100</f>
        <v>#DIV/0!</v>
      </c>
      <c r="Q68" s="64" t="e">
        <f>'Informações (SNIS+PMSB)'!AQ66/'Informações (SNIS+PMSB)'!J66*100</f>
        <v>#DIV/0!</v>
      </c>
      <c r="R68" s="64" t="e">
        <f>('Informações (SNIS+PMSB)'!DF66+'Informações (SNIS+PMSB)'!GS66+'Informações (SNIS+PMSB)'!ED66)/('Informações (SNIS+PMSB)'!DE66+'Informações (SNIS+PMSB)'!DF66+'Informações (SNIS+PMSB)'!GS66+'Informações (SNIS+PMSB)'!ED66)*100</f>
        <v>#DIV/0!</v>
      </c>
      <c r="S68" s="64" t="e">
        <f>('Informações (SNIS+PMSB)'!DE66+'Informações (SNIS+PMSB)'!DF66)/('Informações (SNIS+PMSB)'!MS66+'Informações (SNIS+PMSB)'!MT66)*(1000/313)</f>
        <v>#DIV/0!</v>
      </c>
      <c r="T68" s="64" t="e">
        <f>('Informações (SNIS+PMSB)'!MS66+'Informações (SNIS+PMSB)'!MT66)/'Informações (SNIS+PMSB)'!J66*1000</f>
        <v>#DIV/0!</v>
      </c>
      <c r="U68" s="64" t="e">
        <f>('Informações (SNIS+PMSB)'!DE66+'Informações (SNIS+PMSB)'!DF66+'Informações (SNIS+PMSB)'!GS66+'Informações (SNIS+PMSB)'!ED66)/'Informações (SNIS+PMSB)'!J66*(1000/365)</f>
        <v>#DIV/0!</v>
      </c>
      <c r="V68" s="64" t="e">
        <f>('Informações (SNIS+PMSB)'!CW66+'Informações (SNIS+PMSB)'!CX66+'Informações (SNIS+PMSB)'!GS66+'Informações (SNIS+PMSB)'!EB66)/'Informações (SNIS+PMSB)'!EY66*(1000/365)</f>
        <v>#DIV/0!</v>
      </c>
      <c r="W68" s="64" t="e">
        <f>('Informações (SNIS+PMSB)'!HI66+'Informações (SNIS+PMSB)'!HJ66)/('Informações (SNIS+PMSB)'!DE66+'Informações (SNIS+PMSB)'!DF66+'Informações (SNIS+PMSB)'!GS66)</f>
        <v>#DIV/0!</v>
      </c>
      <c r="X68" s="64" t="e">
        <f>('Informações (SNIS+PMSB)'!HI66+'Informações (SNIS+PMSB)'!HJ66)/('Informações (SNIS+PMSB)'!HU66+'Informações (SNIS+PMSB)'!HV66)*100</f>
        <v>#DIV/0!</v>
      </c>
      <c r="Y68" s="64" t="e">
        <f>('Informações (SNIS+PMSB)'!MS66+'Informações (SNIS+PMSB)'!MT66)/('Informações (SNIS+PMSB)'!NE66+'Informações (SNIS+PMSB)'!NF66)*100</f>
        <v>#DIV/0!</v>
      </c>
      <c r="Z68" s="64" t="e">
        <f>('Informações (SNIS+PMSB)'!W66*100)/('Informações (SNIS+PMSB)'!DE66+'Informações (SNIS+PMSB)'!DF66+'Informações (SNIS+PMSB)'!GS66+'Informações (SNIS+PMSB)'!ED66)</f>
        <v>#DIV/0!</v>
      </c>
      <c r="AA68" s="64" t="e">
        <f>('Informações (SNIS+PMSB)'!DA66+'Informações (SNIS+PMSB)'!DB66+'Informações (SNIS+PMSB)'!EC66)/('Informações (SNIS+PMSB)'!CW66+'Informações (SNIS+PMSB)'!CX66+'Informações (SNIS+PMSB)'!GS66+'Informações (SNIS+PMSB)'!EB66)*100</f>
        <v>#DIV/0!</v>
      </c>
      <c r="AB68" s="64" t="e">
        <f>('Informações (SNIS+PMSB)'!DE66+'Informações (SNIS+PMSB)'!DF66+'Informações (SNIS+PMSB)'!GS66+'Informações (SNIS+PMSB)'!ED66)/'Informações (SNIS+PMSB)'!EY66*(1000/365)</f>
        <v>#DIV/0!</v>
      </c>
      <c r="AC68" s="64" t="e">
        <f>('Informações (SNIS+PMSB)'!W66+'Informações (SNIS+PMSB)'!X66+'Informações (SNIS+PMSB)'!Y66)/'Informações (SNIS+PMSB)'!J66*1000</f>
        <v>#DIV/0!</v>
      </c>
      <c r="AD68" s="64" t="e">
        <f>('Informações (SNIS+PMSB)'!GU66)/'Informações (SNIS+PMSB)'!J66*1000</f>
        <v>#DIV/0!</v>
      </c>
      <c r="AE68" s="64" t="e">
        <f>'Informações (SNIS+PMSB)'!FM66/('Informações (SNIS+PMSB)'!DE66+'Informações (SNIS+PMSB)'!DF66+'Informações (SNIS+PMSB)'!GS66+'Informações (SNIS+PMSB)'!ED66)*100</f>
        <v>#DIV/0!</v>
      </c>
      <c r="AF68" s="64" t="e">
        <f>'Informações (SNIS+PMSB)'!FM66/'Informações (SNIS+PMSB)'!J66*1000</f>
        <v>#DIV/0!</v>
      </c>
      <c r="AG68" s="64" t="e">
        <f>('Informações (SNIS+PMSB)'!FT66+'Informações (SNIS+PMSB)'!FU66)/('Informações (SNIS+PMSB)'!CW66+'Informações (SNIS+PMSB)'!CX66)*100</f>
        <v>#DIV/0!</v>
      </c>
      <c r="AH68" s="64" t="e">
        <f>'Informações (SNIS+PMSB)'!FN66/'Informações (SNIS+PMSB)'!FM66*100</f>
        <v>#DIV/0!</v>
      </c>
      <c r="AI68" s="64" t="e">
        <f>'Informações (SNIS+PMSB)'!FO66/'Informações (SNIS+PMSB)'!FM66*100</f>
        <v>#DIV/0!</v>
      </c>
      <c r="AJ68" s="64" t="e">
        <f>('Informações (SNIS+PMSB)'!MP66/'Informações (SNIS+PMSB)'!J66)*(1000000/365)</f>
        <v>#DIV/0!</v>
      </c>
      <c r="AK68" s="64" t="e">
        <f>'Informações (SNIS+PMSB)'!MP66/('Informações (SNIS+PMSB)'!DE66+'Informações (SNIS+PMSB)'!DF66+'Informações (SNIS+PMSB)'!GS66+'Informações (SNIS+PMSB)'!ED66)*100</f>
        <v>#DIV/0!</v>
      </c>
      <c r="AL68" s="64" t="e">
        <f>'Informações (SNIS+PMSB)'!FP66/'Informações (SNIS+PMSB)'!FM66*100</f>
        <v>#DIV/0!</v>
      </c>
      <c r="AM68" s="64" t="e">
        <f>'Informações (SNIS+PMSB)'!FQ66/'Informações (SNIS+PMSB)'!FM66*100</f>
        <v>#DIV/0!</v>
      </c>
      <c r="AN68" s="64" t="e">
        <f>'Informações (SNIS+PMSB)'!FR66/'Informações (SNIS+PMSB)'!FM66*100</f>
        <v>#DIV/0!</v>
      </c>
      <c r="AO68" s="64" t="e">
        <f>'Informações (SNIS+PMSB)'!MV66/('Informações (SNIS+PMSB)'!MU66+'Informações (SNIS+PMSB)'!MV66)*100</f>
        <v>#DIV/0!</v>
      </c>
      <c r="AP68" s="64" t="e">
        <f>'Informações (SNIS+PMSB)'!OG66/'Informações (SNIS+PMSB)'!OT66*100</f>
        <v>#DIV/0!</v>
      </c>
      <c r="AQ68" s="64" t="e">
        <f>('Informações (SNIS+PMSB)'!HO66+'Informações (SNIS+PMSB)'!HP66)/'Informações (SNIS+PMSB)'!OT66</f>
        <v>#DIV/0!</v>
      </c>
      <c r="AR68" s="64" t="e">
        <f>'Informações (SNIS+PMSB)'!OT66/(('Informações (SNIS+PMSB)'!MU66+'Informações (SNIS+PMSB)'!MV66)*313)</f>
        <v>#DIV/0!</v>
      </c>
      <c r="AS68" s="64" t="e">
        <f>('Informações (SNIS+PMSB)'!MU66+'Informações (SNIS+PMSB)'!MV66)/'Informações (SNIS+PMSB)'!J66*1000</f>
        <v>#DIV/0!</v>
      </c>
      <c r="AT68" s="64" t="e">
        <f>('Informações (SNIS+PMSB)'!HO66+'Informações (SNIS+PMSB)'!HP66)/('Informações (SNIS+PMSB)'!HU66+'Informações (SNIS+PMSB)'!HV66)*100</f>
        <v>#DIV/0!</v>
      </c>
      <c r="AU68" s="64" t="e">
        <f>('Informações (SNIS+PMSB)'!MU66+'Informações (SNIS+PMSB)'!MV66)/('Informações (SNIS+PMSB)'!NE66+'Informações (SNIS+PMSB)'!NF66)*100</f>
        <v>#DIV/0!</v>
      </c>
      <c r="AV68" s="64" t="e">
        <f>('Informações (SNIS+PMSB)'!OT66)/'Informações (SNIS+PMSB)'!J66</f>
        <v>#DIV/0!</v>
      </c>
      <c r="AW68" s="64" t="e">
        <f>('Informações (SNIS+PMSB)'!MW66+'Informações (SNIS+PMSB)'!MX66)/'Informações (SNIS+PMSB)'!J66*1000</f>
        <v>#DIV/0!</v>
      </c>
      <c r="AX68" s="64" t="e">
        <f>('Informações (SNIS+PMSB)'!MW66+'Informações (SNIS+PMSB)'!MX66)/('Informações (SNIS+PMSB)'!NE66+'Informações (SNIS+PMSB)'!NF66)*100</f>
        <v>#DIV/0!</v>
      </c>
      <c r="AY68" s="64" t="e">
        <f>'Informações (SNIS+PMSB)'!FW66/('Informações (SNIS+PMSB)'!CW66+'Informações (SNIS+PMSB)'!CX66+'Informações (SNIS+PMSB)'!GS66+'Informações (SNIS+PMSB)'!EB66)*100</f>
        <v>#DIV/0!</v>
      </c>
      <c r="AZ68" s="64" t="e">
        <f>'Informações (SNIS+PMSB)'!FW66/'Informações (SNIS+PMSB)'!J66*1000</f>
        <v>#DIV/0!</v>
      </c>
      <c r="BA68" s="65"/>
      <c r="BB68" s="65"/>
      <c r="BC68" s="65"/>
      <c r="BD68" s="65"/>
      <c r="BE68" s="66"/>
      <c r="BF68" s="66"/>
      <c r="BG68" s="66"/>
      <c r="BH68" s="66"/>
      <c r="BI68" s="66"/>
      <c r="BJ68" s="66"/>
      <c r="BK68" s="66"/>
      <c r="BL68" s="66"/>
      <c r="BM68" s="66"/>
      <c r="BN68" s="66"/>
      <c r="BO68" s="66"/>
      <c r="BP68" s="66"/>
      <c r="BQ68" s="66"/>
      <c r="BR68" s="66"/>
      <c r="BS68" s="66"/>
      <c r="BT68" s="66"/>
      <c r="BU68" s="66"/>
      <c r="BV68" s="66"/>
      <c r="BW68" s="66"/>
      <c r="BX68" s="66"/>
      <c r="BY68" s="66"/>
      <c r="BZ68" s="66"/>
      <c r="CA68" s="66"/>
      <c r="CB68" s="66"/>
      <c r="CC68" s="66"/>
      <c r="CD68" s="66"/>
      <c r="CE68" s="66"/>
      <c r="CF68" s="66"/>
      <c r="CG68" s="66"/>
      <c r="CH68" s="66"/>
      <c r="CI68" s="66"/>
      <c r="CJ68" s="66"/>
      <c r="CK68" s="66"/>
      <c r="CL68" s="66"/>
      <c r="CM68" s="66"/>
      <c r="CN68" s="66"/>
      <c r="CO68" s="66"/>
      <c r="CP68" s="66"/>
      <c r="CQ68" s="66"/>
      <c r="CR68" s="66"/>
      <c r="CS68" s="66"/>
      <c r="CT68" s="66"/>
      <c r="CU68" s="66"/>
      <c r="CV68" s="66"/>
      <c r="CW68" s="66"/>
      <c r="CX68" s="66"/>
      <c r="CY68" s="66"/>
      <c r="CZ68" s="66"/>
      <c r="DA68" s="66"/>
      <c r="DB68" s="66"/>
      <c r="DC68" s="66"/>
      <c r="DD68" s="66"/>
      <c r="DE68" s="66"/>
      <c r="DF68" s="66"/>
      <c r="DG68" s="66"/>
      <c r="DH68" s="66"/>
      <c r="DI68" s="66"/>
      <c r="DJ68" s="66"/>
      <c r="DK68" s="66"/>
      <c r="DL68" s="66"/>
      <c r="DM68" s="66"/>
      <c r="DN68" s="66"/>
      <c r="DO68" s="66"/>
      <c r="DP68" s="66"/>
      <c r="DQ68" s="66"/>
      <c r="DR68" s="66"/>
      <c r="DS68" s="66"/>
      <c r="DT68" s="66"/>
      <c r="DU68" s="66"/>
      <c r="DV68" s="66"/>
      <c r="DW68" s="66"/>
      <c r="DX68" s="66"/>
      <c r="DY68" s="66"/>
      <c r="DZ68" s="66"/>
      <c r="EA68" s="66"/>
      <c r="EB68" s="66"/>
      <c r="EC68" s="66"/>
      <c r="ED68" s="66"/>
      <c r="EE68" s="66"/>
      <c r="EF68" s="66"/>
      <c r="EG68" s="66"/>
      <c r="EH68" s="66"/>
      <c r="EI68" s="66"/>
      <c r="EJ68" s="66"/>
      <c r="EK68" s="66"/>
      <c r="EL68" s="66"/>
      <c r="EM68" s="66"/>
      <c r="EN68" s="66"/>
      <c r="EO68" s="66"/>
      <c r="EP68" s="66"/>
    </row>
    <row r="69" spans="1:146" s="14" customFormat="1" ht="12.75" x14ac:dyDescent="0.2">
      <c r="A69" s="2">
        <f>'Informações (SNIS+PMSB)'!A69</f>
        <v>312000</v>
      </c>
      <c r="B69" s="30" t="str">
        <f>'Informações (SNIS+PMSB)'!B69</f>
        <v>Córrego Novo</v>
      </c>
      <c r="C69" s="30" t="s">
        <v>247</v>
      </c>
      <c r="D69" s="42">
        <v>2079</v>
      </c>
      <c r="E69" s="64" t="e">
        <f>(('Informações (SNIS+PMSB)'!NE67+'Informações (SNIS+PMSB)'!NF67)/'Informações (SNIS+PMSB)'!J67)*1000</f>
        <v>#DIV/0!</v>
      </c>
      <c r="F69" s="64" t="e">
        <f>('Informações (SNIS+PMSB)'!HU67+'Informações (SNIS+PMSB)'!HV67)/('Informações (SNIS+PMSB)'!NE67+'Informações (SNIS+PMSB)'!NF67)</f>
        <v>#DIV/0!</v>
      </c>
      <c r="G69" s="64" t="e">
        <f>('Informações (SNIS+PMSB)'!HU67/'Informações (SNIS+PMSB)'!HZ67*100)</f>
        <v>#DIV/0!</v>
      </c>
      <c r="H69" s="64" t="e">
        <f>'Informações (SNIS+PMSB)'!HV67/('Informações (SNIS+PMSB)'!HU67+'Informações (SNIS+PMSB)'!HV67)*100</f>
        <v>#DIV/0!</v>
      </c>
      <c r="I69" s="64" t="e">
        <f>('Informações (SNIS+PMSB)'!HY67/('Informações (SNIS+PMSB)'!HU67+'Informações (SNIS+PMSB)'!HV67))*100</f>
        <v>#DIV/0!</v>
      </c>
      <c r="J69" s="64" t="e">
        <f>('Informações (SNIS+PMSB)'!HU67+'Informações (SNIS+PMSB)'!HV67)/'Informações (SNIS+PMSB)'!J67</f>
        <v>#DIV/0!</v>
      </c>
      <c r="K69" s="64" t="e">
        <f>'Informações (SNIS+PMSB)'!NE67/('Informações (SNIS+PMSB)'!NE67+'Informações (SNIS+PMSB)'!NF67)*100</f>
        <v>#DIV/0!</v>
      </c>
      <c r="L69" s="64" t="e">
        <f>'Informações (SNIS+PMSB)'!NF67/('Informações (SNIS+PMSB)'!NE67+'Informações (SNIS+PMSB)'!NF67)*100</f>
        <v>#DIV/0!</v>
      </c>
      <c r="M69" s="64" t="e">
        <f>('Informações (SNIS+PMSB)'!NC67+'Informações (SNIS+PMSB)'!ND67)/('Informações (SNIS+PMSB)'!NE67+'Informações (SNIS+PMSB)'!NF67)*100</f>
        <v>#DIV/0!</v>
      </c>
      <c r="N69" s="64" t="e">
        <f>'Informações (SNIS+PMSB)'!HY67/'Informações (SNIS+PMSB)'!J67</f>
        <v>#DIV/0!</v>
      </c>
      <c r="O69" s="64" t="e">
        <f>'Informações (SNIS+PMSB)'!EZ67/'Informações (SNIS+PMSB)'!J67*100</f>
        <v>#DIV/0!</v>
      </c>
      <c r="P69" s="64" t="e">
        <f>'Informações (SNIS+PMSB)'!EY67/'Informações (SNIS+PMSB)'!I67*100</f>
        <v>#DIV/0!</v>
      </c>
      <c r="Q69" s="64" t="e">
        <f>'Informações (SNIS+PMSB)'!AQ67/'Informações (SNIS+PMSB)'!J67*100</f>
        <v>#DIV/0!</v>
      </c>
      <c r="R69" s="64" t="e">
        <f>('Informações (SNIS+PMSB)'!DF67+'Informações (SNIS+PMSB)'!GS67+'Informações (SNIS+PMSB)'!ED67)/('Informações (SNIS+PMSB)'!DE67+'Informações (SNIS+PMSB)'!DF67+'Informações (SNIS+PMSB)'!GS67+'Informações (SNIS+PMSB)'!ED67)*100</f>
        <v>#DIV/0!</v>
      </c>
      <c r="S69" s="64" t="e">
        <f>('Informações (SNIS+PMSB)'!DE67+'Informações (SNIS+PMSB)'!DF67)/('Informações (SNIS+PMSB)'!MS67+'Informações (SNIS+PMSB)'!MT67)*(1000/313)</f>
        <v>#DIV/0!</v>
      </c>
      <c r="T69" s="64" t="e">
        <f>('Informações (SNIS+PMSB)'!MS67+'Informações (SNIS+PMSB)'!MT67)/'Informações (SNIS+PMSB)'!J67*1000</f>
        <v>#DIV/0!</v>
      </c>
      <c r="U69" s="64" t="e">
        <f>('Informações (SNIS+PMSB)'!DE67+'Informações (SNIS+PMSB)'!DF67+'Informações (SNIS+PMSB)'!GS67+'Informações (SNIS+PMSB)'!ED67)/'Informações (SNIS+PMSB)'!J67*(1000/365)</f>
        <v>#DIV/0!</v>
      </c>
      <c r="V69" s="64" t="e">
        <f>('Informações (SNIS+PMSB)'!CW67+'Informações (SNIS+PMSB)'!CX67+'Informações (SNIS+PMSB)'!GS67+'Informações (SNIS+PMSB)'!EB67)/'Informações (SNIS+PMSB)'!EY67*(1000/365)</f>
        <v>#DIV/0!</v>
      </c>
      <c r="W69" s="64" t="e">
        <f>('Informações (SNIS+PMSB)'!HI67+'Informações (SNIS+PMSB)'!HJ67)/('Informações (SNIS+PMSB)'!DE67+'Informações (SNIS+PMSB)'!DF67+'Informações (SNIS+PMSB)'!GS67)</f>
        <v>#DIV/0!</v>
      </c>
      <c r="X69" s="64" t="e">
        <f>('Informações (SNIS+PMSB)'!HI67+'Informações (SNIS+PMSB)'!HJ67)/('Informações (SNIS+PMSB)'!HU67+'Informações (SNIS+PMSB)'!HV67)*100</f>
        <v>#DIV/0!</v>
      </c>
      <c r="Y69" s="64" t="e">
        <f>('Informações (SNIS+PMSB)'!MS67+'Informações (SNIS+PMSB)'!MT67)/('Informações (SNIS+PMSB)'!NE67+'Informações (SNIS+PMSB)'!NF67)*100</f>
        <v>#DIV/0!</v>
      </c>
      <c r="Z69" s="64" t="e">
        <f>('Informações (SNIS+PMSB)'!W67*100)/('Informações (SNIS+PMSB)'!DE67+'Informações (SNIS+PMSB)'!DF67+'Informações (SNIS+PMSB)'!GS67+'Informações (SNIS+PMSB)'!ED67)</f>
        <v>#DIV/0!</v>
      </c>
      <c r="AA69" s="64" t="e">
        <f>('Informações (SNIS+PMSB)'!DA67+'Informações (SNIS+PMSB)'!DB67+'Informações (SNIS+PMSB)'!EC67)/('Informações (SNIS+PMSB)'!CW67+'Informações (SNIS+PMSB)'!CX67+'Informações (SNIS+PMSB)'!GS67+'Informações (SNIS+PMSB)'!EB67)*100</f>
        <v>#DIV/0!</v>
      </c>
      <c r="AB69" s="64" t="e">
        <f>('Informações (SNIS+PMSB)'!DE67+'Informações (SNIS+PMSB)'!DF67+'Informações (SNIS+PMSB)'!GS67+'Informações (SNIS+PMSB)'!ED67)/'Informações (SNIS+PMSB)'!EY67*(1000/365)</f>
        <v>#DIV/0!</v>
      </c>
      <c r="AC69" s="64" t="e">
        <f>('Informações (SNIS+PMSB)'!W67+'Informações (SNIS+PMSB)'!X67+'Informações (SNIS+PMSB)'!Y67)/'Informações (SNIS+PMSB)'!J67*1000</f>
        <v>#DIV/0!</v>
      </c>
      <c r="AD69" s="64" t="e">
        <f>('Informações (SNIS+PMSB)'!GU67)/'Informações (SNIS+PMSB)'!J67*1000</f>
        <v>#DIV/0!</v>
      </c>
      <c r="AE69" s="64" t="e">
        <f>'Informações (SNIS+PMSB)'!FM67/('Informações (SNIS+PMSB)'!DE67+'Informações (SNIS+PMSB)'!DF67+'Informações (SNIS+PMSB)'!GS67+'Informações (SNIS+PMSB)'!ED67)*100</f>
        <v>#DIV/0!</v>
      </c>
      <c r="AF69" s="64" t="e">
        <f>'Informações (SNIS+PMSB)'!FM67/'Informações (SNIS+PMSB)'!J67*1000</f>
        <v>#DIV/0!</v>
      </c>
      <c r="AG69" s="64" t="e">
        <f>('Informações (SNIS+PMSB)'!FT67+'Informações (SNIS+PMSB)'!FU67)/('Informações (SNIS+PMSB)'!CW67+'Informações (SNIS+PMSB)'!CX67)*100</f>
        <v>#DIV/0!</v>
      </c>
      <c r="AH69" s="64" t="e">
        <f>'Informações (SNIS+PMSB)'!FN67/'Informações (SNIS+PMSB)'!FM67*100</f>
        <v>#DIV/0!</v>
      </c>
      <c r="AI69" s="64" t="e">
        <f>'Informações (SNIS+PMSB)'!FO67/'Informações (SNIS+PMSB)'!FM67*100</f>
        <v>#DIV/0!</v>
      </c>
      <c r="AJ69" s="64" t="e">
        <f>('Informações (SNIS+PMSB)'!MP67/'Informações (SNIS+PMSB)'!J67)*(1000000/365)</f>
        <v>#DIV/0!</v>
      </c>
      <c r="AK69" s="64" t="e">
        <f>'Informações (SNIS+PMSB)'!MP67/('Informações (SNIS+PMSB)'!DE67+'Informações (SNIS+PMSB)'!DF67+'Informações (SNIS+PMSB)'!GS67+'Informações (SNIS+PMSB)'!ED67)*100</f>
        <v>#DIV/0!</v>
      </c>
      <c r="AL69" s="64" t="e">
        <f>'Informações (SNIS+PMSB)'!FP67/'Informações (SNIS+PMSB)'!FM67*100</f>
        <v>#DIV/0!</v>
      </c>
      <c r="AM69" s="64" t="e">
        <f>'Informações (SNIS+PMSB)'!FQ67/'Informações (SNIS+PMSB)'!FM67*100</f>
        <v>#DIV/0!</v>
      </c>
      <c r="AN69" s="64" t="e">
        <f>'Informações (SNIS+PMSB)'!FR67/'Informações (SNIS+PMSB)'!FM67*100</f>
        <v>#DIV/0!</v>
      </c>
      <c r="AO69" s="64" t="e">
        <f>'Informações (SNIS+PMSB)'!MV67/('Informações (SNIS+PMSB)'!MU67+'Informações (SNIS+PMSB)'!MV67)*100</f>
        <v>#DIV/0!</v>
      </c>
      <c r="AP69" s="64" t="e">
        <f>'Informações (SNIS+PMSB)'!OG67/'Informações (SNIS+PMSB)'!OT67*100</f>
        <v>#DIV/0!</v>
      </c>
      <c r="AQ69" s="64" t="e">
        <f>('Informações (SNIS+PMSB)'!HO67+'Informações (SNIS+PMSB)'!HP67)/'Informações (SNIS+PMSB)'!OT67</f>
        <v>#DIV/0!</v>
      </c>
      <c r="AR69" s="64" t="e">
        <f>'Informações (SNIS+PMSB)'!OT67/(('Informações (SNIS+PMSB)'!MU67+'Informações (SNIS+PMSB)'!MV67)*313)</f>
        <v>#DIV/0!</v>
      </c>
      <c r="AS69" s="64" t="e">
        <f>('Informações (SNIS+PMSB)'!MU67+'Informações (SNIS+PMSB)'!MV67)/'Informações (SNIS+PMSB)'!J67*1000</f>
        <v>#DIV/0!</v>
      </c>
      <c r="AT69" s="64" t="e">
        <f>('Informações (SNIS+PMSB)'!HO67+'Informações (SNIS+PMSB)'!HP67)/('Informações (SNIS+PMSB)'!HU67+'Informações (SNIS+PMSB)'!HV67)*100</f>
        <v>#DIV/0!</v>
      </c>
      <c r="AU69" s="64" t="e">
        <f>('Informações (SNIS+PMSB)'!MU67+'Informações (SNIS+PMSB)'!MV67)/('Informações (SNIS+PMSB)'!NE67+'Informações (SNIS+PMSB)'!NF67)*100</f>
        <v>#DIV/0!</v>
      </c>
      <c r="AV69" s="64" t="e">
        <f>('Informações (SNIS+PMSB)'!OT67)/'Informações (SNIS+PMSB)'!J67</f>
        <v>#DIV/0!</v>
      </c>
      <c r="AW69" s="64" t="e">
        <f>('Informações (SNIS+PMSB)'!MW67+'Informações (SNIS+PMSB)'!MX67)/'Informações (SNIS+PMSB)'!J67*1000</f>
        <v>#DIV/0!</v>
      </c>
      <c r="AX69" s="64" t="e">
        <f>('Informações (SNIS+PMSB)'!MW67+'Informações (SNIS+PMSB)'!MX67)/('Informações (SNIS+PMSB)'!NE67+'Informações (SNIS+PMSB)'!NF67)*100</f>
        <v>#DIV/0!</v>
      </c>
      <c r="AY69" s="64" t="e">
        <f>'Informações (SNIS+PMSB)'!FW67/('Informações (SNIS+PMSB)'!CW67+'Informações (SNIS+PMSB)'!CX67+'Informações (SNIS+PMSB)'!GS67+'Informações (SNIS+PMSB)'!EB67)*100</f>
        <v>#DIV/0!</v>
      </c>
      <c r="AZ69" s="64" t="e">
        <f>'Informações (SNIS+PMSB)'!FW67/'Informações (SNIS+PMSB)'!J67*1000</f>
        <v>#DIV/0!</v>
      </c>
      <c r="BA69" s="65"/>
      <c r="BB69" s="65"/>
      <c r="BC69" s="65"/>
      <c r="BD69" s="65"/>
      <c r="BE69" s="66"/>
      <c r="BF69" s="66"/>
      <c r="BG69" s="66"/>
      <c r="BH69" s="66"/>
      <c r="BI69" s="66"/>
      <c r="BJ69" s="66"/>
      <c r="BK69" s="66"/>
      <c r="BL69" s="66"/>
      <c r="BM69" s="66"/>
      <c r="BN69" s="66"/>
      <c r="BO69" s="66"/>
      <c r="BP69" s="66"/>
      <c r="BQ69" s="66"/>
      <c r="BR69" s="66"/>
      <c r="BS69" s="66"/>
      <c r="BT69" s="66"/>
      <c r="BU69" s="66"/>
      <c r="BV69" s="66"/>
      <c r="BW69" s="66"/>
      <c r="BX69" s="66"/>
      <c r="BY69" s="66"/>
      <c r="BZ69" s="66"/>
      <c r="CA69" s="66"/>
      <c r="CB69" s="66"/>
      <c r="CC69" s="66"/>
      <c r="CD69" s="66"/>
      <c r="CE69" s="66"/>
      <c r="CF69" s="66"/>
      <c r="CG69" s="66"/>
      <c r="CH69" s="66"/>
      <c r="CI69" s="66"/>
      <c r="CJ69" s="66"/>
      <c r="CK69" s="66"/>
      <c r="CL69" s="66"/>
      <c r="CM69" s="66"/>
      <c r="CN69" s="66"/>
      <c r="CO69" s="66"/>
      <c r="CP69" s="66"/>
      <c r="CQ69" s="66"/>
      <c r="CR69" s="66"/>
      <c r="CS69" s="66"/>
      <c r="CT69" s="66"/>
      <c r="CU69" s="66"/>
      <c r="CV69" s="66"/>
      <c r="CW69" s="66"/>
      <c r="CX69" s="66"/>
      <c r="CY69" s="66"/>
      <c r="CZ69" s="66"/>
      <c r="DA69" s="66"/>
      <c r="DB69" s="66"/>
      <c r="DC69" s="66"/>
      <c r="DD69" s="66"/>
      <c r="DE69" s="66"/>
      <c r="DF69" s="66"/>
      <c r="DG69" s="66"/>
      <c r="DH69" s="66"/>
      <c r="DI69" s="66"/>
      <c r="DJ69" s="66"/>
      <c r="DK69" s="66"/>
      <c r="DL69" s="66"/>
      <c r="DM69" s="66"/>
      <c r="DN69" s="66"/>
      <c r="DO69" s="66"/>
      <c r="DP69" s="66"/>
      <c r="DQ69" s="66"/>
      <c r="DR69" s="66"/>
      <c r="DS69" s="66"/>
      <c r="DT69" s="66"/>
      <c r="DU69" s="66"/>
      <c r="DV69" s="66"/>
      <c r="DW69" s="66"/>
      <c r="DX69" s="66"/>
      <c r="DY69" s="66"/>
      <c r="DZ69" s="66"/>
      <c r="EA69" s="66"/>
      <c r="EB69" s="66"/>
      <c r="EC69" s="66"/>
      <c r="ED69" s="66"/>
      <c r="EE69" s="66"/>
      <c r="EF69" s="66"/>
      <c r="EG69" s="66"/>
      <c r="EH69" s="66"/>
      <c r="EI69" s="66"/>
      <c r="EJ69" s="66"/>
      <c r="EK69" s="66"/>
      <c r="EL69" s="66"/>
      <c r="EM69" s="66"/>
      <c r="EN69" s="66"/>
      <c r="EO69" s="66"/>
      <c r="EP69" s="66"/>
    </row>
    <row r="70" spans="1:146" s="14" customFormat="1" ht="12.75" x14ac:dyDescent="0.2">
      <c r="A70" s="2">
        <f>'Informações (SNIS+PMSB)'!A70</f>
        <v>312000</v>
      </c>
      <c r="B70" s="30" t="str">
        <f>'Informações (SNIS+PMSB)'!B70</f>
        <v>Córrego Novo</v>
      </c>
      <c r="C70" s="30" t="s">
        <v>247</v>
      </c>
      <c r="D70" s="42">
        <v>2080</v>
      </c>
      <c r="E70" s="64" t="e">
        <f>(('Informações (SNIS+PMSB)'!NE68+'Informações (SNIS+PMSB)'!NF68)/'Informações (SNIS+PMSB)'!J68)*1000</f>
        <v>#DIV/0!</v>
      </c>
      <c r="F70" s="64" t="e">
        <f>('Informações (SNIS+PMSB)'!HU68+'Informações (SNIS+PMSB)'!HV68)/('Informações (SNIS+PMSB)'!NE68+'Informações (SNIS+PMSB)'!NF68)</f>
        <v>#DIV/0!</v>
      </c>
      <c r="G70" s="64" t="e">
        <f>('Informações (SNIS+PMSB)'!HU68/'Informações (SNIS+PMSB)'!HZ68*100)</f>
        <v>#DIV/0!</v>
      </c>
      <c r="H70" s="64" t="e">
        <f>'Informações (SNIS+PMSB)'!HV68/('Informações (SNIS+PMSB)'!HU68+'Informações (SNIS+PMSB)'!HV68)*100</f>
        <v>#DIV/0!</v>
      </c>
      <c r="I70" s="64" t="e">
        <f>('Informações (SNIS+PMSB)'!HY68/('Informações (SNIS+PMSB)'!HU68+'Informações (SNIS+PMSB)'!HV68))*100</f>
        <v>#DIV/0!</v>
      </c>
      <c r="J70" s="64" t="e">
        <f>('Informações (SNIS+PMSB)'!HU68+'Informações (SNIS+PMSB)'!HV68)/'Informações (SNIS+PMSB)'!J68</f>
        <v>#DIV/0!</v>
      </c>
      <c r="K70" s="64" t="e">
        <f>'Informações (SNIS+PMSB)'!NE68/('Informações (SNIS+PMSB)'!NE68+'Informações (SNIS+PMSB)'!NF68)*100</f>
        <v>#DIV/0!</v>
      </c>
      <c r="L70" s="64" t="e">
        <f>'Informações (SNIS+PMSB)'!NF68/('Informações (SNIS+PMSB)'!NE68+'Informações (SNIS+PMSB)'!NF68)*100</f>
        <v>#DIV/0!</v>
      </c>
      <c r="M70" s="64" t="e">
        <f>('Informações (SNIS+PMSB)'!NC68+'Informações (SNIS+PMSB)'!ND68)/('Informações (SNIS+PMSB)'!NE68+'Informações (SNIS+PMSB)'!NF68)*100</f>
        <v>#DIV/0!</v>
      </c>
      <c r="N70" s="64" t="e">
        <f>'Informações (SNIS+PMSB)'!HY68/'Informações (SNIS+PMSB)'!J68</f>
        <v>#DIV/0!</v>
      </c>
      <c r="O70" s="64" t="e">
        <f>'Informações (SNIS+PMSB)'!EZ68/'Informações (SNIS+PMSB)'!J68*100</f>
        <v>#DIV/0!</v>
      </c>
      <c r="P70" s="64" t="e">
        <f>'Informações (SNIS+PMSB)'!EY68/'Informações (SNIS+PMSB)'!I68*100</f>
        <v>#DIV/0!</v>
      </c>
      <c r="Q70" s="64" t="e">
        <f>'Informações (SNIS+PMSB)'!AQ68/'Informações (SNIS+PMSB)'!J68*100</f>
        <v>#DIV/0!</v>
      </c>
      <c r="R70" s="64" t="e">
        <f>('Informações (SNIS+PMSB)'!DF68+'Informações (SNIS+PMSB)'!GS68+'Informações (SNIS+PMSB)'!ED68)/('Informações (SNIS+PMSB)'!DE68+'Informações (SNIS+PMSB)'!DF68+'Informações (SNIS+PMSB)'!GS68+'Informações (SNIS+PMSB)'!ED68)*100</f>
        <v>#DIV/0!</v>
      </c>
      <c r="S70" s="64" t="e">
        <f>('Informações (SNIS+PMSB)'!DE68+'Informações (SNIS+PMSB)'!DF68)/('Informações (SNIS+PMSB)'!MS68+'Informações (SNIS+PMSB)'!MT68)*(1000/313)</f>
        <v>#DIV/0!</v>
      </c>
      <c r="T70" s="64" t="e">
        <f>('Informações (SNIS+PMSB)'!MS68+'Informações (SNIS+PMSB)'!MT68)/'Informações (SNIS+PMSB)'!J68*1000</f>
        <v>#DIV/0!</v>
      </c>
      <c r="U70" s="64" t="e">
        <f>('Informações (SNIS+PMSB)'!DE68+'Informações (SNIS+PMSB)'!DF68+'Informações (SNIS+PMSB)'!GS68+'Informações (SNIS+PMSB)'!ED68)/'Informações (SNIS+PMSB)'!J68*(1000/365)</f>
        <v>#DIV/0!</v>
      </c>
      <c r="V70" s="64" t="e">
        <f>('Informações (SNIS+PMSB)'!CW68+'Informações (SNIS+PMSB)'!CX68+'Informações (SNIS+PMSB)'!GS68+'Informações (SNIS+PMSB)'!EB68)/'Informações (SNIS+PMSB)'!EY68*(1000/365)</f>
        <v>#DIV/0!</v>
      </c>
      <c r="W70" s="64" t="e">
        <f>('Informações (SNIS+PMSB)'!HI68+'Informações (SNIS+PMSB)'!HJ68)/('Informações (SNIS+PMSB)'!DE68+'Informações (SNIS+PMSB)'!DF68+'Informações (SNIS+PMSB)'!GS68)</f>
        <v>#DIV/0!</v>
      </c>
      <c r="X70" s="64" t="e">
        <f>('Informações (SNIS+PMSB)'!HI68+'Informações (SNIS+PMSB)'!HJ68)/('Informações (SNIS+PMSB)'!HU68+'Informações (SNIS+PMSB)'!HV68)*100</f>
        <v>#DIV/0!</v>
      </c>
      <c r="Y70" s="64" t="e">
        <f>('Informações (SNIS+PMSB)'!MS68+'Informações (SNIS+PMSB)'!MT68)/('Informações (SNIS+PMSB)'!NE68+'Informações (SNIS+PMSB)'!NF68)*100</f>
        <v>#DIV/0!</v>
      </c>
      <c r="Z70" s="64" t="e">
        <f>('Informações (SNIS+PMSB)'!W68*100)/('Informações (SNIS+PMSB)'!DE68+'Informações (SNIS+PMSB)'!DF68+'Informações (SNIS+PMSB)'!GS68+'Informações (SNIS+PMSB)'!ED68)</f>
        <v>#DIV/0!</v>
      </c>
      <c r="AA70" s="64" t="e">
        <f>('Informações (SNIS+PMSB)'!DA68+'Informações (SNIS+PMSB)'!DB68+'Informações (SNIS+PMSB)'!EC68)/('Informações (SNIS+PMSB)'!CW68+'Informações (SNIS+PMSB)'!CX68+'Informações (SNIS+PMSB)'!GS68+'Informações (SNIS+PMSB)'!EB68)*100</f>
        <v>#DIV/0!</v>
      </c>
      <c r="AB70" s="64" t="e">
        <f>('Informações (SNIS+PMSB)'!DE68+'Informações (SNIS+PMSB)'!DF68+'Informações (SNIS+PMSB)'!GS68+'Informações (SNIS+PMSB)'!ED68)/'Informações (SNIS+PMSB)'!EY68*(1000/365)</f>
        <v>#DIV/0!</v>
      </c>
      <c r="AC70" s="64" t="e">
        <f>('Informações (SNIS+PMSB)'!W68+'Informações (SNIS+PMSB)'!X68+'Informações (SNIS+PMSB)'!Y68)/'Informações (SNIS+PMSB)'!J68*1000</f>
        <v>#DIV/0!</v>
      </c>
      <c r="AD70" s="64" t="e">
        <f>('Informações (SNIS+PMSB)'!GU68)/'Informações (SNIS+PMSB)'!J68*1000</f>
        <v>#DIV/0!</v>
      </c>
      <c r="AE70" s="64" t="e">
        <f>'Informações (SNIS+PMSB)'!FM68/('Informações (SNIS+PMSB)'!DE68+'Informações (SNIS+PMSB)'!DF68+'Informações (SNIS+PMSB)'!GS68+'Informações (SNIS+PMSB)'!ED68)*100</f>
        <v>#DIV/0!</v>
      </c>
      <c r="AF70" s="64" t="e">
        <f>'Informações (SNIS+PMSB)'!FM68/'Informações (SNIS+PMSB)'!J68*1000</f>
        <v>#DIV/0!</v>
      </c>
      <c r="AG70" s="64" t="e">
        <f>('Informações (SNIS+PMSB)'!FT68+'Informações (SNIS+PMSB)'!FU68)/('Informações (SNIS+PMSB)'!CW68+'Informações (SNIS+PMSB)'!CX68)*100</f>
        <v>#DIV/0!</v>
      </c>
      <c r="AH70" s="64" t="e">
        <f>'Informações (SNIS+PMSB)'!FN68/'Informações (SNIS+PMSB)'!FM68*100</f>
        <v>#DIV/0!</v>
      </c>
      <c r="AI70" s="64" t="e">
        <f>'Informações (SNIS+PMSB)'!FO68/'Informações (SNIS+PMSB)'!FM68*100</f>
        <v>#DIV/0!</v>
      </c>
      <c r="AJ70" s="64" t="e">
        <f>('Informações (SNIS+PMSB)'!MP68/'Informações (SNIS+PMSB)'!J68)*(1000000/365)</f>
        <v>#DIV/0!</v>
      </c>
      <c r="AK70" s="64" t="e">
        <f>'Informações (SNIS+PMSB)'!MP68/('Informações (SNIS+PMSB)'!DE68+'Informações (SNIS+PMSB)'!DF68+'Informações (SNIS+PMSB)'!GS68+'Informações (SNIS+PMSB)'!ED68)*100</f>
        <v>#DIV/0!</v>
      </c>
      <c r="AL70" s="64" t="e">
        <f>'Informações (SNIS+PMSB)'!FP68/'Informações (SNIS+PMSB)'!FM68*100</f>
        <v>#DIV/0!</v>
      </c>
      <c r="AM70" s="64" t="e">
        <f>'Informações (SNIS+PMSB)'!FQ68/'Informações (SNIS+PMSB)'!FM68*100</f>
        <v>#DIV/0!</v>
      </c>
      <c r="AN70" s="64" t="e">
        <f>'Informações (SNIS+PMSB)'!FR68/'Informações (SNIS+PMSB)'!FM68*100</f>
        <v>#DIV/0!</v>
      </c>
      <c r="AO70" s="64" t="e">
        <f>'Informações (SNIS+PMSB)'!MV68/('Informações (SNIS+PMSB)'!MU68+'Informações (SNIS+PMSB)'!MV68)*100</f>
        <v>#DIV/0!</v>
      </c>
      <c r="AP70" s="64" t="e">
        <f>'Informações (SNIS+PMSB)'!OG68/'Informações (SNIS+PMSB)'!OT68*100</f>
        <v>#DIV/0!</v>
      </c>
      <c r="AQ70" s="64" t="e">
        <f>('Informações (SNIS+PMSB)'!HO68+'Informações (SNIS+PMSB)'!HP68)/'Informações (SNIS+PMSB)'!OT68</f>
        <v>#DIV/0!</v>
      </c>
      <c r="AR70" s="64" t="e">
        <f>'Informações (SNIS+PMSB)'!OT68/(('Informações (SNIS+PMSB)'!MU68+'Informações (SNIS+PMSB)'!MV68)*313)</f>
        <v>#DIV/0!</v>
      </c>
      <c r="AS70" s="64" t="e">
        <f>('Informações (SNIS+PMSB)'!MU68+'Informações (SNIS+PMSB)'!MV68)/'Informações (SNIS+PMSB)'!J68*1000</f>
        <v>#DIV/0!</v>
      </c>
      <c r="AT70" s="64" t="e">
        <f>('Informações (SNIS+PMSB)'!HO68+'Informações (SNIS+PMSB)'!HP68)/('Informações (SNIS+PMSB)'!HU68+'Informações (SNIS+PMSB)'!HV68)*100</f>
        <v>#DIV/0!</v>
      </c>
      <c r="AU70" s="64" t="e">
        <f>('Informações (SNIS+PMSB)'!MU68+'Informações (SNIS+PMSB)'!MV68)/('Informações (SNIS+PMSB)'!NE68+'Informações (SNIS+PMSB)'!NF68)*100</f>
        <v>#DIV/0!</v>
      </c>
      <c r="AV70" s="64" t="e">
        <f>('Informações (SNIS+PMSB)'!OT68)/'Informações (SNIS+PMSB)'!J68</f>
        <v>#DIV/0!</v>
      </c>
      <c r="AW70" s="64" t="e">
        <f>('Informações (SNIS+PMSB)'!MW68+'Informações (SNIS+PMSB)'!MX68)/'Informações (SNIS+PMSB)'!J68*1000</f>
        <v>#DIV/0!</v>
      </c>
      <c r="AX70" s="64" t="e">
        <f>('Informações (SNIS+PMSB)'!MW68+'Informações (SNIS+PMSB)'!MX68)/('Informações (SNIS+PMSB)'!NE68+'Informações (SNIS+PMSB)'!NF68)*100</f>
        <v>#DIV/0!</v>
      </c>
      <c r="AY70" s="64" t="e">
        <f>'Informações (SNIS+PMSB)'!FW68/('Informações (SNIS+PMSB)'!CW68+'Informações (SNIS+PMSB)'!CX68+'Informações (SNIS+PMSB)'!GS68+'Informações (SNIS+PMSB)'!EB68)*100</f>
        <v>#DIV/0!</v>
      </c>
      <c r="AZ70" s="64" t="e">
        <f>'Informações (SNIS+PMSB)'!FW68/'Informações (SNIS+PMSB)'!J68*1000</f>
        <v>#DIV/0!</v>
      </c>
      <c r="BA70" s="65"/>
      <c r="BB70" s="65"/>
      <c r="BC70" s="65"/>
      <c r="BD70" s="65"/>
      <c r="BE70" s="66"/>
      <c r="BF70" s="66"/>
      <c r="BG70" s="66"/>
      <c r="BH70" s="66"/>
      <c r="BI70" s="66"/>
      <c r="BJ70" s="66"/>
      <c r="BK70" s="66"/>
      <c r="BL70" s="66"/>
      <c r="BM70" s="66"/>
      <c r="BN70" s="66"/>
      <c r="BO70" s="66"/>
      <c r="BP70" s="66"/>
      <c r="BQ70" s="66"/>
      <c r="BR70" s="66"/>
      <c r="BS70" s="66"/>
      <c r="BT70" s="66"/>
      <c r="BU70" s="66"/>
      <c r="BV70" s="66"/>
      <c r="BW70" s="66"/>
      <c r="BX70" s="66"/>
      <c r="BY70" s="66"/>
      <c r="BZ70" s="66"/>
      <c r="CA70" s="66"/>
      <c r="CB70" s="66"/>
      <c r="CC70" s="66"/>
      <c r="CD70" s="66"/>
      <c r="CE70" s="66"/>
      <c r="CF70" s="66"/>
      <c r="CG70" s="66"/>
      <c r="CH70" s="66"/>
      <c r="CI70" s="66"/>
      <c r="CJ70" s="66"/>
      <c r="CK70" s="66"/>
      <c r="CL70" s="66"/>
      <c r="CM70" s="66"/>
      <c r="CN70" s="66"/>
      <c r="CO70" s="66"/>
      <c r="CP70" s="66"/>
      <c r="CQ70" s="66"/>
      <c r="CR70" s="66"/>
      <c r="CS70" s="66"/>
      <c r="CT70" s="66"/>
      <c r="CU70" s="66"/>
      <c r="CV70" s="66"/>
      <c r="CW70" s="66"/>
      <c r="CX70" s="66"/>
      <c r="CY70" s="66"/>
      <c r="CZ70" s="66"/>
      <c r="DA70" s="66"/>
      <c r="DB70" s="66"/>
      <c r="DC70" s="66"/>
      <c r="DD70" s="66"/>
      <c r="DE70" s="66"/>
      <c r="DF70" s="66"/>
      <c r="DG70" s="66"/>
      <c r="DH70" s="66"/>
      <c r="DI70" s="66"/>
      <c r="DJ70" s="66"/>
      <c r="DK70" s="66"/>
      <c r="DL70" s="66"/>
      <c r="DM70" s="66"/>
      <c r="DN70" s="66"/>
      <c r="DO70" s="66"/>
      <c r="DP70" s="66"/>
      <c r="DQ70" s="66"/>
      <c r="DR70" s="66"/>
      <c r="DS70" s="66"/>
      <c r="DT70" s="66"/>
      <c r="DU70" s="66"/>
      <c r="DV70" s="66"/>
      <c r="DW70" s="66"/>
      <c r="DX70" s="66"/>
      <c r="DY70" s="66"/>
      <c r="DZ70" s="66"/>
      <c r="EA70" s="66"/>
      <c r="EB70" s="66"/>
      <c r="EC70" s="66"/>
      <c r="ED70" s="66"/>
      <c r="EE70" s="66"/>
      <c r="EF70" s="66"/>
      <c r="EG70" s="66"/>
      <c r="EH70" s="66"/>
      <c r="EI70" s="66"/>
      <c r="EJ70" s="66"/>
      <c r="EK70" s="66"/>
      <c r="EL70" s="66"/>
      <c r="EM70" s="66"/>
      <c r="EN70" s="66"/>
      <c r="EO70" s="66"/>
      <c r="EP70" s="66"/>
    </row>
    <row r="71" spans="1:146" s="14" customFormat="1" ht="12.75" x14ac:dyDescent="0.2">
      <c r="A71" s="2">
        <f>'Informações (SNIS+PMSB)'!A71</f>
        <v>312000</v>
      </c>
      <c r="B71" s="30" t="str">
        <f>'Informações (SNIS+PMSB)'!B71</f>
        <v>Córrego Novo</v>
      </c>
      <c r="C71" s="30" t="s">
        <v>247</v>
      </c>
      <c r="D71" s="42">
        <v>2081</v>
      </c>
      <c r="E71" s="64" t="e">
        <f>(('Informações (SNIS+PMSB)'!NE69+'Informações (SNIS+PMSB)'!NF69)/'Informações (SNIS+PMSB)'!J69)*1000</f>
        <v>#DIV/0!</v>
      </c>
      <c r="F71" s="64" t="e">
        <f>('Informações (SNIS+PMSB)'!HU69+'Informações (SNIS+PMSB)'!HV69)/('Informações (SNIS+PMSB)'!NE69+'Informações (SNIS+PMSB)'!NF69)</f>
        <v>#DIV/0!</v>
      </c>
      <c r="G71" s="64" t="e">
        <f>('Informações (SNIS+PMSB)'!HU69/'Informações (SNIS+PMSB)'!HZ69*100)</f>
        <v>#DIV/0!</v>
      </c>
      <c r="H71" s="64" t="e">
        <f>'Informações (SNIS+PMSB)'!HV69/('Informações (SNIS+PMSB)'!HU69+'Informações (SNIS+PMSB)'!HV69)*100</f>
        <v>#DIV/0!</v>
      </c>
      <c r="I71" s="64" t="e">
        <f>('Informações (SNIS+PMSB)'!HY69/('Informações (SNIS+PMSB)'!HU69+'Informações (SNIS+PMSB)'!HV69))*100</f>
        <v>#DIV/0!</v>
      </c>
      <c r="J71" s="64" t="e">
        <f>('Informações (SNIS+PMSB)'!HU69+'Informações (SNIS+PMSB)'!HV69)/'Informações (SNIS+PMSB)'!J69</f>
        <v>#DIV/0!</v>
      </c>
      <c r="K71" s="64" t="e">
        <f>'Informações (SNIS+PMSB)'!NE69/('Informações (SNIS+PMSB)'!NE69+'Informações (SNIS+PMSB)'!NF69)*100</f>
        <v>#DIV/0!</v>
      </c>
      <c r="L71" s="64" t="e">
        <f>'Informações (SNIS+PMSB)'!NF69/('Informações (SNIS+PMSB)'!NE69+'Informações (SNIS+PMSB)'!NF69)*100</f>
        <v>#DIV/0!</v>
      </c>
      <c r="M71" s="64" t="e">
        <f>('Informações (SNIS+PMSB)'!NC69+'Informações (SNIS+PMSB)'!ND69)/('Informações (SNIS+PMSB)'!NE69+'Informações (SNIS+PMSB)'!NF69)*100</f>
        <v>#DIV/0!</v>
      </c>
      <c r="N71" s="64" t="e">
        <f>'Informações (SNIS+PMSB)'!HY69/'Informações (SNIS+PMSB)'!J69</f>
        <v>#DIV/0!</v>
      </c>
      <c r="O71" s="64" t="e">
        <f>'Informações (SNIS+PMSB)'!EZ69/'Informações (SNIS+PMSB)'!J69*100</f>
        <v>#DIV/0!</v>
      </c>
      <c r="P71" s="64" t="e">
        <f>'Informações (SNIS+PMSB)'!EY69/'Informações (SNIS+PMSB)'!I69*100</f>
        <v>#DIV/0!</v>
      </c>
      <c r="Q71" s="64" t="e">
        <f>'Informações (SNIS+PMSB)'!AQ69/'Informações (SNIS+PMSB)'!J69*100</f>
        <v>#DIV/0!</v>
      </c>
      <c r="R71" s="64" t="e">
        <f>('Informações (SNIS+PMSB)'!DF69+'Informações (SNIS+PMSB)'!GS69+'Informações (SNIS+PMSB)'!ED69)/('Informações (SNIS+PMSB)'!DE69+'Informações (SNIS+PMSB)'!DF69+'Informações (SNIS+PMSB)'!GS69+'Informações (SNIS+PMSB)'!ED69)*100</f>
        <v>#DIV/0!</v>
      </c>
      <c r="S71" s="64" t="e">
        <f>('Informações (SNIS+PMSB)'!DE69+'Informações (SNIS+PMSB)'!DF69)/('Informações (SNIS+PMSB)'!MS69+'Informações (SNIS+PMSB)'!MT69)*(1000/313)</f>
        <v>#DIV/0!</v>
      </c>
      <c r="T71" s="64" t="e">
        <f>('Informações (SNIS+PMSB)'!MS69+'Informações (SNIS+PMSB)'!MT69)/'Informações (SNIS+PMSB)'!J69*1000</f>
        <v>#DIV/0!</v>
      </c>
      <c r="U71" s="64" t="e">
        <f>('Informações (SNIS+PMSB)'!DE69+'Informações (SNIS+PMSB)'!DF69+'Informações (SNIS+PMSB)'!GS69+'Informações (SNIS+PMSB)'!ED69)/'Informações (SNIS+PMSB)'!J69*(1000/365)</f>
        <v>#DIV/0!</v>
      </c>
      <c r="V71" s="64" t="e">
        <f>('Informações (SNIS+PMSB)'!CW69+'Informações (SNIS+PMSB)'!CX69+'Informações (SNIS+PMSB)'!GS69+'Informações (SNIS+PMSB)'!EB69)/'Informações (SNIS+PMSB)'!EY69*(1000/365)</f>
        <v>#DIV/0!</v>
      </c>
      <c r="W71" s="64" t="e">
        <f>('Informações (SNIS+PMSB)'!HI69+'Informações (SNIS+PMSB)'!HJ69)/('Informações (SNIS+PMSB)'!DE69+'Informações (SNIS+PMSB)'!DF69+'Informações (SNIS+PMSB)'!GS69)</f>
        <v>#DIV/0!</v>
      </c>
      <c r="X71" s="64" t="e">
        <f>('Informações (SNIS+PMSB)'!HI69+'Informações (SNIS+PMSB)'!HJ69)/('Informações (SNIS+PMSB)'!HU69+'Informações (SNIS+PMSB)'!HV69)*100</f>
        <v>#DIV/0!</v>
      </c>
      <c r="Y71" s="64" t="e">
        <f>('Informações (SNIS+PMSB)'!MS69+'Informações (SNIS+PMSB)'!MT69)/('Informações (SNIS+PMSB)'!NE69+'Informações (SNIS+PMSB)'!NF69)*100</f>
        <v>#DIV/0!</v>
      </c>
      <c r="Z71" s="64" t="e">
        <f>('Informações (SNIS+PMSB)'!W69*100)/('Informações (SNIS+PMSB)'!DE69+'Informações (SNIS+PMSB)'!DF69+'Informações (SNIS+PMSB)'!GS69+'Informações (SNIS+PMSB)'!ED69)</f>
        <v>#DIV/0!</v>
      </c>
      <c r="AA71" s="64" t="e">
        <f>('Informações (SNIS+PMSB)'!DA69+'Informações (SNIS+PMSB)'!DB69+'Informações (SNIS+PMSB)'!EC69)/('Informações (SNIS+PMSB)'!CW69+'Informações (SNIS+PMSB)'!CX69+'Informações (SNIS+PMSB)'!GS69+'Informações (SNIS+PMSB)'!EB69)*100</f>
        <v>#DIV/0!</v>
      </c>
      <c r="AB71" s="64" t="e">
        <f>('Informações (SNIS+PMSB)'!DE69+'Informações (SNIS+PMSB)'!DF69+'Informações (SNIS+PMSB)'!GS69+'Informações (SNIS+PMSB)'!ED69)/'Informações (SNIS+PMSB)'!EY69*(1000/365)</f>
        <v>#DIV/0!</v>
      </c>
      <c r="AC71" s="64" t="e">
        <f>('Informações (SNIS+PMSB)'!W69+'Informações (SNIS+PMSB)'!X69+'Informações (SNIS+PMSB)'!Y69)/'Informações (SNIS+PMSB)'!J69*1000</f>
        <v>#DIV/0!</v>
      </c>
      <c r="AD71" s="64" t="e">
        <f>('Informações (SNIS+PMSB)'!GU69)/'Informações (SNIS+PMSB)'!J69*1000</f>
        <v>#DIV/0!</v>
      </c>
      <c r="AE71" s="64" t="e">
        <f>'Informações (SNIS+PMSB)'!FM69/('Informações (SNIS+PMSB)'!DE69+'Informações (SNIS+PMSB)'!DF69+'Informações (SNIS+PMSB)'!GS69+'Informações (SNIS+PMSB)'!ED69)*100</f>
        <v>#DIV/0!</v>
      </c>
      <c r="AF71" s="64" t="e">
        <f>'Informações (SNIS+PMSB)'!FM69/'Informações (SNIS+PMSB)'!J69*1000</f>
        <v>#DIV/0!</v>
      </c>
      <c r="AG71" s="64" t="e">
        <f>('Informações (SNIS+PMSB)'!FT69+'Informações (SNIS+PMSB)'!FU69)/('Informações (SNIS+PMSB)'!CW69+'Informações (SNIS+PMSB)'!CX69)*100</f>
        <v>#DIV/0!</v>
      </c>
      <c r="AH71" s="64" t="e">
        <f>'Informações (SNIS+PMSB)'!FN69/'Informações (SNIS+PMSB)'!FM69*100</f>
        <v>#DIV/0!</v>
      </c>
      <c r="AI71" s="64" t="e">
        <f>'Informações (SNIS+PMSB)'!FO69/'Informações (SNIS+PMSB)'!FM69*100</f>
        <v>#DIV/0!</v>
      </c>
      <c r="AJ71" s="64" t="e">
        <f>('Informações (SNIS+PMSB)'!MP69/'Informações (SNIS+PMSB)'!J69)*(1000000/365)</f>
        <v>#DIV/0!</v>
      </c>
      <c r="AK71" s="64" t="e">
        <f>'Informações (SNIS+PMSB)'!MP69/('Informações (SNIS+PMSB)'!DE69+'Informações (SNIS+PMSB)'!DF69+'Informações (SNIS+PMSB)'!GS69+'Informações (SNIS+PMSB)'!ED69)*100</f>
        <v>#DIV/0!</v>
      </c>
      <c r="AL71" s="64" t="e">
        <f>'Informações (SNIS+PMSB)'!FP69/'Informações (SNIS+PMSB)'!FM69*100</f>
        <v>#DIV/0!</v>
      </c>
      <c r="AM71" s="64" t="e">
        <f>'Informações (SNIS+PMSB)'!FQ69/'Informações (SNIS+PMSB)'!FM69*100</f>
        <v>#DIV/0!</v>
      </c>
      <c r="AN71" s="64" t="e">
        <f>'Informações (SNIS+PMSB)'!FR69/'Informações (SNIS+PMSB)'!FM69*100</f>
        <v>#DIV/0!</v>
      </c>
      <c r="AO71" s="64" t="e">
        <f>'Informações (SNIS+PMSB)'!MV69/('Informações (SNIS+PMSB)'!MU69+'Informações (SNIS+PMSB)'!MV69)*100</f>
        <v>#DIV/0!</v>
      </c>
      <c r="AP71" s="64" t="e">
        <f>'Informações (SNIS+PMSB)'!OG69/'Informações (SNIS+PMSB)'!OT69*100</f>
        <v>#DIV/0!</v>
      </c>
      <c r="AQ71" s="64" t="e">
        <f>('Informações (SNIS+PMSB)'!HO69+'Informações (SNIS+PMSB)'!HP69)/'Informações (SNIS+PMSB)'!OT69</f>
        <v>#DIV/0!</v>
      </c>
      <c r="AR71" s="64" t="e">
        <f>'Informações (SNIS+PMSB)'!OT69/(('Informações (SNIS+PMSB)'!MU69+'Informações (SNIS+PMSB)'!MV69)*313)</f>
        <v>#DIV/0!</v>
      </c>
      <c r="AS71" s="64" t="e">
        <f>('Informações (SNIS+PMSB)'!MU69+'Informações (SNIS+PMSB)'!MV69)/'Informações (SNIS+PMSB)'!J69*1000</f>
        <v>#DIV/0!</v>
      </c>
      <c r="AT71" s="64" t="e">
        <f>('Informações (SNIS+PMSB)'!HO69+'Informações (SNIS+PMSB)'!HP69)/('Informações (SNIS+PMSB)'!HU69+'Informações (SNIS+PMSB)'!HV69)*100</f>
        <v>#DIV/0!</v>
      </c>
      <c r="AU71" s="64" t="e">
        <f>('Informações (SNIS+PMSB)'!MU69+'Informações (SNIS+PMSB)'!MV69)/('Informações (SNIS+PMSB)'!NE69+'Informações (SNIS+PMSB)'!NF69)*100</f>
        <v>#DIV/0!</v>
      </c>
      <c r="AV71" s="64" t="e">
        <f>('Informações (SNIS+PMSB)'!OT69)/'Informações (SNIS+PMSB)'!J69</f>
        <v>#DIV/0!</v>
      </c>
      <c r="AW71" s="64" t="e">
        <f>('Informações (SNIS+PMSB)'!MW69+'Informações (SNIS+PMSB)'!MX69)/'Informações (SNIS+PMSB)'!J69*1000</f>
        <v>#DIV/0!</v>
      </c>
      <c r="AX71" s="64" t="e">
        <f>('Informações (SNIS+PMSB)'!MW69+'Informações (SNIS+PMSB)'!MX69)/('Informações (SNIS+PMSB)'!NE69+'Informações (SNIS+PMSB)'!NF69)*100</f>
        <v>#DIV/0!</v>
      </c>
      <c r="AY71" s="64" t="e">
        <f>'Informações (SNIS+PMSB)'!FW69/('Informações (SNIS+PMSB)'!CW69+'Informações (SNIS+PMSB)'!CX69+'Informações (SNIS+PMSB)'!GS69+'Informações (SNIS+PMSB)'!EB69)*100</f>
        <v>#DIV/0!</v>
      </c>
      <c r="AZ71" s="64" t="e">
        <f>'Informações (SNIS+PMSB)'!FW69/'Informações (SNIS+PMSB)'!J69*1000</f>
        <v>#DIV/0!</v>
      </c>
      <c r="BA71" s="65"/>
      <c r="BB71" s="65"/>
      <c r="BC71" s="65"/>
      <c r="BD71" s="65"/>
      <c r="BE71" s="66"/>
      <c r="BF71" s="66"/>
      <c r="BG71" s="66"/>
      <c r="BH71" s="66"/>
      <c r="BI71" s="66"/>
      <c r="BJ71" s="66"/>
      <c r="BK71" s="66"/>
      <c r="BL71" s="66"/>
      <c r="BM71" s="66"/>
      <c r="BN71" s="66"/>
      <c r="BO71" s="66"/>
      <c r="BP71" s="66"/>
      <c r="BQ71" s="66"/>
      <c r="BR71" s="66"/>
      <c r="BS71" s="66"/>
      <c r="BT71" s="66"/>
      <c r="BU71" s="66"/>
      <c r="BV71" s="66"/>
      <c r="BW71" s="66"/>
      <c r="BX71" s="66"/>
      <c r="BY71" s="66"/>
      <c r="BZ71" s="66"/>
      <c r="CA71" s="66"/>
      <c r="CB71" s="66"/>
      <c r="CC71" s="66"/>
      <c r="CD71" s="66"/>
      <c r="CE71" s="66"/>
      <c r="CF71" s="66"/>
      <c r="CG71" s="66"/>
      <c r="CH71" s="66"/>
      <c r="CI71" s="66"/>
      <c r="CJ71" s="66"/>
      <c r="CK71" s="66"/>
      <c r="CL71" s="66"/>
      <c r="CM71" s="66"/>
      <c r="CN71" s="66"/>
      <c r="CO71" s="66"/>
      <c r="CP71" s="66"/>
      <c r="CQ71" s="66"/>
      <c r="CR71" s="66"/>
      <c r="CS71" s="66"/>
      <c r="CT71" s="66"/>
      <c r="CU71" s="66"/>
      <c r="CV71" s="66"/>
      <c r="CW71" s="66"/>
      <c r="CX71" s="66"/>
      <c r="CY71" s="66"/>
      <c r="CZ71" s="66"/>
      <c r="DA71" s="66"/>
      <c r="DB71" s="66"/>
      <c r="DC71" s="66"/>
      <c r="DD71" s="66"/>
      <c r="DE71" s="66"/>
      <c r="DF71" s="66"/>
      <c r="DG71" s="66"/>
      <c r="DH71" s="66"/>
      <c r="DI71" s="66"/>
      <c r="DJ71" s="66"/>
      <c r="DK71" s="66"/>
      <c r="DL71" s="66"/>
      <c r="DM71" s="66"/>
      <c r="DN71" s="66"/>
      <c r="DO71" s="66"/>
      <c r="DP71" s="66"/>
      <c r="DQ71" s="66"/>
      <c r="DR71" s="66"/>
      <c r="DS71" s="66"/>
      <c r="DT71" s="66"/>
      <c r="DU71" s="66"/>
      <c r="DV71" s="66"/>
      <c r="DW71" s="66"/>
      <c r="DX71" s="66"/>
      <c r="DY71" s="66"/>
      <c r="DZ71" s="66"/>
      <c r="EA71" s="66"/>
      <c r="EB71" s="66"/>
      <c r="EC71" s="66"/>
      <c r="ED71" s="66"/>
      <c r="EE71" s="66"/>
      <c r="EF71" s="66"/>
      <c r="EG71" s="66"/>
      <c r="EH71" s="66"/>
      <c r="EI71" s="66"/>
      <c r="EJ71" s="66"/>
      <c r="EK71" s="66"/>
      <c r="EL71" s="66"/>
      <c r="EM71" s="66"/>
      <c r="EN71" s="66"/>
      <c r="EO71" s="66"/>
      <c r="EP71" s="66"/>
    </row>
    <row r="72" spans="1:146" s="14" customFormat="1" ht="12.75" x14ac:dyDescent="0.2">
      <c r="A72" s="2">
        <f>'Informações (SNIS+PMSB)'!A72</f>
        <v>312000</v>
      </c>
      <c r="B72" s="30" t="str">
        <f>'Informações (SNIS+PMSB)'!B72</f>
        <v>Córrego Novo</v>
      </c>
      <c r="C72" s="30" t="s">
        <v>247</v>
      </c>
      <c r="D72" s="42">
        <v>2082</v>
      </c>
      <c r="E72" s="64" t="e">
        <f>(('Informações (SNIS+PMSB)'!NE70+'Informações (SNIS+PMSB)'!NF70)/'Informações (SNIS+PMSB)'!J70)*1000</f>
        <v>#DIV/0!</v>
      </c>
      <c r="F72" s="64" t="e">
        <f>('Informações (SNIS+PMSB)'!HU70+'Informações (SNIS+PMSB)'!HV70)/('Informações (SNIS+PMSB)'!NE70+'Informações (SNIS+PMSB)'!NF70)</f>
        <v>#DIV/0!</v>
      </c>
      <c r="G72" s="64" t="e">
        <f>('Informações (SNIS+PMSB)'!HU70/'Informações (SNIS+PMSB)'!HZ70*100)</f>
        <v>#DIV/0!</v>
      </c>
      <c r="H72" s="64" t="e">
        <f>'Informações (SNIS+PMSB)'!HV70/('Informações (SNIS+PMSB)'!HU70+'Informações (SNIS+PMSB)'!HV70)*100</f>
        <v>#DIV/0!</v>
      </c>
      <c r="I72" s="64" t="e">
        <f>('Informações (SNIS+PMSB)'!HY70/('Informações (SNIS+PMSB)'!HU70+'Informações (SNIS+PMSB)'!HV70))*100</f>
        <v>#DIV/0!</v>
      </c>
      <c r="J72" s="64" t="e">
        <f>('Informações (SNIS+PMSB)'!HU70+'Informações (SNIS+PMSB)'!HV70)/'Informações (SNIS+PMSB)'!J70</f>
        <v>#DIV/0!</v>
      </c>
      <c r="K72" s="64" t="e">
        <f>'Informações (SNIS+PMSB)'!NE70/('Informações (SNIS+PMSB)'!NE70+'Informações (SNIS+PMSB)'!NF70)*100</f>
        <v>#DIV/0!</v>
      </c>
      <c r="L72" s="64" t="e">
        <f>'Informações (SNIS+PMSB)'!NF70/('Informações (SNIS+PMSB)'!NE70+'Informações (SNIS+PMSB)'!NF70)*100</f>
        <v>#DIV/0!</v>
      </c>
      <c r="M72" s="64" t="e">
        <f>('Informações (SNIS+PMSB)'!NC70+'Informações (SNIS+PMSB)'!ND70)/('Informações (SNIS+PMSB)'!NE70+'Informações (SNIS+PMSB)'!NF70)*100</f>
        <v>#DIV/0!</v>
      </c>
      <c r="N72" s="64" t="e">
        <f>'Informações (SNIS+PMSB)'!HY70/'Informações (SNIS+PMSB)'!J70</f>
        <v>#DIV/0!</v>
      </c>
      <c r="O72" s="64" t="e">
        <f>'Informações (SNIS+PMSB)'!EZ70/'Informações (SNIS+PMSB)'!J70*100</f>
        <v>#DIV/0!</v>
      </c>
      <c r="P72" s="64" t="e">
        <f>'Informações (SNIS+PMSB)'!EY70/'Informações (SNIS+PMSB)'!I70*100</f>
        <v>#DIV/0!</v>
      </c>
      <c r="Q72" s="64" t="e">
        <f>'Informações (SNIS+PMSB)'!AQ70/'Informações (SNIS+PMSB)'!J70*100</f>
        <v>#DIV/0!</v>
      </c>
      <c r="R72" s="64" t="e">
        <f>('Informações (SNIS+PMSB)'!DF70+'Informações (SNIS+PMSB)'!GS70+'Informações (SNIS+PMSB)'!ED70)/('Informações (SNIS+PMSB)'!DE70+'Informações (SNIS+PMSB)'!DF70+'Informações (SNIS+PMSB)'!GS70+'Informações (SNIS+PMSB)'!ED70)*100</f>
        <v>#DIV/0!</v>
      </c>
      <c r="S72" s="64" t="e">
        <f>('Informações (SNIS+PMSB)'!DE70+'Informações (SNIS+PMSB)'!DF70)/('Informações (SNIS+PMSB)'!MS70+'Informações (SNIS+PMSB)'!MT70)*(1000/313)</f>
        <v>#DIV/0!</v>
      </c>
      <c r="T72" s="64" t="e">
        <f>('Informações (SNIS+PMSB)'!MS70+'Informações (SNIS+PMSB)'!MT70)/'Informações (SNIS+PMSB)'!J70*1000</f>
        <v>#DIV/0!</v>
      </c>
      <c r="U72" s="64" t="e">
        <f>('Informações (SNIS+PMSB)'!DE70+'Informações (SNIS+PMSB)'!DF70+'Informações (SNIS+PMSB)'!GS70+'Informações (SNIS+PMSB)'!ED70)/'Informações (SNIS+PMSB)'!J70*(1000/365)</f>
        <v>#DIV/0!</v>
      </c>
      <c r="V72" s="64" t="e">
        <f>('Informações (SNIS+PMSB)'!CW70+'Informações (SNIS+PMSB)'!CX70+'Informações (SNIS+PMSB)'!GS70+'Informações (SNIS+PMSB)'!EB70)/'Informações (SNIS+PMSB)'!EY70*(1000/365)</f>
        <v>#DIV/0!</v>
      </c>
      <c r="W72" s="64" t="e">
        <f>('Informações (SNIS+PMSB)'!HI70+'Informações (SNIS+PMSB)'!HJ70)/('Informações (SNIS+PMSB)'!DE70+'Informações (SNIS+PMSB)'!DF70+'Informações (SNIS+PMSB)'!GS70)</f>
        <v>#DIV/0!</v>
      </c>
      <c r="X72" s="64" t="e">
        <f>('Informações (SNIS+PMSB)'!HI70+'Informações (SNIS+PMSB)'!HJ70)/('Informações (SNIS+PMSB)'!HU70+'Informações (SNIS+PMSB)'!HV70)*100</f>
        <v>#DIV/0!</v>
      </c>
      <c r="Y72" s="64" t="e">
        <f>('Informações (SNIS+PMSB)'!MS70+'Informações (SNIS+PMSB)'!MT70)/('Informações (SNIS+PMSB)'!NE70+'Informações (SNIS+PMSB)'!NF70)*100</f>
        <v>#DIV/0!</v>
      </c>
      <c r="Z72" s="64" t="e">
        <f>('Informações (SNIS+PMSB)'!W70*100)/('Informações (SNIS+PMSB)'!DE70+'Informações (SNIS+PMSB)'!DF70+'Informações (SNIS+PMSB)'!GS70+'Informações (SNIS+PMSB)'!ED70)</f>
        <v>#DIV/0!</v>
      </c>
      <c r="AA72" s="64" t="e">
        <f>('Informações (SNIS+PMSB)'!DA70+'Informações (SNIS+PMSB)'!DB70+'Informações (SNIS+PMSB)'!EC70)/('Informações (SNIS+PMSB)'!CW70+'Informações (SNIS+PMSB)'!CX70+'Informações (SNIS+PMSB)'!GS70+'Informações (SNIS+PMSB)'!EB70)*100</f>
        <v>#DIV/0!</v>
      </c>
      <c r="AB72" s="64" t="e">
        <f>('Informações (SNIS+PMSB)'!DE70+'Informações (SNIS+PMSB)'!DF70+'Informações (SNIS+PMSB)'!GS70+'Informações (SNIS+PMSB)'!ED70)/'Informações (SNIS+PMSB)'!EY70*(1000/365)</f>
        <v>#DIV/0!</v>
      </c>
      <c r="AC72" s="64" t="e">
        <f>('Informações (SNIS+PMSB)'!W70+'Informações (SNIS+PMSB)'!X70+'Informações (SNIS+PMSB)'!Y70)/'Informações (SNIS+PMSB)'!J70*1000</f>
        <v>#DIV/0!</v>
      </c>
      <c r="AD72" s="64" t="e">
        <f>('Informações (SNIS+PMSB)'!GU70)/'Informações (SNIS+PMSB)'!J70*1000</f>
        <v>#DIV/0!</v>
      </c>
      <c r="AE72" s="64" t="e">
        <f>'Informações (SNIS+PMSB)'!FM70/('Informações (SNIS+PMSB)'!DE70+'Informações (SNIS+PMSB)'!DF70+'Informações (SNIS+PMSB)'!GS70+'Informações (SNIS+PMSB)'!ED70)*100</f>
        <v>#DIV/0!</v>
      </c>
      <c r="AF72" s="64" t="e">
        <f>'Informações (SNIS+PMSB)'!FM70/'Informações (SNIS+PMSB)'!J70*1000</f>
        <v>#DIV/0!</v>
      </c>
      <c r="AG72" s="64" t="e">
        <f>('Informações (SNIS+PMSB)'!FT70+'Informações (SNIS+PMSB)'!FU70)/('Informações (SNIS+PMSB)'!CW70+'Informações (SNIS+PMSB)'!CX70)*100</f>
        <v>#DIV/0!</v>
      </c>
      <c r="AH72" s="64" t="e">
        <f>'Informações (SNIS+PMSB)'!FN70/'Informações (SNIS+PMSB)'!FM70*100</f>
        <v>#DIV/0!</v>
      </c>
      <c r="AI72" s="64" t="e">
        <f>'Informações (SNIS+PMSB)'!FO70/'Informações (SNIS+PMSB)'!FM70*100</f>
        <v>#DIV/0!</v>
      </c>
      <c r="AJ72" s="64" t="e">
        <f>('Informações (SNIS+PMSB)'!MP70/'Informações (SNIS+PMSB)'!J70)*(1000000/365)</f>
        <v>#DIV/0!</v>
      </c>
      <c r="AK72" s="64" t="e">
        <f>'Informações (SNIS+PMSB)'!MP70/('Informações (SNIS+PMSB)'!DE70+'Informações (SNIS+PMSB)'!DF70+'Informações (SNIS+PMSB)'!GS70+'Informações (SNIS+PMSB)'!ED70)*100</f>
        <v>#DIV/0!</v>
      </c>
      <c r="AL72" s="64" t="e">
        <f>'Informações (SNIS+PMSB)'!FP70/'Informações (SNIS+PMSB)'!FM70*100</f>
        <v>#DIV/0!</v>
      </c>
      <c r="AM72" s="64" t="e">
        <f>'Informações (SNIS+PMSB)'!FQ70/'Informações (SNIS+PMSB)'!FM70*100</f>
        <v>#DIV/0!</v>
      </c>
      <c r="AN72" s="64" t="e">
        <f>'Informações (SNIS+PMSB)'!FR70/'Informações (SNIS+PMSB)'!FM70*100</f>
        <v>#DIV/0!</v>
      </c>
      <c r="AO72" s="64" t="e">
        <f>'Informações (SNIS+PMSB)'!MV70/('Informações (SNIS+PMSB)'!MU70+'Informações (SNIS+PMSB)'!MV70)*100</f>
        <v>#DIV/0!</v>
      </c>
      <c r="AP72" s="64" t="e">
        <f>'Informações (SNIS+PMSB)'!OG70/'Informações (SNIS+PMSB)'!OT70*100</f>
        <v>#DIV/0!</v>
      </c>
      <c r="AQ72" s="64" t="e">
        <f>('Informações (SNIS+PMSB)'!HO70+'Informações (SNIS+PMSB)'!HP70)/'Informações (SNIS+PMSB)'!OT70</f>
        <v>#DIV/0!</v>
      </c>
      <c r="AR72" s="64" t="e">
        <f>'Informações (SNIS+PMSB)'!OT70/(('Informações (SNIS+PMSB)'!MU70+'Informações (SNIS+PMSB)'!MV70)*313)</f>
        <v>#DIV/0!</v>
      </c>
      <c r="AS72" s="64" t="e">
        <f>('Informações (SNIS+PMSB)'!MU70+'Informações (SNIS+PMSB)'!MV70)/'Informações (SNIS+PMSB)'!J70*1000</f>
        <v>#DIV/0!</v>
      </c>
      <c r="AT72" s="64" t="e">
        <f>('Informações (SNIS+PMSB)'!HO70+'Informações (SNIS+PMSB)'!HP70)/('Informações (SNIS+PMSB)'!HU70+'Informações (SNIS+PMSB)'!HV70)*100</f>
        <v>#DIV/0!</v>
      </c>
      <c r="AU72" s="64" t="e">
        <f>('Informações (SNIS+PMSB)'!MU70+'Informações (SNIS+PMSB)'!MV70)/('Informações (SNIS+PMSB)'!NE70+'Informações (SNIS+PMSB)'!NF70)*100</f>
        <v>#DIV/0!</v>
      </c>
      <c r="AV72" s="64" t="e">
        <f>('Informações (SNIS+PMSB)'!OT70)/'Informações (SNIS+PMSB)'!J70</f>
        <v>#DIV/0!</v>
      </c>
      <c r="AW72" s="64" t="e">
        <f>('Informações (SNIS+PMSB)'!MW70+'Informações (SNIS+PMSB)'!MX70)/'Informações (SNIS+PMSB)'!J70*1000</f>
        <v>#DIV/0!</v>
      </c>
      <c r="AX72" s="64" t="e">
        <f>('Informações (SNIS+PMSB)'!MW70+'Informações (SNIS+PMSB)'!MX70)/('Informações (SNIS+PMSB)'!NE70+'Informações (SNIS+PMSB)'!NF70)*100</f>
        <v>#DIV/0!</v>
      </c>
      <c r="AY72" s="64" t="e">
        <f>'Informações (SNIS+PMSB)'!FW70/('Informações (SNIS+PMSB)'!CW70+'Informações (SNIS+PMSB)'!CX70+'Informações (SNIS+PMSB)'!GS70+'Informações (SNIS+PMSB)'!EB70)*100</f>
        <v>#DIV/0!</v>
      </c>
      <c r="AZ72" s="64" t="e">
        <f>'Informações (SNIS+PMSB)'!FW70/'Informações (SNIS+PMSB)'!J70*1000</f>
        <v>#DIV/0!</v>
      </c>
      <c r="BA72" s="65"/>
      <c r="BB72" s="65"/>
      <c r="BC72" s="65"/>
      <c r="BD72" s="65"/>
      <c r="BE72" s="66"/>
      <c r="BF72" s="66"/>
      <c r="BG72" s="66"/>
      <c r="BH72" s="66"/>
      <c r="BI72" s="66"/>
      <c r="BJ72" s="66"/>
      <c r="BK72" s="66"/>
      <c r="BL72" s="66"/>
      <c r="BM72" s="66"/>
      <c r="BN72" s="66"/>
      <c r="BO72" s="66"/>
      <c r="BP72" s="66"/>
      <c r="BQ72" s="66"/>
      <c r="BR72" s="66"/>
      <c r="BS72" s="66"/>
      <c r="BT72" s="66"/>
      <c r="BU72" s="66"/>
      <c r="BV72" s="66"/>
      <c r="BW72" s="66"/>
      <c r="BX72" s="66"/>
      <c r="BY72" s="66"/>
      <c r="BZ72" s="66"/>
      <c r="CA72" s="66"/>
      <c r="CB72" s="66"/>
      <c r="CC72" s="66"/>
      <c r="CD72" s="66"/>
      <c r="CE72" s="66"/>
      <c r="CF72" s="66"/>
      <c r="CG72" s="66"/>
      <c r="CH72" s="66"/>
      <c r="CI72" s="66"/>
      <c r="CJ72" s="66"/>
      <c r="CK72" s="66"/>
      <c r="CL72" s="66"/>
      <c r="CM72" s="66"/>
      <c r="CN72" s="66"/>
      <c r="CO72" s="66"/>
      <c r="CP72" s="66"/>
      <c r="CQ72" s="66"/>
      <c r="CR72" s="66"/>
      <c r="CS72" s="66"/>
      <c r="CT72" s="66"/>
      <c r="CU72" s="66"/>
      <c r="CV72" s="66"/>
      <c r="CW72" s="66"/>
      <c r="CX72" s="66"/>
      <c r="CY72" s="66"/>
      <c r="CZ72" s="66"/>
      <c r="DA72" s="66"/>
      <c r="DB72" s="66"/>
      <c r="DC72" s="66"/>
      <c r="DD72" s="66"/>
      <c r="DE72" s="66"/>
      <c r="DF72" s="66"/>
      <c r="DG72" s="66"/>
      <c r="DH72" s="66"/>
      <c r="DI72" s="66"/>
      <c r="DJ72" s="66"/>
      <c r="DK72" s="66"/>
      <c r="DL72" s="66"/>
      <c r="DM72" s="66"/>
      <c r="DN72" s="66"/>
      <c r="DO72" s="66"/>
      <c r="DP72" s="66"/>
      <c r="DQ72" s="66"/>
      <c r="DR72" s="66"/>
      <c r="DS72" s="66"/>
      <c r="DT72" s="66"/>
      <c r="DU72" s="66"/>
      <c r="DV72" s="66"/>
      <c r="DW72" s="66"/>
      <c r="DX72" s="66"/>
      <c r="DY72" s="66"/>
      <c r="DZ72" s="66"/>
      <c r="EA72" s="66"/>
      <c r="EB72" s="66"/>
      <c r="EC72" s="66"/>
      <c r="ED72" s="66"/>
      <c r="EE72" s="66"/>
      <c r="EF72" s="66"/>
      <c r="EG72" s="66"/>
      <c r="EH72" s="66"/>
      <c r="EI72" s="66"/>
      <c r="EJ72" s="66"/>
      <c r="EK72" s="66"/>
      <c r="EL72" s="66"/>
      <c r="EM72" s="66"/>
      <c r="EN72" s="66"/>
      <c r="EO72" s="66"/>
      <c r="EP72" s="66"/>
    </row>
    <row r="73" spans="1:146" s="14" customFormat="1" ht="12.75" x14ac:dyDescent="0.2">
      <c r="A73" s="2">
        <f>'Informações (SNIS+PMSB)'!A73</f>
        <v>312000</v>
      </c>
      <c r="B73" s="30" t="str">
        <f>'Informações (SNIS+PMSB)'!B73</f>
        <v>Córrego Novo</v>
      </c>
      <c r="C73" s="30" t="s">
        <v>247</v>
      </c>
      <c r="D73" s="42">
        <v>2083</v>
      </c>
      <c r="E73" s="64" t="e">
        <f>(('Informações (SNIS+PMSB)'!NE71+'Informações (SNIS+PMSB)'!NF71)/'Informações (SNIS+PMSB)'!J71)*1000</f>
        <v>#DIV/0!</v>
      </c>
      <c r="F73" s="64" t="e">
        <f>('Informações (SNIS+PMSB)'!HU71+'Informações (SNIS+PMSB)'!HV71)/('Informações (SNIS+PMSB)'!NE71+'Informações (SNIS+PMSB)'!NF71)</f>
        <v>#DIV/0!</v>
      </c>
      <c r="G73" s="64" t="e">
        <f>('Informações (SNIS+PMSB)'!HU71/'Informações (SNIS+PMSB)'!HZ71*100)</f>
        <v>#DIV/0!</v>
      </c>
      <c r="H73" s="64" t="e">
        <f>'Informações (SNIS+PMSB)'!HV71/('Informações (SNIS+PMSB)'!HU71+'Informações (SNIS+PMSB)'!HV71)*100</f>
        <v>#DIV/0!</v>
      </c>
      <c r="I73" s="64" t="e">
        <f>('Informações (SNIS+PMSB)'!HY71/('Informações (SNIS+PMSB)'!HU71+'Informações (SNIS+PMSB)'!HV71))*100</f>
        <v>#DIV/0!</v>
      </c>
      <c r="J73" s="64" t="e">
        <f>('Informações (SNIS+PMSB)'!HU71+'Informações (SNIS+PMSB)'!HV71)/'Informações (SNIS+PMSB)'!J71</f>
        <v>#DIV/0!</v>
      </c>
      <c r="K73" s="64" t="e">
        <f>'Informações (SNIS+PMSB)'!NE71/('Informações (SNIS+PMSB)'!NE71+'Informações (SNIS+PMSB)'!NF71)*100</f>
        <v>#DIV/0!</v>
      </c>
      <c r="L73" s="64" t="e">
        <f>'Informações (SNIS+PMSB)'!NF71/('Informações (SNIS+PMSB)'!NE71+'Informações (SNIS+PMSB)'!NF71)*100</f>
        <v>#DIV/0!</v>
      </c>
      <c r="M73" s="64" t="e">
        <f>('Informações (SNIS+PMSB)'!NC71+'Informações (SNIS+PMSB)'!ND71)/('Informações (SNIS+PMSB)'!NE71+'Informações (SNIS+PMSB)'!NF71)*100</f>
        <v>#DIV/0!</v>
      </c>
      <c r="N73" s="64" t="e">
        <f>'Informações (SNIS+PMSB)'!HY71/'Informações (SNIS+PMSB)'!J71</f>
        <v>#DIV/0!</v>
      </c>
      <c r="O73" s="64" t="e">
        <f>'Informações (SNIS+PMSB)'!EZ71/'Informações (SNIS+PMSB)'!J71*100</f>
        <v>#DIV/0!</v>
      </c>
      <c r="P73" s="64" t="e">
        <f>'Informações (SNIS+PMSB)'!EY71/'Informações (SNIS+PMSB)'!I71*100</f>
        <v>#DIV/0!</v>
      </c>
      <c r="Q73" s="64" t="e">
        <f>'Informações (SNIS+PMSB)'!AQ71/'Informações (SNIS+PMSB)'!J71*100</f>
        <v>#DIV/0!</v>
      </c>
      <c r="R73" s="64" t="e">
        <f>('Informações (SNIS+PMSB)'!DF71+'Informações (SNIS+PMSB)'!GS71+'Informações (SNIS+PMSB)'!ED71)/('Informações (SNIS+PMSB)'!DE71+'Informações (SNIS+PMSB)'!DF71+'Informações (SNIS+PMSB)'!GS71+'Informações (SNIS+PMSB)'!ED71)*100</f>
        <v>#DIV/0!</v>
      </c>
      <c r="S73" s="64" t="e">
        <f>('Informações (SNIS+PMSB)'!DE71+'Informações (SNIS+PMSB)'!DF71)/('Informações (SNIS+PMSB)'!MS71+'Informações (SNIS+PMSB)'!MT71)*(1000/313)</f>
        <v>#DIV/0!</v>
      </c>
      <c r="T73" s="64" t="e">
        <f>('Informações (SNIS+PMSB)'!MS71+'Informações (SNIS+PMSB)'!MT71)/'Informações (SNIS+PMSB)'!J71*1000</f>
        <v>#DIV/0!</v>
      </c>
      <c r="U73" s="64" t="e">
        <f>('Informações (SNIS+PMSB)'!DE71+'Informações (SNIS+PMSB)'!DF71+'Informações (SNIS+PMSB)'!GS71+'Informações (SNIS+PMSB)'!ED71)/'Informações (SNIS+PMSB)'!J71*(1000/365)</f>
        <v>#DIV/0!</v>
      </c>
      <c r="V73" s="64" t="e">
        <f>('Informações (SNIS+PMSB)'!CW71+'Informações (SNIS+PMSB)'!CX71+'Informações (SNIS+PMSB)'!GS71+'Informações (SNIS+PMSB)'!EB71)/'Informações (SNIS+PMSB)'!EY71*(1000/365)</f>
        <v>#DIV/0!</v>
      </c>
      <c r="W73" s="64" t="e">
        <f>('Informações (SNIS+PMSB)'!HI71+'Informações (SNIS+PMSB)'!HJ71)/('Informações (SNIS+PMSB)'!DE71+'Informações (SNIS+PMSB)'!DF71+'Informações (SNIS+PMSB)'!GS71)</f>
        <v>#DIV/0!</v>
      </c>
      <c r="X73" s="64" t="e">
        <f>('Informações (SNIS+PMSB)'!HI71+'Informações (SNIS+PMSB)'!HJ71)/('Informações (SNIS+PMSB)'!HU71+'Informações (SNIS+PMSB)'!HV71)*100</f>
        <v>#DIV/0!</v>
      </c>
      <c r="Y73" s="64" t="e">
        <f>('Informações (SNIS+PMSB)'!MS71+'Informações (SNIS+PMSB)'!MT71)/('Informações (SNIS+PMSB)'!NE71+'Informações (SNIS+PMSB)'!NF71)*100</f>
        <v>#DIV/0!</v>
      </c>
      <c r="Z73" s="64" t="e">
        <f>('Informações (SNIS+PMSB)'!W71*100)/('Informações (SNIS+PMSB)'!DE71+'Informações (SNIS+PMSB)'!DF71+'Informações (SNIS+PMSB)'!GS71+'Informações (SNIS+PMSB)'!ED71)</f>
        <v>#DIV/0!</v>
      </c>
      <c r="AA73" s="64" t="e">
        <f>('Informações (SNIS+PMSB)'!DA71+'Informações (SNIS+PMSB)'!DB71+'Informações (SNIS+PMSB)'!EC71)/('Informações (SNIS+PMSB)'!CW71+'Informações (SNIS+PMSB)'!CX71+'Informações (SNIS+PMSB)'!GS71+'Informações (SNIS+PMSB)'!EB71)*100</f>
        <v>#DIV/0!</v>
      </c>
      <c r="AB73" s="64" t="e">
        <f>('Informações (SNIS+PMSB)'!DE71+'Informações (SNIS+PMSB)'!DF71+'Informações (SNIS+PMSB)'!GS71+'Informações (SNIS+PMSB)'!ED71)/'Informações (SNIS+PMSB)'!EY71*(1000/365)</f>
        <v>#DIV/0!</v>
      </c>
      <c r="AC73" s="64" t="e">
        <f>('Informações (SNIS+PMSB)'!W71+'Informações (SNIS+PMSB)'!X71+'Informações (SNIS+PMSB)'!Y71)/'Informações (SNIS+PMSB)'!J71*1000</f>
        <v>#DIV/0!</v>
      </c>
      <c r="AD73" s="64" t="e">
        <f>('Informações (SNIS+PMSB)'!GU71)/'Informações (SNIS+PMSB)'!J71*1000</f>
        <v>#DIV/0!</v>
      </c>
      <c r="AE73" s="64" t="e">
        <f>'Informações (SNIS+PMSB)'!FM71/('Informações (SNIS+PMSB)'!DE71+'Informações (SNIS+PMSB)'!DF71+'Informações (SNIS+PMSB)'!GS71+'Informações (SNIS+PMSB)'!ED71)*100</f>
        <v>#DIV/0!</v>
      </c>
      <c r="AF73" s="64" t="e">
        <f>'Informações (SNIS+PMSB)'!FM71/'Informações (SNIS+PMSB)'!J71*1000</f>
        <v>#DIV/0!</v>
      </c>
      <c r="AG73" s="64" t="e">
        <f>('Informações (SNIS+PMSB)'!FT71+'Informações (SNIS+PMSB)'!FU71)/('Informações (SNIS+PMSB)'!CW71+'Informações (SNIS+PMSB)'!CX71)*100</f>
        <v>#DIV/0!</v>
      </c>
      <c r="AH73" s="64" t="e">
        <f>'Informações (SNIS+PMSB)'!FN71/'Informações (SNIS+PMSB)'!FM71*100</f>
        <v>#DIV/0!</v>
      </c>
      <c r="AI73" s="64" t="e">
        <f>'Informações (SNIS+PMSB)'!FO71/'Informações (SNIS+PMSB)'!FM71*100</f>
        <v>#DIV/0!</v>
      </c>
      <c r="AJ73" s="64" t="e">
        <f>('Informações (SNIS+PMSB)'!MP71/'Informações (SNIS+PMSB)'!J71)*(1000000/365)</f>
        <v>#DIV/0!</v>
      </c>
      <c r="AK73" s="64" t="e">
        <f>'Informações (SNIS+PMSB)'!MP71/('Informações (SNIS+PMSB)'!DE71+'Informações (SNIS+PMSB)'!DF71+'Informações (SNIS+PMSB)'!GS71+'Informações (SNIS+PMSB)'!ED71)*100</f>
        <v>#DIV/0!</v>
      </c>
      <c r="AL73" s="64" t="e">
        <f>'Informações (SNIS+PMSB)'!FP71/'Informações (SNIS+PMSB)'!FM71*100</f>
        <v>#DIV/0!</v>
      </c>
      <c r="AM73" s="64" t="e">
        <f>'Informações (SNIS+PMSB)'!FQ71/'Informações (SNIS+PMSB)'!FM71*100</f>
        <v>#DIV/0!</v>
      </c>
      <c r="AN73" s="64" t="e">
        <f>'Informações (SNIS+PMSB)'!FR71/'Informações (SNIS+PMSB)'!FM71*100</f>
        <v>#DIV/0!</v>
      </c>
      <c r="AO73" s="64" t="e">
        <f>'Informações (SNIS+PMSB)'!MV71/('Informações (SNIS+PMSB)'!MU71+'Informações (SNIS+PMSB)'!MV71)*100</f>
        <v>#DIV/0!</v>
      </c>
      <c r="AP73" s="64" t="e">
        <f>'Informações (SNIS+PMSB)'!OG71/'Informações (SNIS+PMSB)'!OT71*100</f>
        <v>#DIV/0!</v>
      </c>
      <c r="AQ73" s="64" t="e">
        <f>('Informações (SNIS+PMSB)'!HO71+'Informações (SNIS+PMSB)'!HP71)/'Informações (SNIS+PMSB)'!OT71</f>
        <v>#DIV/0!</v>
      </c>
      <c r="AR73" s="64" t="e">
        <f>'Informações (SNIS+PMSB)'!OT71/(('Informações (SNIS+PMSB)'!MU71+'Informações (SNIS+PMSB)'!MV71)*313)</f>
        <v>#DIV/0!</v>
      </c>
      <c r="AS73" s="64" t="e">
        <f>('Informações (SNIS+PMSB)'!MU71+'Informações (SNIS+PMSB)'!MV71)/'Informações (SNIS+PMSB)'!J71*1000</f>
        <v>#DIV/0!</v>
      </c>
      <c r="AT73" s="64" t="e">
        <f>('Informações (SNIS+PMSB)'!HO71+'Informações (SNIS+PMSB)'!HP71)/('Informações (SNIS+PMSB)'!HU71+'Informações (SNIS+PMSB)'!HV71)*100</f>
        <v>#DIV/0!</v>
      </c>
      <c r="AU73" s="64" t="e">
        <f>('Informações (SNIS+PMSB)'!MU71+'Informações (SNIS+PMSB)'!MV71)/('Informações (SNIS+PMSB)'!NE71+'Informações (SNIS+PMSB)'!NF71)*100</f>
        <v>#DIV/0!</v>
      </c>
      <c r="AV73" s="64" t="e">
        <f>('Informações (SNIS+PMSB)'!OT71)/'Informações (SNIS+PMSB)'!J71</f>
        <v>#DIV/0!</v>
      </c>
      <c r="AW73" s="64" t="e">
        <f>('Informações (SNIS+PMSB)'!MW71+'Informações (SNIS+PMSB)'!MX71)/'Informações (SNIS+PMSB)'!J71*1000</f>
        <v>#DIV/0!</v>
      </c>
      <c r="AX73" s="64" t="e">
        <f>('Informações (SNIS+PMSB)'!MW71+'Informações (SNIS+PMSB)'!MX71)/('Informações (SNIS+PMSB)'!NE71+'Informações (SNIS+PMSB)'!NF71)*100</f>
        <v>#DIV/0!</v>
      </c>
      <c r="AY73" s="64" t="e">
        <f>'Informações (SNIS+PMSB)'!FW71/('Informações (SNIS+PMSB)'!CW71+'Informações (SNIS+PMSB)'!CX71+'Informações (SNIS+PMSB)'!GS71+'Informações (SNIS+PMSB)'!EB71)*100</f>
        <v>#DIV/0!</v>
      </c>
      <c r="AZ73" s="64" t="e">
        <f>'Informações (SNIS+PMSB)'!FW71/'Informações (SNIS+PMSB)'!J71*1000</f>
        <v>#DIV/0!</v>
      </c>
      <c r="BA73" s="65"/>
      <c r="BB73" s="65"/>
      <c r="BC73" s="65"/>
      <c r="BD73" s="65"/>
      <c r="BE73" s="66"/>
      <c r="BF73" s="66"/>
      <c r="BG73" s="66"/>
      <c r="BH73" s="66"/>
      <c r="BI73" s="66"/>
      <c r="BJ73" s="66"/>
      <c r="BK73" s="66"/>
      <c r="BL73" s="66"/>
      <c r="BM73" s="66"/>
      <c r="BN73" s="66"/>
      <c r="BO73" s="66"/>
      <c r="BP73" s="66"/>
      <c r="BQ73" s="66"/>
      <c r="BR73" s="66"/>
      <c r="BS73" s="66"/>
      <c r="BT73" s="66"/>
      <c r="BU73" s="66"/>
      <c r="BV73" s="66"/>
      <c r="BW73" s="66"/>
      <c r="BX73" s="66"/>
      <c r="BY73" s="66"/>
      <c r="BZ73" s="66"/>
      <c r="CA73" s="66"/>
      <c r="CB73" s="66"/>
      <c r="CC73" s="66"/>
      <c r="CD73" s="66"/>
      <c r="CE73" s="66"/>
      <c r="CF73" s="66"/>
      <c r="CG73" s="66"/>
      <c r="CH73" s="66"/>
      <c r="CI73" s="66"/>
      <c r="CJ73" s="66"/>
      <c r="CK73" s="66"/>
      <c r="CL73" s="66"/>
      <c r="CM73" s="66"/>
      <c r="CN73" s="66"/>
      <c r="CO73" s="66"/>
      <c r="CP73" s="66"/>
      <c r="CQ73" s="66"/>
      <c r="CR73" s="66"/>
      <c r="CS73" s="66"/>
      <c r="CT73" s="66"/>
      <c r="CU73" s="66"/>
      <c r="CV73" s="66"/>
      <c r="CW73" s="66"/>
      <c r="CX73" s="66"/>
      <c r="CY73" s="66"/>
      <c r="CZ73" s="66"/>
      <c r="DA73" s="66"/>
      <c r="DB73" s="66"/>
      <c r="DC73" s="66"/>
      <c r="DD73" s="66"/>
      <c r="DE73" s="66"/>
      <c r="DF73" s="66"/>
      <c r="DG73" s="66"/>
      <c r="DH73" s="66"/>
      <c r="DI73" s="66"/>
      <c r="DJ73" s="66"/>
      <c r="DK73" s="66"/>
      <c r="DL73" s="66"/>
      <c r="DM73" s="66"/>
      <c r="DN73" s="66"/>
      <c r="DO73" s="66"/>
      <c r="DP73" s="66"/>
      <c r="DQ73" s="66"/>
      <c r="DR73" s="66"/>
      <c r="DS73" s="66"/>
      <c r="DT73" s="66"/>
      <c r="DU73" s="66"/>
      <c r="DV73" s="66"/>
      <c r="DW73" s="66"/>
      <c r="DX73" s="66"/>
      <c r="DY73" s="66"/>
      <c r="DZ73" s="66"/>
      <c r="EA73" s="66"/>
      <c r="EB73" s="66"/>
      <c r="EC73" s="66"/>
      <c r="ED73" s="66"/>
      <c r="EE73" s="66"/>
      <c r="EF73" s="66"/>
      <c r="EG73" s="66"/>
      <c r="EH73" s="66"/>
      <c r="EI73" s="66"/>
      <c r="EJ73" s="66"/>
      <c r="EK73" s="66"/>
      <c r="EL73" s="66"/>
      <c r="EM73" s="66"/>
      <c r="EN73" s="66"/>
      <c r="EO73" s="66"/>
      <c r="EP73" s="66"/>
    </row>
    <row r="74" spans="1:146" s="14" customFormat="1" ht="12.75" x14ac:dyDescent="0.2">
      <c r="A74" s="2">
        <f>'Informações (SNIS+PMSB)'!A74</f>
        <v>312000</v>
      </c>
      <c r="B74" s="30" t="str">
        <f>'Informações (SNIS+PMSB)'!B74</f>
        <v>Córrego Novo</v>
      </c>
      <c r="C74" s="30" t="s">
        <v>247</v>
      </c>
      <c r="D74" s="42">
        <v>2084</v>
      </c>
      <c r="E74" s="64" t="e">
        <f>(('Informações (SNIS+PMSB)'!NE72+'Informações (SNIS+PMSB)'!NF72)/'Informações (SNIS+PMSB)'!J72)*1000</f>
        <v>#DIV/0!</v>
      </c>
      <c r="F74" s="64" t="e">
        <f>('Informações (SNIS+PMSB)'!HU72+'Informações (SNIS+PMSB)'!HV72)/('Informações (SNIS+PMSB)'!NE72+'Informações (SNIS+PMSB)'!NF72)</f>
        <v>#DIV/0!</v>
      </c>
      <c r="G74" s="64" t="e">
        <f>('Informações (SNIS+PMSB)'!HU72/'Informações (SNIS+PMSB)'!HZ72*100)</f>
        <v>#DIV/0!</v>
      </c>
      <c r="H74" s="64" t="e">
        <f>'Informações (SNIS+PMSB)'!HV72/('Informações (SNIS+PMSB)'!HU72+'Informações (SNIS+PMSB)'!HV72)*100</f>
        <v>#DIV/0!</v>
      </c>
      <c r="I74" s="64" t="e">
        <f>('Informações (SNIS+PMSB)'!HY72/('Informações (SNIS+PMSB)'!HU72+'Informações (SNIS+PMSB)'!HV72))*100</f>
        <v>#DIV/0!</v>
      </c>
      <c r="J74" s="64" t="e">
        <f>('Informações (SNIS+PMSB)'!HU72+'Informações (SNIS+PMSB)'!HV72)/'Informações (SNIS+PMSB)'!J72</f>
        <v>#DIV/0!</v>
      </c>
      <c r="K74" s="64" t="e">
        <f>'Informações (SNIS+PMSB)'!NE72/('Informações (SNIS+PMSB)'!NE72+'Informações (SNIS+PMSB)'!NF72)*100</f>
        <v>#DIV/0!</v>
      </c>
      <c r="L74" s="64" t="e">
        <f>'Informações (SNIS+PMSB)'!NF72/('Informações (SNIS+PMSB)'!NE72+'Informações (SNIS+PMSB)'!NF72)*100</f>
        <v>#DIV/0!</v>
      </c>
      <c r="M74" s="64" t="e">
        <f>('Informações (SNIS+PMSB)'!NC72+'Informações (SNIS+PMSB)'!ND72)/('Informações (SNIS+PMSB)'!NE72+'Informações (SNIS+PMSB)'!NF72)*100</f>
        <v>#DIV/0!</v>
      </c>
      <c r="N74" s="64" t="e">
        <f>'Informações (SNIS+PMSB)'!HY72/'Informações (SNIS+PMSB)'!J72</f>
        <v>#DIV/0!</v>
      </c>
      <c r="O74" s="64" t="e">
        <f>'Informações (SNIS+PMSB)'!EZ72/'Informações (SNIS+PMSB)'!J72*100</f>
        <v>#DIV/0!</v>
      </c>
      <c r="P74" s="64" t="e">
        <f>'Informações (SNIS+PMSB)'!EY72/'Informações (SNIS+PMSB)'!I72*100</f>
        <v>#DIV/0!</v>
      </c>
      <c r="Q74" s="64" t="e">
        <f>'Informações (SNIS+PMSB)'!AQ72/'Informações (SNIS+PMSB)'!J72*100</f>
        <v>#DIV/0!</v>
      </c>
      <c r="R74" s="64" t="e">
        <f>('Informações (SNIS+PMSB)'!DF72+'Informações (SNIS+PMSB)'!GS72+'Informações (SNIS+PMSB)'!ED72)/('Informações (SNIS+PMSB)'!DE72+'Informações (SNIS+PMSB)'!DF72+'Informações (SNIS+PMSB)'!GS72+'Informações (SNIS+PMSB)'!ED72)*100</f>
        <v>#DIV/0!</v>
      </c>
      <c r="S74" s="64" t="e">
        <f>('Informações (SNIS+PMSB)'!DE72+'Informações (SNIS+PMSB)'!DF72)/('Informações (SNIS+PMSB)'!MS72+'Informações (SNIS+PMSB)'!MT72)*(1000/313)</f>
        <v>#DIV/0!</v>
      </c>
      <c r="T74" s="64" t="e">
        <f>('Informações (SNIS+PMSB)'!MS72+'Informações (SNIS+PMSB)'!MT72)/'Informações (SNIS+PMSB)'!J72*1000</f>
        <v>#DIV/0!</v>
      </c>
      <c r="U74" s="64" t="e">
        <f>('Informações (SNIS+PMSB)'!DE72+'Informações (SNIS+PMSB)'!DF72+'Informações (SNIS+PMSB)'!GS72+'Informações (SNIS+PMSB)'!ED72)/'Informações (SNIS+PMSB)'!J72*(1000/365)</f>
        <v>#DIV/0!</v>
      </c>
      <c r="V74" s="64" t="e">
        <f>('Informações (SNIS+PMSB)'!CW72+'Informações (SNIS+PMSB)'!CX72+'Informações (SNIS+PMSB)'!GS72+'Informações (SNIS+PMSB)'!EB72)/'Informações (SNIS+PMSB)'!EY72*(1000/365)</f>
        <v>#DIV/0!</v>
      </c>
      <c r="W74" s="64" t="e">
        <f>('Informações (SNIS+PMSB)'!HI72+'Informações (SNIS+PMSB)'!HJ72)/('Informações (SNIS+PMSB)'!DE72+'Informações (SNIS+PMSB)'!DF72+'Informações (SNIS+PMSB)'!GS72)</f>
        <v>#DIV/0!</v>
      </c>
      <c r="X74" s="64" t="e">
        <f>('Informações (SNIS+PMSB)'!HI72+'Informações (SNIS+PMSB)'!HJ72)/('Informações (SNIS+PMSB)'!HU72+'Informações (SNIS+PMSB)'!HV72)*100</f>
        <v>#DIV/0!</v>
      </c>
      <c r="Y74" s="64" t="e">
        <f>('Informações (SNIS+PMSB)'!MS72+'Informações (SNIS+PMSB)'!MT72)/('Informações (SNIS+PMSB)'!NE72+'Informações (SNIS+PMSB)'!NF72)*100</f>
        <v>#DIV/0!</v>
      </c>
      <c r="Z74" s="64" t="e">
        <f>('Informações (SNIS+PMSB)'!W72*100)/('Informações (SNIS+PMSB)'!DE72+'Informações (SNIS+PMSB)'!DF72+'Informações (SNIS+PMSB)'!GS72+'Informações (SNIS+PMSB)'!ED72)</f>
        <v>#DIV/0!</v>
      </c>
      <c r="AA74" s="64" t="e">
        <f>('Informações (SNIS+PMSB)'!DA72+'Informações (SNIS+PMSB)'!DB72+'Informações (SNIS+PMSB)'!EC72)/('Informações (SNIS+PMSB)'!CW72+'Informações (SNIS+PMSB)'!CX72+'Informações (SNIS+PMSB)'!GS72+'Informações (SNIS+PMSB)'!EB72)*100</f>
        <v>#DIV/0!</v>
      </c>
      <c r="AB74" s="64" t="e">
        <f>('Informações (SNIS+PMSB)'!DE72+'Informações (SNIS+PMSB)'!DF72+'Informações (SNIS+PMSB)'!GS72+'Informações (SNIS+PMSB)'!ED72)/'Informações (SNIS+PMSB)'!EY72*(1000/365)</f>
        <v>#DIV/0!</v>
      </c>
      <c r="AC74" s="64" t="e">
        <f>('Informações (SNIS+PMSB)'!W72+'Informações (SNIS+PMSB)'!X72+'Informações (SNIS+PMSB)'!Y72)/'Informações (SNIS+PMSB)'!J72*1000</f>
        <v>#DIV/0!</v>
      </c>
      <c r="AD74" s="64" t="e">
        <f>('Informações (SNIS+PMSB)'!GU72)/'Informações (SNIS+PMSB)'!J72*1000</f>
        <v>#DIV/0!</v>
      </c>
      <c r="AE74" s="64" t="e">
        <f>'Informações (SNIS+PMSB)'!FM72/('Informações (SNIS+PMSB)'!DE72+'Informações (SNIS+PMSB)'!DF72+'Informações (SNIS+PMSB)'!GS72+'Informações (SNIS+PMSB)'!ED72)*100</f>
        <v>#DIV/0!</v>
      </c>
      <c r="AF74" s="64" t="e">
        <f>'Informações (SNIS+PMSB)'!FM72/'Informações (SNIS+PMSB)'!J72*1000</f>
        <v>#DIV/0!</v>
      </c>
      <c r="AG74" s="64" t="e">
        <f>('Informações (SNIS+PMSB)'!FT72+'Informações (SNIS+PMSB)'!FU72)/('Informações (SNIS+PMSB)'!CW72+'Informações (SNIS+PMSB)'!CX72)*100</f>
        <v>#DIV/0!</v>
      </c>
      <c r="AH74" s="64" t="e">
        <f>'Informações (SNIS+PMSB)'!FN72/'Informações (SNIS+PMSB)'!FM72*100</f>
        <v>#DIV/0!</v>
      </c>
      <c r="AI74" s="64" t="e">
        <f>'Informações (SNIS+PMSB)'!FO72/'Informações (SNIS+PMSB)'!FM72*100</f>
        <v>#DIV/0!</v>
      </c>
      <c r="AJ74" s="64" t="e">
        <f>('Informações (SNIS+PMSB)'!MP72/'Informações (SNIS+PMSB)'!J72)*(1000000/365)</f>
        <v>#DIV/0!</v>
      </c>
      <c r="AK74" s="64" t="e">
        <f>'Informações (SNIS+PMSB)'!MP72/('Informações (SNIS+PMSB)'!DE72+'Informações (SNIS+PMSB)'!DF72+'Informações (SNIS+PMSB)'!GS72+'Informações (SNIS+PMSB)'!ED72)*100</f>
        <v>#DIV/0!</v>
      </c>
      <c r="AL74" s="64" t="e">
        <f>'Informações (SNIS+PMSB)'!FP72/'Informações (SNIS+PMSB)'!FM72*100</f>
        <v>#DIV/0!</v>
      </c>
      <c r="AM74" s="64" t="e">
        <f>'Informações (SNIS+PMSB)'!FQ72/'Informações (SNIS+PMSB)'!FM72*100</f>
        <v>#DIV/0!</v>
      </c>
      <c r="AN74" s="64" t="e">
        <f>'Informações (SNIS+PMSB)'!FR72/'Informações (SNIS+PMSB)'!FM72*100</f>
        <v>#DIV/0!</v>
      </c>
      <c r="AO74" s="64" t="e">
        <f>'Informações (SNIS+PMSB)'!MV72/('Informações (SNIS+PMSB)'!MU72+'Informações (SNIS+PMSB)'!MV72)*100</f>
        <v>#DIV/0!</v>
      </c>
      <c r="AP74" s="64" t="e">
        <f>'Informações (SNIS+PMSB)'!OG72/'Informações (SNIS+PMSB)'!OT72*100</f>
        <v>#DIV/0!</v>
      </c>
      <c r="AQ74" s="64" t="e">
        <f>('Informações (SNIS+PMSB)'!HO72+'Informações (SNIS+PMSB)'!HP72)/'Informações (SNIS+PMSB)'!OT72</f>
        <v>#DIV/0!</v>
      </c>
      <c r="AR74" s="64" t="e">
        <f>'Informações (SNIS+PMSB)'!OT72/(('Informações (SNIS+PMSB)'!MU72+'Informações (SNIS+PMSB)'!MV72)*313)</f>
        <v>#DIV/0!</v>
      </c>
      <c r="AS74" s="64" t="e">
        <f>('Informações (SNIS+PMSB)'!MU72+'Informações (SNIS+PMSB)'!MV72)/'Informações (SNIS+PMSB)'!J72*1000</f>
        <v>#DIV/0!</v>
      </c>
      <c r="AT74" s="64" t="e">
        <f>('Informações (SNIS+PMSB)'!HO72+'Informações (SNIS+PMSB)'!HP72)/('Informações (SNIS+PMSB)'!HU72+'Informações (SNIS+PMSB)'!HV72)*100</f>
        <v>#DIV/0!</v>
      </c>
      <c r="AU74" s="64" t="e">
        <f>('Informações (SNIS+PMSB)'!MU72+'Informações (SNIS+PMSB)'!MV72)/('Informações (SNIS+PMSB)'!NE72+'Informações (SNIS+PMSB)'!NF72)*100</f>
        <v>#DIV/0!</v>
      </c>
      <c r="AV74" s="64" t="e">
        <f>('Informações (SNIS+PMSB)'!OT72)/'Informações (SNIS+PMSB)'!J72</f>
        <v>#DIV/0!</v>
      </c>
      <c r="AW74" s="64" t="e">
        <f>('Informações (SNIS+PMSB)'!MW72+'Informações (SNIS+PMSB)'!MX72)/'Informações (SNIS+PMSB)'!J72*1000</f>
        <v>#DIV/0!</v>
      </c>
      <c r="AX74" s="64" t="e">
        <f>('Informações (SNIS+PMSB)'!MW72+'Informações (SNIS+PMSB)'!MX72)/('Informações (SNIS+PMSB)'!NE72+'Informações (SNIS+PMSB)'!NF72)*100</f>
        <v>#DIV/0!</v>
      </c>
      <c r="AY74" s="64" t="e">
        <f>'Informações (SNIS+PMSB)'!FW72/('Informações (SNIS+PMSB)'!CW72+'Informações (SNIS+PMSB)'!CX72+'Informações (SNIS+PMSB)'!GS72+'Informações (SNIS+PMSB)'!EB72)*100</f>
        <v>#DIV/0!</v>
      </c>
      <c r="AZ74" s="64" t="e">
        <f>'Informações (SNIS+PMSB)'!FW72/'Informações (SNIS+PMSB)'!J72*1000</f>
        <v>#DIV/0!</v>
      </c>
      <c r="BA74" s="65"/>
      <c r="BB74" s="65"/>
      <c r="BC74" s="65"/>
      <c r="BD74" s="65"/>
      <c r="BE74" s="66"/>
      <c r="BF74" s="66"/>
      <c r="BG74" s="66"/>
      <c r="BH74" s="66"/>
      <c r="BI74" s="66"/>
      <c r="BJ74" s="66"/>
      <c r="BK74" s="66"/>
      <c r="BL74" s="66"/>
      <c r="BM74" s="66"/>
      <c r="BN74" s="66"/>
      <c r="BO74" s="66"/>
      <c r="BP74" s="66"/>
      <c r="BQ74" s="66"/>
      <c r="BR74" s="66"/>
      <c r="BS74" s="66"/>
      <c r="BT74" s="66"/>
      <c r="BU74" s="66"/>
      <c r="BV74" s="66"/>
      <c r="BW74" s="66"/>
      <c r="BX74" s="66"/>
      <c r="BY74" s="66"/>
      <c r="BZ74" s="66"/>
      <c r="CA74" s="66"/>
      <c r="CB74" s="66"/>
      <c r="CC74" s="66"/>
      <c r="CD74" s="66"/>
      <c r="CE74" s="66"/>
      <c r="CF74" s="66"/>
      <c r="CG74" s="66"/>
      <c r="CH74" s="66"/>
      <c r="CI74" s="66"/>
      <c r="CJ74" s="66"/>
      <c r="CK74" s="66"/>
      <c r="CL74" s="66"/>
      <c r="CM74" s="66"/>
      <c r="CN74" s="66"/>
      <c r="CO74" s="66"/>
      <c r="CP74" s="66"/>
      <c r="CQ74" s="66"/>
      <c r="CR74" s="66"/>
      <c r="CS74" s="66"/>
      <c r="CT74" s="66"/>
      <c r="CU74" s="66"/>
      <c r="CV74" s="66"/>
      <c r="CW74" s="66"/>
      <c r="CX74" s="66"/>
      <c r="CY74" s="66"/>
      <c r="CZ74" s="66"/>
      <c r="DA74" s="66"/>
      <c r="DB74" s="66"/>
      <c r="DC74" s="66"/>
      <c r="DD74" s="66"/>
      <c r="DE74" s="66"/>
      <c r="DF74" s="66"/>
      <c r="DG74" s="66"/>
      <c r="DH74" s="66"/>
      <c r="DI74" s="66"/>
      <c r="DJ74" s="66"/>
      <c r="DK74" s="66"/>
      <c r="DL74" s="66"/>
      <c r="DM74" s="66"/>
      <c r="DN74" s="66"/>
      <c r="DO74" s="66"/>
      <c r="DP74" s="66"/>
      <c r="DQ74" s="66"/>
      <c r="DR74" s="66"/>
      <c r="DS74" s="66"/>
      <c r="DT74" s="66"/>
      <c r="DU74" s="66"/>
      <c r="DV74" s="66"/>
      <c r="DW74" s="66"/>
      <c r="DX74" s="66"/>
      <c r="DY74" s="66"/>
      <c r="DZ74" s="66"/>
      <c r="EA74" s="66"/>
      <c r="EB74" s="66"/>
      <c r="EC74" s="66"/>
      <c r="ED74" s="66"/>
      <c r="EE74" s="66"/>
      <c r="EF74" s="66"/>
      <c r="EG74" s="66"/>
      <c r="EH74" s="66"/>
      <c r="EI74" s="66"/>
      <c r="EJ74" s="66"/>
      <c r="EK74" s="66"/>
      <c r="EL74" s="66"/>
      <c r="EM74" s="66"/>
      <c r="EN74" s="66"/>
      <c r="EO74" s="66"/>
      <c r="EP74" s="66"/>
    </row>
    <row r="75" spans="1:146" s="14" customFormat="1" ht="12.75" x14ac:dyDescent="0.2">
      <c r="A75" s="2">
        <f>'Informações (SNIS+PMSB)'!A75</f>
        <v>312000</v>
      </c>
      <c r="B75" s="30" t="str">
        <f>'Informações (SNIS+PMSB)'!B75</f>
        <v>Córrego Novo</v>
      </c>
      <c r="C75" s="30" t="s">
        <v>247</v>
      </c>
      <c r="D75" s="42">
        <v>2085</v>
      </c>
      <c r="E75" s="64" t="e">
        <f>(('Informações (SNIS+PMSB)'!NE73+'Informações (SNIS+PMSB)'!NF73)/'Informações (SNIS+PMSB)'!J73)*1000</f>
        <v>#DIV/0!</v>
      </c>
      <c r="F75" s="64" t="e">
        <f>('Informações (SNIS+PMSB)'!HU73+'Informações (SNIS+PMSB)'!HV73)/('Informações (SNIS+PMSB)'!NE73+'Informações (SNIS+PMSB)'!NF73)</f>
        <v>#DIV/0!</v>
      </c>
      <c r="G75" s="64" t="e">
        <f>('Informações (SNIS+PMSB)'!HU73/'Informações (SNIS+PMSB)'!HZ73*100)</f>
        <v>#DIV/0!</v>
      </c>
      <c r="H75" s="64" t="e">
        <f>'Informações (SNIS+PMSB)'!HV73/('Informações (SNIS+PMSB)'!HU73+'Informações (SNIS+PMSB)'!HV73)*100</f>
        <v>#DIV/0!</v>
      </c>
      <c r="I75" s="64" t="e">
        <f>('Informações (SNIS+PMSB)'!HY73/('Informações (SNIS+PMSB)'!HU73+'Informações (SNIS+PMSB)'!HV73))*100</f>
        <v>#DIV/0!</v>
      </c>
      <c r="J75" s="64" t="e">
        <f>('Informações (SNIS+PMSB)'!HU73+'Informações (SNIS+PMSB)'!HV73)/'Informações (SNIS+PMSB)'!J73</f>
        <v>#DIV/0!</v>
      </c>
      <c r="K75" s="64" t="e">
        <f>'Informações (SNIS+PMSB)'!NE73/('Informações (SNIS+PMSB)'!NE73+'Informações (SNIS+PMSB)'!NF73)*100</f>
        <v>#DIV/0!</v>
      </c>
      <c r="L75" s="64" t="e">
        <f>'Informações (SNIS+PMSB)'!NF73/('Informações (SNIS+PMSB)'!NE73+'Informações (SNIS+PMSB)'!NF73)*100</f>
        <v>#DIV/0!</v>
      </c>
      <c r="M75" s="64" t="e">
        <f>('Informações (SNIS+PMSB)'!NC73+'Informações (SNIS+PMSB)'!ND73)/('Informações (SNIS+PMSB)'!NE73+'Informações (SNIS+PMSB)'!NF73)*100</f>
        <v>#DIV/0!</v>
      </c>
      <c r="N75" s="64" t="e">
        <f>'Informações (SNIS+PMSB)'!HY73/'Informações (SNIS+PMSB)'!J73</f>
        <v>#DIV/0!</v>
      </c>
      <c r="O75" s="64" t="e">
        <f>'Informações (SNIS+PMSB)'!EZ73/'Informações (SNIS+PMSB)'!J73*100</f>
        <v>#DIV/0!</v>
      </c>
      <c r="P75" s="64" t="e">
        <f>'Informações (SNIS+PMSB)'!EY73/'Informações (SNIS+PMSB)'!I73*100</f>
        <v>#DIV/0!</v>
      </c>
      <c r="Q75" s="64" t="e">
        <f>'Informações (SNIS+PMSB)'!AQ73/'Informações (SNIS+PMSB)'!J73*100</f>
        <v>#DIV/0!</v>
      </c>
      <c r="R75" s="64" t="e">
        <f>('Informações (SNIS+PMSB)'!DF73+'Informações (SNIS+PMSB)'!GS73+'Informações (SNIS+PMSB)'!ED73)/('Informações (SNIS+PMSB)'!DE73+'Informações (SNIS+PMSB)'!DF73+'Informações (SNIS+PMSB)'!GS73+'Informações (SNIS+PMSB)'!ED73)*100</f>
        <v>#DIV/0!</v>
      </c>
      <c r="S75" s="64" t="e">
        <f>('Informações (SNIS+PMSB)'!DE73+'Informações (SNIS+PMSB)'!DF73)/('Informações (SNIS+PMSB)'!MS73+'Informações (SNIS+PMSB)'!MT73)*(1000/313)</f>
        <v>#DIV/0!</v>
      </c>
      <c r="T75" s="64" t="e">
        <f>('Informações (SNIS+PMSB)'!MS73+'Informações (SNIS+PMSB)'!MT73)/'Informações (SNIS+PMSB)'!J73*1000</f>
        <v>#DIV/0!</v>
      </c>
      <c r="U75" s="64" t="e">
        <f>('Informações (SNIS+PMSB)'!DE73+'Informações (SNIS+PMSB)'!DF73+'Informações (SNIS+PMSB)'!GS73+'Informações (SNIS+PMSB)'!ED73)/'Informações (SNIS+PMSB)'!J73*(1000/365)</f>
        <v>#DIV/0!</v>
      </c>
      <c r="V75" s="64" t="e">
        <f>('Informações (SNIS+PMSB)'!CW73+'Informações (SNIS+PMSB)'!CX73+'Informações (SNIS+PMSB)'!GS73+'Informações (SNIS+PMSB)'!EB73)/'Informações (SNIS+PMSB)'!EY73*(1000/365)</f>
        <v>#DIV/0!</v>
      </c>
      <c r="W75" s="64" t="e">
        <f>('Informações (SNIS+PMSB)'!HI73+'Informações (SNIS+PMSB)'!HJ73)/('Informações (SNIS+PMSB)'!DE73+'Informações (SNIS+PMSB)'!DF73+'Informações (SNIS+PMSB)'!GS73)</f>
        <v>#DIV/0!</v>
      </c>
      <c r="X75" s="64" t="e">
        <f>('Informações (SNIS+PMSB)'!HI73+'Informações (SNIS+PMSB)'!HJ73)/('Informações (SNIS+PMSB)'!HU73+'Informações (SNIS+PMSB)'!HV73)*100</f>
        <v>#DIV/0!</v>
      </c>
      <c r="Y75" s="64" t="e">
        <f>('Informações (SNIS+PMSB)'!MS73+'Informações (SNIS+PMSB)'!MT73)/('Informações (SNIS+PMSB)'!NE73+'Informações (SNIS+PMSB)'!NF73)*100</f>
        <v>#DIV/0!</v>
      </c>
      <c r="Z75" s="64" t="e">
        <f>('Informações (SNIS+PMSB)'!W73*100)/('Informações (SNIS+PMSB)'!DE73+'Informações (SNIS+PMSB)'!DF73+'Informações (SNIS+PMSB)'!GS73+'Informações (SNIS+PMSB)'!ED73)</f>
        <v>#DIV/0!</v>
      </c>
      <c r="AA75" s="64" t="e">
        <f>('Informações (SNIS+PMSB)'!DA73+'Informações (SNIS+PMSB)'!DB73+'Informações (SNIS+PMSB)'!EC73)/('Informações (SNIS+PMSB)'!CW73+'Informações (SNIS+PMSB)'!CX73+'Informações (SNIS+PMSB)'!GS73+'Informações (SNIS+PMSB)'!EB73)*100</f>
        <v>#DIV/0!</v>
      </c>
      <c r="AB75" s="64" t="e">
        <f>('Informações (SNIS+PMSB)'!DE73+'Informações (SNIS+PMSB)'!DF73+'Informações (SNIS+PMSB)'!GS73+'Informações (SNIS+PMSB)'!ED73)/'Informações (SNIS+PMSB)'!EY73*(1000/365)</f>
        <v>#DIV/0!</v>
      </c>
      <c r="AC75" s="64" t="e">
        <f>('Informações (SNIS+PMSB)'!W73+'Informações (SNIS+PMSB)'!X73+'Informações (SNIS+PMSB)'!Y73)/'Informações (SNIS+PMSB)'!J73*1000</f>
        <v>#DIV/0!</v>
      </c>
      <c r="AD75" s="64" t="e">
        <f>('Informações (SNIS+PMSB)'!GU73)/'Informações (SNIS+PMSB)'!J73*1000</f>
        <v>#DIV/0!</v>
      </c>
      <c r="AE75" s="64" t="e">
        <f>'Informações (SNIS+PMSB)'!FM73/('Informações (SNIS+PMSB)'!DE73+'Informações (SNIS+PMSB)'!DF73+'Informações (SNIS+PMSB)'!GS73+'Informações (SNIS+PMSB)'!ED73)*100</f>
        <v>#DIV/0!</v>
      </c>
      <c r="AF75" s="64" t="e">
        <f>'Informações (SNIS+PMSB)'!FM73/'Informações (SNIS+PMSB)'!J73*1000</f>
        <v>#DIV/0!</v>
      </c>
      <c r="AG75" s="64" t="e">
        <f>('Informações (SNIS+PMSB)'!FT73+'Informações (SNIS+PMSB)'!FU73)/('Informações (SNIS+PMSB)'!CW73+'Informações (SNIS+PMSB)'!CX73)*100</f>
        <v>#DIV/0!</v>
      </c>
      <c r="AH75" s="64" t="e">
        <f>'Informações (SNIS+PMSB)'!FN73/'Informações (SNIS+PMSB)'!FM73*100</f>
        <v>#DIV/0!</v>
      </c>
      <c r="AI75" s="64" t="e">
        <f>'Informações (SNIS+PMSB)'!FO73/'Informações (SNIS+PMSB)'!FM73*100</f>
        <v>#DIV/0!</v>
      </c>
      <c r="AJ75" s="64" t="e">
        <f>('Informações (SNIS+PMSB)'!MP73/'Informações (SNIS+PMSB)'!J73)*(1000000/365)</f>
        <v>#DIV/0!</v>
      </c>
      <c r="AK75" s="64" t="e">
        <f>'Informações (SNIS+PMSB)'!MP73/('Informações (SNIS+PMSB)'!DE73+'Informações (SNIS+PMSB)'!DF73+'Informações (SNIS+PMSB)'!GS73+'Informações (SNIS+PMSB)'!ED73)*100</f>
        <v>#DIV/0!</v>
      </c>
      <c r="AL75" s="64" t="e">
        <f>'Informações (SNIS+PMSB)'!FP73/'Informações (SNIS+PMSB)'!FM73*100</f>
        <v>#DIV/0!</v>
      </c>
      <c r="AM75" s="64" t="e">
        <f>'Informações (SNIS+PMSB)'!FQ73/'Informações (SNIS+PMSB)'!FM73*100</f>
        <v>#DIV/0!</v>
      </c>
      <c r="AN75" s="64" t="e">
        <f>'Informações (SNIS+PMSB)'!FR73/'Informações (SNIS+PMSB)'!FM73*100</f>
        <v>#DIV/0!</v>
      </c>
      <c r="AO75" s="64" t="e">
        <f>'Informações (SNIS+PMSB)'!MV73/('Informações (SNIS+PMSB)'!MU73+'Informações (SNIS+PMSB)'!MV73)*100</f>
        <v>#DIV/0!</v>
      </c>
      <c r="AP75" s="64" t="e">
        <f>'Informações (SNIS+PMSB)'!OG73/'Informações (SNIS+PMSB)'!OT73*100</f>
        <v>#DIV/0!</v>
      </c>
      <c r="AQ75" s="64" t="e">
        <f>('Informações (SNIS+PMSB)'!HO73+'Informações (SNIS+PMSB)'!HP73)/'Informações (SNIS+PMSB)'!OT73</f>
        <v>#DIV/0!</v>
      </c>
      <c r="AR75" s="64" t="e">
        <f>'Informações (SNIS+PMSB)'!OT73/(('Informações (SNIS+PMSB)'!MU73+'Informações (SNIS+PMSB)'!MV73)*313)</f>
        <v>#DIV/0!</v>
      </c>
      <c r="AS75" s="64" t="e">
        <f>('Informações (SNIS+PMSB)'!MU73+'Informações (SNIS+PMSB)'!MV73)/'Informações (SNIS+PMSB)'!J73*1000</f>
        <v>#DIV/0!</v>
      </c>
      <c r="AT75" s="64" t="e">
        <f>('Informações (SNIS+PMSB)'!HO73+'Informações (SNIS+PMSB)'!HP73)/('Informações (SNIS+PMSB)'!HU73+'Informações (SNIS+PMSB)'!HV73)*100</f>
        <v>#DIV/0!</v>
      </c>
      <c r="AU75" s="64" t="e">
        <f>('Informações (SNIS+PMSB)'!MU73+'Informações (SNIS+PMSB)'!MV73)/('Informações (SNIS+PMSB)'!NE73+'Informações (SNIS+PMSB)'!NF73)*100</f>
        <v>#DIV/0!</v>
      </c>
      <c r="AV75" s="64" t="e">
        <f>('Informações (SNIS+PMSB)'!OT73)/'Informações (SNIS+PMSB)'!J73</f>
        <v>#DIV/0!</v>
      </c>
      <c r="AW75" s="64" t="e">
        <f>('Informações (SNIS+PMSB)'!MW73+'Informações (SNIS+PMSB)'!MX73)/'Informações (SNIS+PMSB)'!J73*1000</f>
        <v>#DIV/0!</v>
      </c>
      <c r="AX75" s="64" t="e">
        <f>('Informações (SNIS+PMSB)'!MW73+'Informações (SNIS+PMSB)'!MX73)/('Informações (SNIS+PMSB)'!NE73+'Informações (SNIS+PMSB)'!NF73)*100</f>
        <v>#DIV/0!</v>
      </c>
      <c r="AY75" s="64" t="e">
        <f>'Informações (SNIS+PMSB)'!FW73/('Informações (SNIS+PMSB)'!CW73+'Informações (SNIS+PMSB)'!CX73+'Informações (SNIS+PMSB)'!GS73+'Informações (SNIS+PMSB)'!EB73)*100</f>
        <v>#DIV/0!</v>
      </c>
      <c r="AZ75" s="64" t="e">
        <f>'Informações (SNIS+PMSB)'!FW73/'Informações (SNIS+PMSB)'!J73*1000</f>
        <v>#DIV/0!</v>
      </c>
      <c r="BA75" s="65"/>
      <c r="BB75" s="65"/>
      <c r="BC75" s="65"/>
      <c r="BD75" s="65"/>
      <c r="BE75" s="66"/>
      <c r="BF75" s="66"/>
      <c r="BG75" s="66"/>
      <c r="BH75" s="66"/>
      <c r="BI75" s="66"/>
      <c r="BJ75" s="66"/>
      <c r="BK75" s="66"/>
      <c r="BL75" s="66"/>
      <c r="BM75" s="66"/>
      <c r="BN75" s="66"/>
      <c r="BO75" s="66"/>
      <c r="BP75" s="66"/>
      <c r="BQ75" s="66"/>
      <c r="BR75" s="66"/>
      <c r="BS75" s="66"/>
      <c r="BT75" s="66"/>
      <c r="BU75" s="66"/>
      <c r="BV75" s="66"/>
      <c r="BW75" s="66"/>
      <c r="BX75" s="66"/>
      <c r="BY75" s="66"/>
      <c r="BZ75" s="66"/>
      <c r="CA75" s="66"/>
      <c r="CB75" s="66"/>
      <c r="CC75" s="66"/>
      <c r="CD75" s="66"/>
      <c r="CE75" s="66"/>
      <c r="CF75" s="66"/>
      <c r="CG75" s="66"/>
      <c r="CH75" s="66"/>
      <c r="CI75" s="66"/>
      <c r="CJ75" s="66"/>
      <c r="CK75" s="66"/>
      <c r="CL75" s="66"/>
      <c r="CM75" s="66"/>
      <c r="CN75" s="66"/>
      <c r="CO75" s="66"/>
      <c r="CP75" s="66"/>
      <c r="CQ75" s="66"/>
      <c r="CR75" s="66"/>
      <c r="CS75" s="66"/>
      <c r="CT75" s="66"/>
      <c r="CU75" s="66"/>
      <c r="CV75" s="66"/>
      <c r="CW75" s="66"/>
      <c r="CX75" s="66"/>
      <c r="CY75" s="66"/>
      <c r="CZ75" s="66"/>
      <c r="DA75" s="66"/>
      <c r="DB75" s="66"/>
      <c r="DC75" s="66"/>
      <c r="DD75" s="66"/>
      <c r="DE75" s="66"/>
      <c r="DF75" s="66"/>
      <c r="DG75" s="66"/>
      <c r="DH75" s="66"/>
      <c r="DI75" s="66"/>
      <c r="DJ75" s="66"/>
      <c r="DK75" s="66"/>
      <c r="DL75" s="66"/>
      <c r="DM75" s="66"/>
      <c r="DN75" s="66"/>
      <c r="DO75" s="66"/>
      <c r="DP75" s="66"/>
      <c r="DQ75" s="66"/>
      <c r="DR75" s="66"/>
      <c r="DS75" s="66"/>
      <c r="DT75" s="66"/>
      <c r="DU75" s="66"/>
      <c r="DV75" s="66"/>
      <c r="DW75" s="66"/>
      <c r="DX75" s="66"/>
      <c r="DY75" s="66"/>
      <c r="DZ75" s="66"/>
      <c r="EA75" s="66"/>
      <c r="EB75" s="66"/>
      <c r="EC75" s="66"/>
      <c r="ED75" s="66"/>
      <c r="EE75" s="66"/>
      <c r="EF75" s="66"/>
      <c r="EG75" s="66"/>
      <c r="EH75" s="66"/>
      <c r="EI75" s="66"/>
      <c r="EJ75" s="66"/>
      <c r="EK75" s="66"/>
      <c r="EL75" s="66"/>
      <c r="EM75" s="66"/>
      <c r="EN75" s="66"/>
      <c r="EO75" s="66"/>
      <c r="EP75" s="66"/>
    </row>
    <row r="76" spans="1:146" s="14" customFormat="1" ht="12.75" x14ac:dyDescent="0.2">
      <c r="A76" s="2">
        <f>'Informações (SNIS+PMSB)'!A76</f>
        <v>312000</v>
      </c>
      <c r="B76" s="30" t="str">
        <f>'Informações (SNIS+PMSB)'!B76</f>
        <v>Córrego Novo</v>
      </c>
      <c r="C76" s="30" t="s">
        <v>247</v>
      </c>
      <c r="D76" s="42">
        <v>2086</v>
      </c>
      <c r="E76" s="64" t="e">
        <f>(('Informações (SNIS+PMSB)'!NE74+'Informações (SNIS+PMSB)'!NF74)/'Informações (SNIS+PMSB)'!J74)*1000</f>
        <v>#DIV/0!</v>
      </c>
      <c r="F76" s="64" t="e">
        <f>('Informações (SNIS+PMSB)'!HU74+'Informações (SNIS+PMSB)'!HV74)/('Informações (SNIS+PMSB)'!NE74+'Informações (SNIS+PMSB)'!NF74)</f>
        <v>#DIV/0!</v>
      </c>
      <c r="G76" s="64" t="e">
        <f>('Informações (SNIS+PMSB)'!HU74/'Informações (SNIS+PMSB)'!HZ74*100)</f>
        <v>#DIV/0!</v>
      </c>
      <c r="H76" s="64" t="e">
        <f>'Informações (SNIS+PMSB)'!HV74/('Informações (SNIS+PMSB)'!HU74+'Informações (SNIS+PMSB)'!HV74)*100</f>
        <v>#DIV/0!</v>
      </c>
      <c r="I76" s="64" t="e">
        <f>('Informações (SNIS+PMSB)'!HY74/('Informações (SNIS+PMSB)'!HU74+'Informações (SNIS+PMSB)'!HV74))*100</f>
        <v>#DIV/0!</v>
      </c>
      <c r="J76" s="64" t="e">
        <f>('Informações (SNIS+PMSB)'!HU74+'Informações (SNIS+PMSB)'!HV74)/'Informações (SNIS+PMSB)'!J74</f>
        <v>#DIV/0!</v>
      </c>
      <c r="K76" s="64" t="e">
        <f>'Informações (SNIS+PMSB)'!NE74/('Informações (SNIS+PMSB)'!NE74+'Informações (SNIS+PMSB)'!NF74)*100</f>
        <v>#DIV/0!</v>
      </c>
      <c r="L76" s="64" t="e">
        <f>'Informações (SNIS+PMSB)'!NF74/('Informações (SNIS+PMSB)'!NE74+'Informações (SNIS+PMSB)'!NF74)*100</f>
        <v>#DIV/0!</v>
      </c>
      <c r="M76" s="64" t="e">
        <f>('Informações (SNIS+PMSB)'!NC74+'Informações (SNIS+PMSB)'!ND74)/('Informações (SNIS+PMSB)'!NE74+'Informações (SNIS+PMSB)'!NF74)*100</f>
        <v>#DIV/0!</v>
      </c>
      <c r="N76" s="64" t="e">
        <f>'Informações (SNIS+PMSB)'!HY74/'Informações (SNIS+PMSB)'!J74</f>
        <v>#DIV/0!</v>
      </c>
      <c r="O76" s="64" t="e">
        <f>'Informações (SNIS+PMSB)'!EZ74/'Informações (SNIS+PMSB)'!J74*100</f>
        <v>#DIV/0!</v>
      </c>
      <c r="P76" s="64" t="e">
        <f>'Informações (SNIS+PMSB)'!EY74/'Informações (SNIS+PMSB)'!I74*100</f>
        <v>#DIV/0!</v>
      </c>
      <c r="Q76" s="64" t="e">
        <f>'Informações (SNIS+PMSB)'!AQ74/'Informações (SNIS+PMSB)'!J74*100</f>
        <v>#DIV/0!</v>
      </c>
      <c r="R76" s="64" t="e">
        <f>('Informações (SNIS+PMSB)'!DF74+'Informações (SNIS+PMSB)'!GS74+'Informações (SNIS+PMSB)'!ED74)/('Informações (SNIS+PMSB)'!DE74+'Informações (SNIS+PMSB)'!DF74+'Informações (SNIS+PMSB)'!GS74+'Informações (SNIS+PMSB)'!ED74)*100</f>
        <v>#DIV/0!</v>
      </c>
      <c r="S76" s="64" t="e">
        <f>('Informações (SNIS+PMSB)'!DE74+'Informações (SNIS+PMSB)'!DF74)/('Informações (SNIS+PMSB)'!MS74+'Informações (SNIS+PMSB)'!MT74)*(1000/313)</f>
        <v>#DIV/0!</v>
      </c>
      <c r="T76" s="64" t="e">
        <f>('Informações (SNIS+PMSB)'!MS74+'Informações (SNIS+PMSB)'!MT74)/'Informações (SNIS+PMSB)'!J74*1000</f>
        <v>#DIV/0!</v>
      </c>
      <c r="U76" s="64" t="e">
        <f>('Informações (SNIS+PMSB)'!DE74+'Informações (SNIS+PMSB)'!DF74+'Informações (SNIS+PMSB)'!GS74+'Informações (SNIS+PMSB)'!ED74)/'Informações (SNIS+PMSB)'!J74*(1000/365)</f>
        <v>#DIV/0!</v>
      </c>
      <c r="V76" s="64" t="e">
        <f>('Informações (SNIS+PMSB)'!CW74+'Informações (SNIS+PMSB)'!CX74+'Informações (SNIS+PMSB)'!GS74+'Informações (SNIS+PMSB)'!EB74)/'Informações (SNIS+PMSB)'!EY74*(1000/365)</f>
        <v>#DIV/0!</v>
      </c>
      <c r="W76" s="64" t="e">
        <f>('Informações (SNIS+PMSB)'!HI74+'Informações (SNIS+PMSB)'!HJ74)/('Informações (SNIS+PMSB)'!DE74+'Informações (SNIS+PMSB)'!DF74+'Informações (SNIS+PMSB)'!GS74)</f>
        <v>#DIV/0!</v>
      </c>
      <c r="X76" s="64" t="e">
        <f>('Informações (SNIS+PMSB)'!HI74+'Informações (SNIS+PMSB)'!HJ74)/('Informações (SNIS+PMSB)'!HU74+'Informações (SNIS+PMSB)'!HV74)*100</f>
        <v>#DIV/0!</v>
      </c>
      <c r="Y76" s="64" t="e">
        <f>('Informações (SNIS+PMSB)'!MS74+'Informações (SNIS+PMSB)'!MT74)/('Informações (SNIS+PMSB)'!NE74+'Informações (SNIS+PMSB)'!NF74)*100</f>
        <v>#DIV/0!</v>
      </c>
      <c r="Z76" s="64" t="e">
        <f>('Informações (SNIS+PMSB)'!W74*100)/('Informações (SNIS+PMSB)'!DE74+'Informações (SNIS+PMSB)'!DF74+'Informações (SNIS+PMSB)'!GS74+'Informações (SNIS+PMSB)'!ED74)</f>
        <v>#DIV/0!</v>
      </c>
      <c r="AA76" s="64" t="e">
        <f>('Informações (SNIS+PMSB)'!DA74+'Informações (SNIS+PMSB)'!DB74+'Informações (SNIS+PMSB)'!EC74)/('Informações (SNIS+PMSB)'!CW74+'Informações (SNIS+PMSB)'!CX74+'Informações (SNIS+PMSB)'!GS74+'Informações (SNIS+PMSB)'!EB74)*100</f>
        <v>#DIV/0!</v>
      </c>
      <c r="AB76" s="64" t="e">
        <f>('Informações (SNIS+PMSB)'!DE74+'Informações (SNIS+PMSB)'!DF74+'Informações (SNIS+PMSB)'!GS74+'Informações (SNIS+PMSB)'!ED74)/'Informações (SNIS+PMSB)'!EY74*(1000/365)</f>
        <v>#DIV/0!</v>
      </c>
      <c r="AC76" s="64" t="e">
        <f>('Informações (SNIS+PMSB)'!W74+'Informações (SNIS+PMSB)'!X74+'Informações (SNIS+PMSB)'!Y74)/'Informações (SNIS+PMSB)'!J74*1000</f>
        <v>#DIV/0!</v>
      </c>
      <c r="AD76" s="64" t="e">
        <f>('Informações (SNIS+PMSB)'!GU74)/'Informações (SNIS+PMSB)'!J74*1000</f>
        <v>#DIV/0!</v>
      </c>
      <c r="AE76" s="64" t="e">
        <f>'Informações (SNIS+PMSB)'!FM74/('Informações (SNIS+PMSB)'!DE74+'Informações (SNIS+PMSB)'!DF74+'Informações (SNIS+PMSB)'!GS74+'Informações (SNIS+PMSB)'!ED74)*100</f>
        <v>#DIV/0!</v>
      </c>
      <c r="AF76" s="64" t="e">
        <f>'Informações (SNIS+PMSB)'!FM74/'Informações (SNIS+PMSB)'!J74*1000</f>
        <v>#DIV/0!</v>
      </c>
      <c r="AG76" s="64" t="e">
        <f>('Informações (SNIS+PMSB)'!FT74+'Informações (SNIS+PMSB)'!FU74)/('Informações (SNIS+PMSB)'!CW74+'Informações (SNIS+PMSB)'!CX74)*100</f>
        <v>#DIV/0!</v>
      </c>
      <c r="AH76" s="64" t="e">
        <f>'Informações (SNIS+PMSB)'!FN74/'Informações (SNIS+PMSB)'!FM74*100</f>
        <v>#DIV/0!</v>
      </c>
      <c r="AI76" s="64" t="e">
        <f>'Informações (SNIS+PMSB)'!FO74/'Informações (SNIS+PMSB)'!FM74*100</f>
        <v>#DIV/0!</v>
      </c>
      <c r="AJ76" s="64" t="e">
        <f>('Informações (SNIS+PMSB)'!MP74/'Informações (SNIS+PMSB)'!J74)*(1000000/365)</f>
        <v>#DIV/0!</v>
      </c>
      <c r="AK76" s="64" t="e">
        <f>'Informações (SNIS+PMSB)'!MP74/('Informações (SNIS+PMSB)'!DE74+'Informações (SNIS+PMSB)'!DF74+'Informações (SNIS+PMSB)'!GS74+'Informações (SNIS+PMSB)'!ED74)*100</f>
        <v>#DIV/0!</v>
      </c>
      <c r="AL76" s="64" t="e">
        <f>'Informações (SNIS+PMSB)'!FP74/'Informações (SNIS+PMSB)'!FM74*100</f>
        <v>#DIV/0!</v>
      </c>
      <c r="AM76" s="64" t="e">
        <f>'Informações (SNIS+PMSB)'!FQ74/'Informações (SNIS+PMSB)'!FM74*100</f>
        <v>#DIV/0!</v>
      </c>
      <c r="AN76" s="64" t="e">
        <f>'Informações (SNIS+PMSB)'!FR74/'Informações (SNIS+PMSB)'!FM74*100</f>
        <v>#DIV/0!</v>
      </c>
      <c r="AO76" s="64" t="e">
        <f>'Informações (SNIS+PMSB)'!MV74/('Informações (SNIS+PMSB)'!MU74+'Informações (SNIS+PMSB)'!MV74)*100</f>
        <v>#DIV/0!</v>
      </c>
      <c r="AP76" s="64" t="e">
        <f>'Informações (SNIS+PMSB)'!OG74/'Informações (SNIS+PMSB)'!OT74*100</f>
        <v>#DIV/0!</v>
      </c>
      <c r="AQ76" s="64" t="e">
        <f>('Informações (SNIS+PMSB)'!HO74+'Informações (SNIS+PMSB)'!HP74)/'Informações (SNIS+PMSB)'!OT74</f>
        <v>#DIV/0!</v>
      </c>
      <c r="AR76" s="64" t="e">
        <f>'Informações (SNIS+PMSB)'!OT74/(('Informações (SNIS+PMSB)'!MU74+'Informações (SNIS+PMSB)'!MV74)*313)</f>
        <v>#DIV/0!</v>
      </c>
      <c r="AS76" s="64" t="e">
        <f>('Informações (SNIS+PMSB)'!MU74+'Informações (SNIS+PMSB)'!MV74)/'Informações (SNIS+PMSB)'!J74*1000</f>
        <v>#DIV/0!</v>
      </c>
      <c r="AT76" s="64" t="e">
        <f>('Informações (SNIS+PMSB)'!HO74+'Informações (SNIS+PMSB)'!HP74)/('Informações (SNIS+PMSB)'!HU74+'Informações (SNIS+PMSB)'!HV74)*100</f>
        <v>#DIV/0!</v>
      </c>
      <c r="AU76" s="64" t="e">
        <f>('Informações (SNIS+PMSB)'!MU74+'Informações (SNIS+PMSB)'!MV74)/('Informações (SNIS+PMSB)'!NE74+'Informações (SNIS+PMSB)'!NF74)*100</f>
        <v>#DIV/0!</v>
      </c>
      <c r="AV76" s="64" t="e">
        <f>('Informações (SNIS+PMSB)'!OT74)/'Informações (SNIS+PMSB)'!J74</f>
        <v>#DIV/0!</v>
      </c>
      <c r="AW76" s="64" t="e">
        <f>('Informações (SNIS+PMSB)'!MW74+'Informações (SNIS+PMSB)'!MX74)/'Informações (SNIS+PMSB)'!J74*1000</f>
        <v>#DIV/0!</v>
      </c>
      <c r="AX76" s="64" t="e">
        <f>('Informações (SNIS+PMSB)'!MW74+'Informações (SNIS+PMSB)'!MX74)/('Informações (SNIS+PMSB)'!NE74+'Informações (SNIS+PMSB)'!NF74)*100</f>
        <v>#DIV/0!</v>
      </c>
      <c r="AY76" s="64" t="e">
        <f>'Informações (SNIS+PMSB)'!FW74/('Informações (SNIS+PMSB)'!CW74+'Informações (SNIS+PMSB)'!CX74+'Informações (SNIS+PMSB)'!GS74+'Informações (SNIS+PMSB)'!EB74)*100</f>
        <v>#DIV/0!</v>
      </c>
      <c r="AZ76" s="64" t="e">
        <f>'Informações (SNIS+PMSB)'!FW74/'Informações (SNIS+PMSB)'!J74*1000</f>
        <v>#DIV/0!</v>
      </c>
      <c r="BA76" s="65"/>
      <c r="BB76" s="65"/>
      <c r="BC76" s="65"/>
      <c r="BD76" s="65"/>
      <c r="BE76" s="66"/>
      <c r="BF76" s="66"/>
      <c r="BG76" s="66"/>
      <c r="BH76" s="66"/>
      <c r="BI76" s="66"/>
      <c r="BJ76" s="66"/>
      <c r="BK76" s="66"/>
      <c r="BL76" s="66"/>
      <c r="BM76" s="66"/>
      <c r="BN76" s="66"/>
      <c r="BO76" s="66"/>
      <c r="BP76" s="66"/>
      <c r="BQ76" s="66"/>
      <c r="BR76" s="66"/>
      <c r="BS76" s="66"/>
      <c r="BT76" s="66"/>
      <c r="BU76" s="66"/>
      <c r="BV76" s="66"/>
      <c r="BW76" s="66"/>
      <c r="BX76" s="66"/>
      <c r="BY76" s="66"/>
      <c r="BZ76" s="66"/>
      <c r="CA76" s="66"/>
      <c r="CB76" s="66"/>
      <c r="CC76" s="66"/>
      <c r="CD76" s="66"/>
      <c r="CE76" s="66"/>
      <c r="CF76" s="66"/>
      <c r="CG76" s="66"/>
      <c r="CH76" s="66"/>
      <c r="CI76" s="66"/>
      <c r="CJ76" s="66"/>
      <c r="CK76" s="66"/>
      <c r="CL76" s="66"/>
      <c r="CM76" s="66"/>
      <c r="CN76" s="66"/>
      <c r="CO76" s="66"/>
      <c r="CP76" s="66"/>
      <c r="CQ76" s="66"/>
      <c r="CR76" s="66"/>
      <c r="CS76" s="66"/>
      <c r="CT76" s="66"/>
      <c r="CU76" s="66"/>
      <c r="CV76" s="66"/>
      <c r="CW76" s="66"/>
      <c r="CX76" s="66"/>
      <c r="CY76" s="66"/>
      <c r="CZ76" s="66"/>
      <c r="DA76" s="66"/>
      <c r="DB76" s="66"/>
      <c r="DC76" s="66"/>
      <c r="DD76" s="66"/>
      <c r="DE76" s="66"/>
      <c r="DF76" s="66"/>
      <c r="DG76" s="66"/>
      <c r="DH76" s="66"/>
      <c r="DI76" s="66"/>
      <c r="DJ76" s="66"/>
      <c r="DK76" s="66"/>
      <c r="DL76" s="66"/>
      <c r="DM76" s="66"/>
      <c r="DN76" s="66"/>
      <c r="DO76" s="66"/>
      <c r="DP76" s="66"/>
      <c r="DQ76" s="66"/>
      <c r="DR76" s="66"/>
      <c r="DS76" s="66"/>
      <c r="DT76" s="66"/>
      <c r="DU76" s="66"/>
      <c r="DV76" s="66"/>
      <c r="DW76" s="66"/>
      <c r="DX76" s="66"/>
      <c r="DY76" s="66"/>
      <c r="DZ76" s="66"/>
      <c r="EA76" s="66"/>
      <c r="EB76" s="66"/>
      <c r="EC76" s="66"/>
      <c r="ED76" s="66"/>
      <c r="EE76" s="66"/>
      <c r="EF76" s="66"/>
      <c r="EG76" s="66"/>
      <c r="EH76" s="66"/>
      <c r="EI76" s="66"/>
      <c r="EJ76" s="66"/>
      <c r="EK76" s="66"/>
      <c r="EL76" s="66"/>
      <c r="EM76" s="66"/>
      <c r="EN76" s="66"/>
      <c r="EO76" s="66"/>
      <c r="EP76" s="66"/>
    </row>
    <row r="77" spans="1:146" s="14" customFormat="1" ht="12.75" x14ac:dyDescent="0.2">
      <c r="A77" s="2">
        <f>'Informações (SNIS+PMSB)'!A77</f>
        <v>312000</v>
      </c>
      <c r="B77" s="30" t="str">
        <f>'Informações (SNIS+PMSB)'!B77</f>
        <v>Córrego Novo</v>
      </c>
      <c r="C77" s="30" t="s">
        <v>247</v>
      </c>
      <c r="D77" s="42">
        <v>2087</v>
      </c>
      <c r="E77" s="64" t="e">
        <f>(('Informações (SNIS+PMSB)'!NE75+'Informações (SNIS+PMSB)'!NF75)/'Informações (SNIS+PMSB)'!J75)*1000</f>
        <v>#DIV/0!</v>
      </c>
      <c r="F77" s="64" t="e">
        <f>('Informações (SNIS+PMSB)'!HU75+'Informações (SNIS+PMSB)'!HV75)/('Informações (SNIS+PMSB)'!NE75+'Informações (SNIS+PMSB)'!NF75)</f>
        <v>#DIV/0!</v>
      </c>
      <c r="G77" s="64" t="e">
        <f>('Informações (SNIS+PMSB)'!HU75/'Informações (SNIS+PMSB)'!HZ75*100)</f>
        <v>#DIV/0!</v>
      </c>
      <c r="H77" s="64" t="e">
        <f>'Informações (SNIS+PMSB)'!HV75/('Informações (SNIS+PMSB)'!HU75+'Informações (SNIS+PMSB)'!HV75)*100</f>
        <v>#DIV/0!</v>
      </c>
      <c r="I77" s="64" t="e">
        <f>('Informações (SNIS+PMSB)'!HY75/('Informações (SNIS+PMSB)'!HU75+'Informações (SNIS+PMSB)'!HV75))*100</f>
        <v>#DIV/0!</v>
      </c>
      <c r="J77" s="64" t="e">
        <f>('Informações (SNIS+PMSB)'!HU75+'Informações (SNIS+PMSB)'!HV75)/'Informações (SNIS+PMSB)'!J75</f>
        <v>#DIV/0!</v>
      </c>
      <c r="K77" s="64" t="e">
        <f>'Informações (SNIS+PMSB)'!NE75/('Informações (SNIS+PMSB)'!NE75+'Informações (SNIS+PMSB)'!NF75)*100</f>
        <v>#DIV/0!</v>
      </c>
      <c r="L77" s="64" t="e">
        <f>'Informações (SNIS+PMSB)'!NF75/('Informações (SNIS+PMSB)'!NE75+'Informações (SNIS+PMSB)'!NF75)*100</f>
        <v>#DIV/0!</v>
      </c>
      <c r="M77" s="64" t="e">
        <f>('Informações (SNIS+PMSB)'!NC75+'Informações (SNIS+PMSB)'!ND75)/('Informações (SNIS+PMSB)'!NE75+'Informações (SNIS+PMSB)'!NF75)*100</f>
        <v>#DIV/0!</v>
      </c>
      <c r="N77" s="64" t="e">
        <f>'Informações (SNIS+PMSB)'!HY75/'Informações (SNIS+PMSB)'!J75</f>
        <v>#DIV/0!</v>
      </c>
      <c r="O77" s="64" t="e">
        <f>'Informações (SNIS+PMSB)'!EZ75/'Informações (SNIS+PMSB)'!J75*100</f>
        <v>#DIV/0!</v>
      </c>
      <c r="P77" s="64" t="e">
        <f>'Informações (SNIS+PMSB)'!EY75/'Informações (SNIS+PMSB)'!I75*100</f>
        <v>#DIV/0!</v>
      </c>
      <c r="Q77" s="64" t="e">
        <f>'Informações (SNIS+PMSB)'!AQ75/'Informações (SNIS+PMSB)'!J75*100</f>
        <v>#DIV/0!</v>
      </c>
      <c r="R77" s="64" t="e">
        <f>('Informações (SNIS+PMSB)'!DF75+'Informações (SNIS+PMSB)'!GS75+'Informações (SNIS+PMSB)'!ED75)/('Informações (SNIS+PMSB)'!DE75+'Informações (SNIS+PMSB)'!DF75+'Informações (SNIS+PMSB)'!GS75+'Informações (SNIS+PMSB)'!ED75)*100</f>
        <v>#DIV/0!</v>
      </c>
      <c r="S77" s="64" t="e">
        <f>('Informações (SNIS+PMSB)'!DE75+'Informações (SNIS+PMSB)'!DF75)/('Informações (SNIS+PMSB)'!MS75+'Informações (SNIS+PMSB)'!MT75)*(1000/313)</f>
        <v>#DIV/0!</v>
      </c>
      <c r="T77" s="64" t="e">
        <f>('Informações (SNIS+PMSB)'!MS75+'Informações (SNIS+PMSB)'!MT75)/'Informações (SNIS+PMSB)'!J75*1000</f>
        <v>#DIV/0!</v>
      </c>
      <c r="U77" s="64" t="e">
        <f>('Informações (SNIS+PMSB)'!DE75+'Informações (SNIS+PMSB)'!DF75+'Informações (SNIS+PMSB)'!GS75+'Informações (SNIS+PMSB)'!ED75)/'Informações (SNIS+PMSB)'!J75*(1000/365)</f>
        <v>#DIV/0!</v>
      </c>
      <c r="V77" s="64" t="e">
        <f>('Informações (SNIS+PMSB)'!CW75+'Informações (SNIS+PMSB)'!CX75+'Informações (SNIS+PMSB)'!GS75+'Informações (SNIS+PMSB)'!EB75)/'Informações (SNIS+PMSB)'!EY75*(1000/365)</f>
        <v>#DIV/0!</v>
      </c>
      <c r="W77" s="64" t="e">
        <f>('Informações (SNIS+PMSB)'!HI75+'Informações (SNIS+PMSB)'!HJ75)/('Informações (SNIS+PMSB)'!DE75+'Informações (SNIS+PMSB)'!DF75+'Informações (SNIS+PMSB)'!GS75)</f>
        <v>#DIV/0!</v>
      </c>
      <c r="X77" s="64" t="e">
        <f>('Informações (SNIS+PMSB)'!HI75+'Informações (SNIS+PMSB)'!HJ75)/('Informações (SNIS+PMSB)'!HU75+'Informações (SNIS+PMSB)'!HV75)*100</f>
        <v>#DIV/0!</v>
      </c>
      <c r="Y77" s="64" t="e">
        <f>('Informações (SNIS+PMSB)'!MS75+'Informações (SNIS+PMSB)'!MT75)/('Informações (SNIS+PMSB)'!NE75+'Informações (SNIS+PMSB)'!NF75)*100</f>
        <v>#DIV/0!</v>
      </c>
      <c r="Z77" s="64" t="e">
        <f>('Informações (SNIS+PMSB)'!W75*100)/('Informações (SNIS+PMSB)'!DE75+'Informações (SNIS+PMSB)'!DF75+'Informações (SNIS+PMSB)'!GS75+'Informações (SNIS+PMSB)'!ED75)</f>
        <v>#DIV/0!</v>
      </c>
      <c r="AA77" s="64" t="e">
        <f>('Informações (SNIS+PMSB)'!DA75+'Informações (SNIS+PMSB)'!DB75+'Informações (SNIS+PMSB)'!EC75)/('Informações (SNIS+PMSB)'!CW75+'Informações (SNIS+PMSB)'!CX75+'Informações (SNIS+PMSB)'!GS75+'Informações (SNIS+PMSB)'!EB75)*100</f>
        <v>#DIV/0!</v>
      </c>
      <c r="AB77" s="64" t="e">
        <f>('Informações (SNIS+PMSB)'!DE75+'Informações (SNIS+PMSB)'!DF75+'Informações (SNIS+PMSB)'!GS75+'Informações (SNIS+PMSB)'!ED75)/'Informações (SNIS+PMSB)'!EY75*(1000/365)</f>
        <v>#DIV/0!</v>
      </c>
      <c r="AC77" s="64" t="e">
        <f>('Informações (SNIS+PMSB)'!W75+'Informações (SNIS+PMSB)'!X75+'Informações (SNIS+PMSB)'!Y75)/'Informações (SNIS+PMSB)'!J75*1000</f>
        <v>#DIV/0!</v>
      </c>
      <c r="AD77" s="64" t="e">
        <f>('Informações (SNIS+PMSB)'!GU75)/'Informações (SNIS+PMSB)'!J75*1000</f>
        <v>#DIV/0!</v>
      </c>
      <c r="AE77" s="64" t="e">
        <f>'Informações (SNIS+PMSB)'!FM75/('Informações (SNIS+PMSB)'!DE75+'Informações (SNIS+PMSB)'!DF75+'Informações (SNIS+PMSB)'!GS75+'Informações (SNIS+PMSB)'!ED75)*100</f>
        <v>#DIV/0!</v>
      </c>
      <c r="AF77" s="64" t="e">
        <f>'Informações (SNIS+PMSB)'!FM75/'Informações (SNIS+PMSB)'!J75*1000</f>
        <v>#DIV/0!</v>
      </c>
      <c r="AG77" s="64" t="e">
        <f>('Informações (SNIS+PMSB)'!FT75+'Informações (SNIS+PMSB)'!FU75)/('Informações (SNIS+PMSB)'!CW75+'Informações (SNIS+PMSB)'!CX75)*100</f>
        <v>#DIV/0!</v>
      </c>
      <c r="AH77" s="64" t="e">
        <f>'Informações (SNIS+PMSB)'!FN75/'Informações (SNIS+PMSB)'!FM75*100</f>
        <v>#DIV/0!</v>
      </c>
      <c r="AI77" s="64" t="e">
        <f>'Informações (SNIS+PMSB)'!FO75/'Informações (SNIS+PMSB)'!FM75*100</f>
        <v>#DIV/0!</v>
      </c>
      <c r="AJ77" s="64" t="e">
        <f>('Informações (SNIS+PMSB)'!MP75/'Informações (SNIS+PMSB)'!J75)*(1000000/365)</f>
        <v>#DIV/0!</v>
      </c>
      <c r="AK77" s="64" t="e">
        <f>'Informações (SNIS+PMSB)'!MP75/('Informações (SNIS+PMSB)'!DE75+'Informações (SNIS+PMSB)'!DF75+'Informações (SNIS+PMSB)'!GS75+'Informações (SNIS+PMSB)'!ED75)*100</f>
        <v>#DIV/0!</v>
      </c>
      <c r="AL77" s="64" t="e">
        <f>'Informações (SNIS+PMSB)'!FP75/'Informações (SNIS+PMSB)'!FM75*100</f>
        <v>#DIV/0!</v>
      </c>
      <c r="AM77" s="64" t="e">
        <f>'Informações (SNIS+PMSB)'!FQ75/'Informações (SNIS+PMSB)'!FM75*100</f>
        <v>#DIV/0!</v>
      </c>
      <c r="AN77" s="64" t="e">
        <f>'Informações (SNIS+PMSB)'!FR75/'Informações (SNIS+PMSB)'!FM75*100</f>
        <v>#DIV/0!</v>
      </c>
      <c r="AO77" s="64" t="e">
        <f>'Informações (SNIS+PMSB)'!MV75/('Informações (SNIS+PMSB)'!MU75+'Informações (SNIS+PMSB)'!MV75)*100</f>
        <v>#DIV/0!</v>
      </c>
      <c r="AP77" s="64" t="e">
        <f>'Informações (SNIS+PMSB)'!OG75/'Informações (SNIS+PMSB)'!OT75*100</f>
        <v>#DIV/0!</v>
      </c>
      <c r="AQ77" s="64" t="e">
        <f>('Informações (SNIS+PMSB)'!HO75+'Informações (SNIS+PMSB)'!HP75)/'Informações (SNIS+PMSB)'!OT75</f>
        <v>#DIV/0!</v>
      </c>
      <c r="AR77" s="64" t="e">
        <f>'Informações (SNIS+PMSB)'!OT75/(('Informações (SNIS+PMSB)'!MU75+'Informações (SNIS+PMSB)'!MV75)*313)</f>
        <v>#DIV/0!</v>
      </c>
      <c r="AS77" s="64" t="e">
        <f>('Informações (SNIS+PMSB)'!MU75+'Informações (SNIS+PMSB)'!MV75)/'Informações (SNIS+PMSB)'!J75*1000</f>
        <v>#DIV/0!</v>
      </c>
      <c r="AT77" s="64" t="e">
        <f>('Informações (SNIS+PMSB)'!HO75+'Informações (SNIS+PMSB)'!HP75)/('Informações (SNIS+PMSB)'!HU75+'Informações (SNIS+PMSB)'!HV75)*100</f>
        <v>#DIV/0!</v>
      </c>
      <c r="AU77" s="64" t="e">
        <f>('Informações (SNIS+PMSB)'!MU75+'Informações (SNIS+PMSB)'!MV75)/('Informações (SNIS+PMSB)'!NE75+'Informações (SNIS+PMSB)'!NF75)*100</f>
        <v>#DIV/0!</v>
      </c>
      <c r="AV77" s="64" t="e">
        <f>('Informações (SNIS+PMSB)'!OT75)/'Informações (SNIS+PMSB)'!J75</f>
        <v>#DIV/0!</v>
      </c>
      <c r="AW77" s="64" t="e">
        <f>('Informações (SNIS+PMSB)'!MW75+'Informações (SNIS+PMSB)'!MX75)/'Informações (SNIS+PMSB)'!J75*1000</f>
        <v>#DIV/0!</v>
      </c>
      <c r="AX77" s="64" t="e">
        <f>('Informações (SNIS+PMSB)'!MW75+'Informações (SNIS+PMSB)'!MX75)/('Informações (SNIS+PMSB)'!NE75+'Informações (SNIS+PMSB)'!NF75)*100</f>
        <v>#DIV/0!</v>
      </c>
      <c r="AY77" s="64" t="e">
        <f>'Informações (SNIS+PMSB)'!FW75/('Informações (SNIS+PMSB)'!CW75+'Informações (SNIS+PMSB)'!CX75+'Informações (SNIS+PMSB)'!GS75+'Informações (SNIS+PMSB)'!EB75)*100</f>
        <v>#DIV/0!</v>
      </c>
      <c r="AZ77" s="64" t="e">
        <f>'Informações (SNIS+PMSB)'!FW75/'Informações (SNIS+PMSB)'!J75*1000</f>
        <v>#DIV/0!</v>
      </c>
      <c r="BA77" s="65"/>
      <c r="BB77" s="65"/>
      <c r="BC77" s="65"/>
      <c r="BD77" s="65"/>
      <c r="BE77" s="66"/>
      <c r="BF77" s="66"/>
      <c r="BG77" s="66"/>
      <c r="BH77" s="66"/>
      <c r="BI77" s="66"/>
      <c r="BJ77" s="66"/>
      <c r="BK77" s="66"/>
      <c r="BL77" s="66"/>
      <c r="BM77" s="66"/>
      <c r="BN77" s="66"/>
      <c r="BO77" s="66"/>
      <c r="BP77" s="66"/>
      <c r="BQ77" s="66"/>
      <c r="BR77" s="66"/>
      <c r="BS77" s="66"/>
      <c r="BT77" s="66"/>
      <c r="BU77" s="66"/>
      <c r="BV77" s="66"/>
      <c r="BW77" s="66"/>
      <c r="BX77" s="66"/>
      <c r="BY77" s="66"/>
      <c r="BZ77" s="66"/>
      <c r="CA77" s="66"/>
      <c r="CB77" s="66"/>
      <c r="CC77" s="66"/>
      <c r="CD77" s="66"/>
      <c r="CE77" s="66"/>
      <c r="CF77" s="66"/>
      <c r="CG77" s="66"/>
      <c r="CH77" s="66"/>
      <c r="CI77" s="66"/>
      <c r="CJ77" s="66"/>
      <c r="CK77" s="66"/>
      <c r="CL77" s="66"/>
      <c r="CM77" s="66"/>
      <c r="CN77" s="66"/>
      <c r="CO77" s="66"/>
      <c r="CP77" s="66"/>
      <c r="CQ77" s="66"/>
      <c r="CR77" s="66"/>
      <c r="CS77" s="66"/>
      <c r="CT77" s="66"/>
      <c r="CU77" s="66"/>
      <c r="CV77" s="66"/>
      <c r="CW77" s="66"/>
      <c r="CX77" s="66"/>
      <c r="CY77" s="66"/>
      <c r="CZ77" s="66"/>
      <c r="DA77" s="66"/>
      <c r="DB77" s="66"/>
      <c r="DC77" s="66"/>
      <c r="DD77" s="66"/>
      <c r="DE77" s="66"/>
      <c r="DF77" s="66"/>
      <c r="DG77" s="66"/>
      <c r="DH77" s="66"/>
      <c r="DI77" s="66"/>
      <c r="DJ77" s="66"/>
      <c r="DK77" s="66"/>
      <c r="DL77" s="66"/>
      <c r="DM77" s="66"/>
      <c r="DN77" s="66"/>
      <c r="DO77" s="66"/>
      <c r="DP77" s="66"/>
      <c r="DQ77" s="66"/>
      <c r="DR77" s="66"/>
      <c r="DS77" s="66"/>
      <c r="DT77" s="66"/>
      <c r="DU77" s="66"/>
      <c r="DV77" s="66"/>
      <c r="DW77" s="66"/>
      <c r="DX77" s="66"/>
      <c r="DY77" s="66"/>
      <c r="DZ77" s="66"/>
      <c r="EA77" s="66"/>
      <c r="EB77" s="66"/>
      <c r="EC77" s="66"/>
      <c r="ED77" s="66"/>
      <c r="EE77" s="66"/>
      <c r="EF77" s="66"/>
      <c r="EG77" s="66"/>
      <c r="EH77" s="66"/>
      <c r="EI77" s="66"/>
      <c r="EJ77" s="66"/>
      <c r="EK77" s="66"/>
      <c r="EL77" s="66"/>
      <c r="EM77" s="66"/>
      <c r="EN77" s="66"/>
      <c r="EO77" s="66"/>
      <c r="EP77" s="66"/>
    </row>
    <row r="78" spans="1:146" s="14" customFormat="1" ht="12.75" x14ac:dyDescent="0.2">
      <c r="A78" s="2">
        <f>'Informações (SNIS+PMSB)'!A78</f>
        <v>312000</v>
      </c>
      <c r="B78" s="30" t="str">
        <f>'Informações (SNIS+PMSB)'!B78</f>
        <v>Córrego Novo</v>
      </c>
      <c r="C78" s="30" t="s">
        <v>247</v>
      </c>
      <c r="D78" s="42">
        <v>2088</v>
      </c>
      <c r="E78" s="64" t="e">
        <f>(('Informações (SNIS+PMSB)'!NE76+'Informações (SNIS+PMSB)'!NF76)/'Informações (SNIS+PMSB)'!J76)*1000</f>
        <v>#DIV/0!</v>
      </c>
      <c r="F78" s="64" t="e">
        <f>('Informações (SNIS+PMSB)'!HU76+'Informações (SNIS+PMSB)'!HV76)/('Informações (SNIS+PMSB)'!NE76+'Informações (SNIS+PMSB)'!NF76)</f>
        <v>#DIV/0!</v>
      </c>
      <c r="G78" s="64" t="e">
        <f>('Informações (SNIS+PMSB)'!HU76/'Informações (SNIS+PMSB)'!HZ76*100)</f>
        <v>#DIV/0!</v>
      </c>
      <c r="H78" s="64" t="e">
        <f>'Informações (SNIS+PMSB)'!HV76/('Informações (SNIS+PMSB)'!HU76+'Informações (SNIS+PMSB)'!HV76)*100</f>
        <v>#DIV/0!</v>
      </c>
      <c r="I78" s="64" t="e">
        <f>('Informações (SNIS+PMSB)'!HY76/('Informações (SNIS+PMSB)'!HU76+'Informações (SNIS+PMSB)'!HV76))*100</f>
        <v>#DIV/0!</v>
      </c>
      <c r="J78" s="64" t="e">
        <f>('Informações (SNIS+PMSB)'!HU76+'Informações (SNIS+PMSB)'!HV76)/'Informações (SNIS+PMSB)'!J76</f>
        <v>#DIV/0!</v>
      </c>
      <c r="K78" s="64" t="e">
        <f>'Informações (SNIS+PMSB)'!NE76/('Informações (SNIS+PMSB)'!NE76+'Informações (SNIS+PMSB)'!NF76)*100</f>
        <v>#DIV/0!</v>
      </c>
      <c r="L78" s="64" t="e">
        <f>'Informações (SNIS+PMSB)'!NF76/('Informações (SNIS+PMSB)'!NE76+'Informações (SNIS+PMSB)'!NF76)*100</f>
        <v>#DIV/0!</v>
      </c>
      <c r="M78" s="64" t="e">
        <f>('Informações (SNIS+PMSB)'!NC76+'Informações (SNIS+PMSB)'!ND76)/('Informações (SNIS+PMSB)'!NE76+'Informações (SNIS+PMSB)'!NF76)*100</f>
        <v>#DIV/0!</v>
      </c>
      <c r="N78" s="64" t="e">
        <f>'Informações (SNIS+PMSB)'!HY76/'Informações (SNIS+PMSB)'!J76</f>
        <v>#DIV/0!</v>
      </c>
      <c r="O78" s="64" t="e">
        <f>'Informações (SNIS+PMSB)'!EZ76/'Informações (SNIS+PMSB)'!J76*100</f>
        <v>#DIV/0!</v>
      </c>
      <c r="P78" s="64" t="e">
        <f>'Informações (SNIS+PMSB)'!EY76/'Informações (SNIS+PMSB)'!I76*100</f>
        <v>#DIV/0!</v>
      </c>
      <c r="Q78" s="64" t="e">
        <f>'Informações (SNIS+PMSB)'!AQ76/'Informações (SNIS+PMSB)'!J76*100</f>
        <v>#DIV/0!</v>
      </c>
      <c r="R78" s="64" t="e">
        <f>('Informações (SNIS+PMSB)'!DF76+'Informações (SNIS+PMSB)'!GS76+'Informações (SNIS+PMSB)'!ED76)/('Informações (SNIS+PMSB)'!DE76+'Informações (SNIS+PMSB)'!DF76+'Informações (SNIS+PMSB)'!GS76+'Informações (SNIS+PMSB)'!ED76)*100</f>
        <v>#DIV/0!</v>
      </c>
      <c r="S78" s="64" t="e">
        <f>('Informações (SNIS+PMSB)'!DE76+'Informações (SNIS+PMSB)'!DF76)/('Informações (SNIS+PMSB)'!MS76+'Informações (SNIS+PMSB)'!MT76)*(1000/313)</f>
        <v>#DIV/0!</v>
      </c>
      <c r="T78" s="64" t="e">
        <f>('Informações (SNIS+PMSB)'!MS76+'Informações (SNIS+PMSB)'!MT76)/'Informações (SNIS+PMSB)'!J76*1000</f>
        <v>#DIV/0!</v>
      </c>
      <c r="U78" s="64" t="e">
        <f>('Informações (SNIS+PMSB)'!DE76+'Informações (SNIS+PMSB)'!DF76+'Informações (SNIS+PMSB)'!GS76+'Informações (SNIS+PMSB)'!ED76)/'Informações (SNIS+PMSB)'!J76*(1000/365)</f>
        <v>#DIV/0!</v>
      </c>
      <c r="V78" s="64" t="e">
        <f>('Informações (SNIS+PMSB)'!CW76+'Informações (SNIS+PMSB)'!CX76+'Informações (SNIS+PMSB)'!GS76+'Informações (SNIS+PMSB)'!EB76)/'Informações (SNIS+PMSB)'!EY76*(1000/365)</f>
        <v>#DIV/0!</v>
      </c>
      <c r="W78" s="64" t="e">
        <f>('Informações (SNIS+PMSB)'!HI76+'Informações (SNIS+PMSB)'!HJ76)/('Informações (SNIS+PMSB)'!DE76+'Informações (SNIS+PMSB)'!DF76+'Informações (SNIS+PMSB)'!GS76)</f>
        <v>#DIV/0!</v>
      </c>
      <c r="X78" s="64" t="e">
        <f>('Informações (SNIS+PMSB)'!HI76+'Informações (SNIS+PMSB)'!HJ76)/('Informações (SNIS+PMSB)'!HU76+'Informações (SNIS+PMSB)'!HV76)*100</f>
        <v>#DIV/0!</v>
      </c>
      <c r="Y78" s="64" t="e">
        <f>('Informações (SNIS+PMSB)'!MS76+'Informações (SNIS+PMSB)'!MT76)/('Informações (SNIS+PMSB)'!NE76+'Informações (SNIS+PMSB)'!NF76)*100</f>
        <v>#DIV/0!</v>
      </c>
      <c r="Z78" s="64" t="e">
        <f>('Informações (SNIS+PMSB)'!W76*100)/('Informações (SNIS+PMSB)'!DE76+'Informações (SNIS+PMSB)'!DF76+'Informações (SNIS+PMSB)'!GS76+'Informações (SNIS+PMSB)'!ED76)</f>
        <v>#DIV/0!</v>
      </c>
      <c r="AA78" s="64" t="e">
        <f>('Informações (SNIS+PMSB)'!DA76+'Informações (SNIS+PMSB)'!DB76+'Informações (SNIS+PMSB)'!EC76)/('Informações (SNIS+PMSB)'!CW76+'Informações (SNIS+PMSB)'!CX76+'Informações (SNIS+PMSB)'!GS76+'Informações (SNIS+PMSB)'!EB76)*100</f>
        <v>#DIV/0!</v>
      </c>
      <c r="AB78" s="64" t="e">
        <f>('Informações (SNIS+PMSB)'!DE76+'Informações (SNIS+PMSB)'!DF76+'Informações (SNIS+PMSB)'!GS76+'Informações (SNIS+PMSB)'!ED76)/'Informações (SNIS+PMSB)'!EY76*(1000/365)</f>
        <v>#DIV/0!</v>
      </c>
      <c r="AC78" s="64" t="e">
        <f>('Informações (SNIS+PMSB)'!W76+'Informações (SNIS+PMSB)'!X76+'Informações (SNIS+PMSB)'!Y76)/'Informações (SNIS+PMSB)'!J76*1000</f>
        <v>#DIV/0!</v>
      </c>
      <c r="AD78" s="64" t="e">
        <f>('Informações (SNIS+PMSB)'!GU76)/'Informações (SNIS+PMSB)'!J76*1000</f>
        <v>#DIV/0!</v>
      </c>
      <c r="AE78" s="64" t="e">
        <f>'Informações (SNIS+PMSB)'!FM76/('Informações (SNIS+PMSB)'!DE76+'Informações (SNIS+PMSB)'!DF76+'Informações (SNIS+PMSB)'!GS76+'Informações (SNIS+PMSB)'!ED76)*100</f>
        <v>#DIV/0!</v>
      </c>
      <c r="AF78" s="64" t="e">
        <f>'Informações (SNIS+PMSB)'!FM76/'Informações (SNIS+PMSB)'!J76*1000</f>
        <v>#DIV/0!</v>
      </c>
      <c r="AG78" s="64" t="e">
        <f>('Informações (SNIS+PMSB)'!FT76+'Informações (SNIS+PMSB)'!FU76)/('Informações (SNIS+PMSB)'!CW76+'Informações (SNIS+PMSB)'!CX76)*100</f>
        <v>#DIV/0!</v>
      </c>
      <c r="AH78" s="64" t="e">
        <f>'Informações (SNIS+PMSB)'!FN76/'Informações (SNIS+PMSB)'!FM76*100</f>
        <v>#DIV/0!</v>
      </c>
      <c r="AI78" s="64" t="e">
        <f>'Informações (SNIS+PMSB)'!FO76/'Informações (SNIS+PMSB)'!FM76*100</f>
        <v>#DIV/0!</v>
      </c>
      <c r="AJ78" s="64" t="e">
        <f>('Informações (SNIS+PMSB)'!MP76/'Informações (SNIS+PMSB)'!J76)*(1000000/365)</f>
        <v>#DIV/0!</v>
      </c>
      <c r="AK78" s="64" t="e">
        <f>'Informações (SNIS+PMSB)'!MP76/('Informações (SNIS+PMSB)'!DE76+'Informações (SNIS+PMSB)'!DF76+'Informações (SNIS+PMSB)'!GS76+'Informações (SNIS+PMSB)'!ED76)*100</f>
        <v>#DIV/0!</v>
      </c>
      <c r="AL78" s="64" t="e">
        <f>'Informações (SNIS+PMSB)'!FP76/'Informações (SNIS+PMSB)'!FM76*100</f>
        <v>#DIV/0!</v>
      </c>
      <c r="AM78" s="64" t="e">
        <f>'Informações (SNIS+PMSB)'!FQ76/'Informações (SNIS+PMSB)'!FM76*100</f>
        <v>#DIV/0!</v>
      </c>
      <c r="AN78" s="64" t="e">
        <f>'Informações (SNIS+PMSB)'!FR76/'Informações (SNIS+PMSB)'!FM76*100</f>
        <v>#DIV/0!</v>
      </c>
      <c r="AO78" s="64" t="e">
        <f>'Informações (SNIS+PMSB)'!MV76/('Informações (SNIS+PMSB)'!MU76+'Informações (SNIS+PMSB)'!MV76)*100</f>
        <v>#DIV/0!</v>
      </c>
      <c r="AP78" s="64" t="e">
        <f>'Informações (SNIS+PMSB)'!OG76/'Informações (SNIS+PMSB)'!OT76*100</f>
        <v>#DIV/0!</v>
      </c>
      <c r="AQ78" s="64" t="e">
        <f>('Informações (SNIS+PMSB)'!HO76+'Informações (SNIS+PMSB)'!HP76)/'Informações (SNIS+PMSB)'!OT76</f>
        <v>#DIV/0!</v>
      </c>
      <c r="AR78" s="64" t="e">
        <f>'Informações (SNIS+PMSB)'!OT76/(('Informações (SNIS+PMSB)'!MU76+'Informações (SNIS+PMSB)'!MV76)*313)</f>
        <v>#DIV/0!</v>
      </c>
      <c r="AS78" s="64" t="e">
        <f>('Informações (SNIS+PMSB)'!MU76+'Informações (SNIS+PMSB)'!MV76)/'Informações (SNIS+PMSB)'!J76*1000</f>
        <v>#DIV/0!</v>
      </c>
      <c r="AT78" s="64" t="e">
        <f>('Informações (SNIS+PMSB)'!HO76+'Informações (SNIS+PMSB)'!HP76)/('Informações (SNIS+PMSB)'!HU76+'Informações (SNIS+PMSB)'!HV76)*100</f>
        <v>#DIV/0!</v>
      </c>
      <c r="AU78" s="64" t="e">
        <f>('Informações (SNIS+PMSB)'!MU76+'Informações (SNIS+PMSB)'!MV76)/('Informações (SNIS+PMSB)'!NE76+'Informações (SNIS+PMSB)'!NF76)*100</f>
        <v>#DIV/0!</v>
      </c>
      <c r="AV78" s="64" t="e">
        <f>('Informações (SNIS+PMSB)'!OT76)/'Informações (SNIS+PMSB)'!J76</f>
        <v>#DIV/0!</v>
      </c>
      <c r="AW78" s="64" t="e">
        <f>('Informações (SNIS+PMSB)'!MW76+'Informações (SNIS+PMSB)'!MX76)/'Informações (SNIS+PMSB)'!J76*1000</f>
        <v>#DIV/0!</v>
      </c>
      <c r="AX78" s="64" t="e">
        <f>('Informações (SNIS+PMSB)'!MW76+'Informações (SNIS+PMSB)'!MX76)/('Informações (SNIS+PMSB)'!NE76+'Informações (SNIS+PMSB)'!NF76)*100</f>
        <v>#DIV/0!</v>
      </c>
      <c r="AY78" s="64" t="e">
        <f>'Informações (SNIS+PMSB)'!FW76/('Informações (SNIS+PMSB)'!CW76+'Informações (SNIS+PMSB)'!CX76+'Informações (SNIS+PMSB)'!GS76+'Informações (SNIS+PMSB)'!EB76)*100</f>
        <v>#DIV/0!</v>
      </c>
      <c r="AZ78" s="64" t="e">
        <f>'Informações (SNIS+PMSB)'!FW76/'Informações (SNIS+PMSB)'!J76*1000</f>
        <v>#DIV/0!</v>
      </c>
      <c r="BA78" s="65"/>
      <c r="BB78" s="65"/>
      <c r="BC78" s="65"/>
      <c r="BD78" s="65"/>
      <c r="BE78" s="66"/>
      <c r="BF78" s="66"/>
      <c r="BG78" s="66"/>
      <c r="BH78" s="66"/>
      <c r="BI78" s="66"/>
      <c r="BJ78" s="66"/>
      <c r="BK78" s="66"/>
      <c r="BL78" s="66"/>
      <c r="BM78" s="66"/>
      <c r="BN78" s="66"/>
      <c r="BO78" s="66"/>
      <c r="BP78" s="66"/>
      <c r="BQ78" s="66"/>
      <c r="BR78" s="66"/>
      <c r="BS78" s="66"/>
      <c r="BT78" s="66"/>
      <c r="BU78" s="66"/>
      <c r="BV78" s="66"/>
      <c r="BW78" s="66"/>
      <c r="BX78" s="66"/>
      <c r="BY78" s="66"/>
      <c r="BZ78" s="66"/>
      <c r="CA78" s="66"/>
      <c r="CB78" s="66"/>
      <c r="CC78" s="66"/>
      <c r="CD78" s="66"/>
      <c r="CE78" s="66"/>
      <c r="CF78" s="66"/>
      <c r="CG78" s="66"/>
      <c r="CH78" s="66"/>
      <c r="CI78" s="66"/>
      <c r="CJ78" s="66"/>
      <c r="CK78" s="66"/>
      <c r="CL78" s="66"/>
      <c r="CM78" s="66"/>
      <c r="CN78" s="66"/>
      <c r="CO78" s="66"/>
      <c r="CP78" s="66"/>
      <c r="CQ78" s="66"/>
      <c r="CR78" s="66"/>
      <c r="CS78" s="66"/>
      <c r="CT78" s="66"/>
      <c r="CU78" s="66"/>
      <c r="CV78" s="66"/>
      <c r="CW78" s="66"/>
      <c r="CX78" s="66"/>
      <c r="CY78" s="66"/>
      <c r="CZ78" s="66"/>
      <c r="DA78" s="66"/>
      <c r="DB78" s="66"/>
      <c r="DC78" s="66"/>
      <c r="DD78" s="66"/>
      <c r="DE78" s="66"/>
      <c r="DF78" s="66"/>
      <c r="DG78" s="66"/>
      <c r="DH78" s="66"/>
      <c r="DI78" s="66"/>
      <c r="DJ78" s="66"/>
      <c r="DK78" s="66"/>
      <c r="DL78" s="66"/>
      <c r="DM78" s="66"/>
      <c r="DN78" s="66"/>
      <c r="DO78" s="66"/>
      <c r="DP78" s="66"/>
      <c r="DQ78" s="66"/>
      <c r="DR78" s="66"/>
      <c r="DS78" s="66"/>
      <c r="DT78" s="66"/>
      <c r="DU78" s="66"/>
      <c r="DV78" s="66"/>
      <c r="DW78" s="66"/>
      <c r="DX78" s="66"/>
      <c r="DY78" s="66"/>
      <c r="DZ78" s="66"/>
      <c r="EA78" s="66"/>
      <c r="EB78" s="66"/>
      <c r="EC78" s="66"/>
      <c r="ED78" s="66"/>
      <c r="EE78" s="66"/>
      <c r="EF78" s="66"/>
      <c r="EG78" s="66"/>
      <c r="EH78" s="66"/>
      <c r="EI78" s="66"/>
      <c r="EJ78" s="66"/>
      <c r="EK78" s="66"/>
      <c r="EL78" s="66"/>
      <c r="EM78" s="66"/>
      <c r="EN78" s="66"/>
      <c r="EO78" s="66"/>
      <c r="EP78" s="66"/>
    </row>
    <row r="79" spans="1:146" s="14" customFormat="1" ht="12.75" x14ac:dyDescent="0.2">
      <c r="A79" s="2">
        <f>'Informações (SNIS+PMSB)'!A79</f>
        <v>312000</v>
      </c>
      <c r="B79" s="30" t="str">
        <f>'Informações (SNIS+PMSB)'!B79</f>
        <v>Córrego Novo</v>
      </c>
      <c r="C79" s="30" t="s">
        <v>247</v>
      </c>
      <c r="D79" s="42">
        <v>2089</v>
      </c>
      <c r="E79" s="64" t="e">
        <f>(('Informações (SNIS+PMSB)'!NE77+'Informações (SNIS+PMSB)'!NF77)/'Informações (SNIS+PMSB)'!J77)*1000</f>
        <v>#DIV/0!</v>
      </c>
      <c r="F79" s="64" t="e">
        <f>('Informações (SNIS+PMSB)'!HU77+'Informações (SNIS+PMSB)'!HV77)/('Informações (SNIS+PMSB)'!NE77+'Informações (SNIS+PMSB)'!NF77)</f>
        <v>#DIV/0!</v>
      </c>
      <c r="G79" s="64" t="e">
        <f>('Informações (SNIS+PMSB)'!HU77/'Informações (SNIS+PMSB)'!HZ77*100)</f>
        <v>#DIV/0!</v>
      </c>
      <c r="H79" s="64" t="e">
        <f>'Informações (SNIS+PMSB)'!HV77/('Informações (SNIS+PMSB)'!HU77+'Informações (SNIS+PMSB)'!HV77)*100</f>
        <v>#DIV/0!</v>
      </c>
      <c r="I79" s="64" t="e">
        <f>('Informações (SNIS+PMSB)'!HY77/('Informações (SNIS+PMSB)'!HU77+'Informações (SNIS+PMSB)'!HV77))*100</f>
        <v>#DIV/0!</v>
      </c>
      <c r="J79" s="64" t="e">
        <f>('Informações (SNIS+PMSB)'!HU77+'Informações (SNIS+PMSB)'!HV77)/'Informações (SNIS+PMSB)'!J77</f>
        <v>#DIV/0!</v>
      </c>
      <c r="K79" s="64" t="e">
        <f>'Informações (SNIS+PMSB)'!NE77/('Informações (SNIS+PMSB)'!NE77+'Informações (SNIS+PMSB)'!NF77)*100</f>
        <v>#DIV/0!</v>
      </c>
      <c r="L79" s="64" t="e">
        <f>'Informações (SNIS+PMSB)'!NF77/('Informações (SNIS+PMSB)'!NE77+'Informações (SNIS+PMSB)'!NF77)*100</f>
        <v>#DIV/0!</v>
      </c>
      <c r="M79" s="64" t="e">
        <f>('Informações (SNIS+PMSB)'!NC77+'Informações (SNIS+PMSB)'!ND77)/('Informações (SNIS+PMSB)'!NE77+'Informações (SNIS+PMSB)'!NF77)*100</f>
        <v>#DIV/0!</v>
      </c>
      <c r="N79" s="64" t="e">
        <f>'Informações (SNIS+PMSB)'!HY77/'Informações (SNIS+PMSB)'!J77</f>
        <v>#DIV/0!</v>
      </c>
      <c r="O79" s="64" t="e">
        <f>'Informações (SNIS+PMSB)'!EZ77/'Informações (SNIS+PMSB)'!J77*100</f>
        <v>#DIV/0!</v>
      </c>
      <c r="P79" s="64" t="e">
        <f>'Informações (SNIS+PMSB)'!EY77/'Informações (SNIS+PMSB)'!I77*100</f>
        <v>#DIV/0!</v>
      </c>
      <c r="Q79" s="64" t="e">
        <f>'Informações (SNIS+PMSB)'!AQ77/'Informações (SNIS+PMSB)'!J77*100</f>
        <v>#DIV/0!</v>
      </c>
      <c r="R79" s="64" t="e">
        <f>('Informações (SNIS+PMSB)'!DF77+'Informações (SNIS+PMSB)'!GS77+'Informações (SNIS+PMSB)'!ED77)/('Informações (SNIS+PMSB)'!DE77+'Informações (SNIS+PMSB)'!DF77+'Informações (SNIS+PMSB)'!GS77+'Informações (SNIS+PMSB)'!ED77)*100</f>
        <v>#DIV/0!</v>
      </c>
      <c r="S79" s="64" t="e">
        <f>('Informações (SNIS+PMSB)'!DE77+'Informações (SNIS+PMSB)'!DF77)/('Informações (SNIS+PMSB)'!MS77+'Informações (SNIS+PMSB)'!MT77)*(1000/313)</f>
        <v>#DIV/0!</v>
      </c>
      <c r="T79" s="64" t="e">
        <f>('Informações (SNIS+PMSB)'!MS77+'Informações (SNIS+PMSB)'!MT77)/'Informações (SNIS+PMSB)'!J77*1000</f>
        <v>#DIV/0!</v>
      </c>
      <c r="U79" s="64" t="e">
        <f>('Informações (SNIS+PMSB)'!DE77+'Informações (SNIS+PMSB)'!DF77+'Informações (SNIS+PMSB)'!GS77+'Informações (SNIS+PMSB)'!ED77)/'Informações (SNIS+PMSB)'!J77*(1000/365)</f>
        <v>#DIV/0!</v>
      </c>
      <c r="V79" s="64" t="e">
        <f>('Informações (SNIS+PMSB)'!CW77+'Informações (SNIS+PMSB)'!CX77+'Informações (SNIS+PMSB)'!GS77+'Informações (SNIS+PMSB)'!EB77)/'Informações (SNIS+PMSB)'!EY77*(1000/365)</f>
        <v>#DIV/0!</v>
      </c>
      <c r="W79" s="64" t="e">
        <f>('Informações (SNIS+PMSB)'!HI77+'Informações (SNIS+PMSB)'!HJ77)/('Informações (SNIS+PMSB)'!DE77+'Informações (SNIS+PMSB)'!DF77+'Informações (SNIS+PMSB)'!GS77)</f>
        <v>#DIV/0!</v>
      </c>
      <c r="X79" s="64" t="e">
        <f>('Informações (SNIS+PMSB)'!HI77+'Informações (SNIS+PMSB)'!HJ77)/('Informações (SNIS+PMSB)'!HU77+'Informações (SNIS+PMSB)'!HV77)*100</f>
        <v>#DIV/0!</v>
      </c>
      <c r="Y79" s="64" t="e">
        <f>('Informações (SNIS+PMSB)'!MS77+'Informações (SNIS+PMSB)'!MT77)/('Informações (SNIS+PMSB)'!NE77+'Informações (SNIS+PMSB)'!NF77)*100</f>
        <v>#DIV/0!</v>
      </c>
      <c r="Z79" s="64" t="e">
        <f>('Informações (SNIS+PMSB)'!W77*100)/('Informações (SNIS+PMSB)'!DE77+'Informações (SNIS+PMSB)'!DF77+'Informações (SNIS+PMSB)'!GS77+'Informações (SNIS+PMSB)'!ED77)</f>
        <v>#DIV/0!</v>
      </c>
      <c r="AA79" s="64" t="e">
        <f>('Informações (SNIS+PMSB)'!DA77+'Informações (SNIS+PMSB)'!DB77+'Informações (SNIS+PMSB)'!EC77)/('Informações (SNIS+PMSB)'!CW77+'Informações (SNIS+PMSB)'!CX77+'Informações (SNIS+PMSB)'!GS77+'Informações (SNIS+PMSB)'!EB77)*100</f>
        <v>#DIV/0!</v>
      </c>
      <c r="AB79" s="64" t="e">
        <f>('Informações (SNIS+PMSB)'!DE77+'Informações (SNIS+PMSB)'!DF77+'Informações (SNIS+PMSB)'!GS77+'Informações (SNIS+PMSB)'!ED77)/'Informações (SNIS+PMSB)'!EY77*(1000/365)</f>
        <v>#DIV/0!</v>
      </c>
      <c r="AC79" s="64" t="e">
        <f>('Informações (SNIS+PMSB)'!W77+'Informações (SNIS+PMSB)'!X77+'Informações (SNIS+PMSB)'!Y77)/'Informações (SNIS+PMSB)'!J77*1000</f>
        <v>#DIV/0!</v>
      </c>
      <c r="AD79" s="64" t="e">
        <f>('Informações (SNIS+PMSB)'!GU77)/'Informações (SNIS+PMSB)'!J77*1000</f>
        <v>#DIV/0!</v>
      </c>
      <c r="AE79" s="64" t="e">
        <f>'Informações (SNIS+PMSB)'!FM77/('Informações (SNIS+PMSB)'!DE77+'Informações (SNIS+PMSB)'!DF77+'Informações (SNIS+PMSB)'!GS77+'Informações (SNIS+PMSB)'!ED77)*100</f>
        <v>#DIV/0!</v>
      </c>
      <c r="AF79" s="64" t="e">
        <f>'Informações (SNIS+PMSB)'!FM77/'Informações (SNIS+PMSB)'!J77*1000</f>
        <v>#DIV/0!</v>
      </c>
      <c r="AG79" s="64" t="e">
        <f>('Informações (SNIS+PMSB)'!FT77+'Informações (SNIS+PMSB)'!FU77)/('Informações (SNIS+PMSB)'!CW77+'Informações (SNIS+PMSB)'!CX77)*100</f>
        <v>#DIV/0!</v>
      </c>
      <c r="AH79" s="64" t="e">
        <f>'Informações (SNIS+PMSB)'!FN77/'Informações (SNIS+PMSB)'!FM77*100</f>
        <v>#DIV/0!</v>
      </c>
      <c r="AI79" s="64" t="e">
        <f>'Informações (SNIS+PMSB)'!FO77/'Informações (SNIS+PMSB)'!FM77*100</f>
        <v>#DIV/0!</v>
      </c>
      <c r="AJ79" s="64" t="e">
        <f>('Informações (SNIS+PMSB)'!MP77/'Informações (SNIS+PMSB)'!J77)*(1000000/365)</f>
        <v>#DIV/0!</v>
      </c>
      <c r="AK79" s="64" t="e">
        <f>'Informações (SNIS+PMSB)'!MP77/('Informações (SNIS+PMSB)'!DE77+'Informações (SNIS+PMSB)'!DF77+'Informações (SNIS+PMSB)'!GS77+'Informações (SNIS+PMSB)'!ED77)*100</f>
        <v>#DIV/0!</v>
      </c>
      <c r="AL79" s="64" t="e">
        <f>'Informações (SNIS+PMSB)'!FP77/'Informações (SNIS+PMSB)'!FM77*100</f>
        <v>#DIV/0!</v>
      </c>
      <c r="AM79" s="64" t="e">
        <f>'Informações (SNIS+PMSB)'!FQ77/'Informações (SNIS+PMSB)'!FM77*100</f>
        <v>#DIV/0!</v>
      </c>
      <c r="AN79" s="64" t="e">
        <f>'Informações (SNIS+PMSB)'!FR77/'Informações (SNIS+PMSB)'!FM77*100</f>
        <v>#DIV/0!</v>
      </c>
      <c r="AO79" s="64" t="e">
        <f>'Informações (SNIS+PMSB)'!MV77/('Informações (SNIS+PMSB)'!MU77+'Informações (SNIS+PMSB)'!MV77)*100</f>
        <v>#DIV/0!</v>
      </c>
      <c r="AP79" s="64" t="e">
        <f>'Informações (SNIS+PMSB)'!OG77/'Informações (SNIS+PMSB)'!OT77*100</f>
        <v>#DIV/0!</v>
      </c>
      <c r="AQ79" s="64" t="e">
        <f>('Informações (SNIS+PMSB)'!HO77+'Informações (SNIS+PMSB)'!HP77)/'Informações (SNIS+PMSB)'!OT77</f>
        <v>#DIV/0!</v>
      </c>
      <c r="AR79" s="64" t="e">
        <f>'Informações (SNIS+PMSB)'!OT77/(('Informações (SNIS+PMSB)'!MU77+'Informações (SNIS+PMSB)'!MV77)*313)</f>
        <v>#DIV/0!</v>
      </c>
      <c r="AS79" s="64" t="e">
        <f>('Informações (SNIS+PMSB)'!MU77+'Informações (SNIS+PMSB)'!MV77)/'Informações (SNIS+PMSB)'!J77*1000</f>
        <v>#DIV/0!</v>
      </c>
      <c r="AT79" s="64" t="e">
        <f>('Informações (SNIS+PMSB)'!HO77+'Informações (SNIS+PMSB)'!HP77)/('Informações (SNIS+PMSB)'!HU77+'Informações (SNIS+PMSB)'!HV77)*100</f>
        <v>#DIV/0!</v>
      </c>
      <c r="AU79" s="64" t="e">
        <f>('Informações (SNIS+PMSB)'!MU77+'Informações (SNIS+PMSB)'!MV77)/('Informações (SNIS+PMSB)'!NE77+'Informações (SNIS+PMSB)'!NF77)*100</f>
        <v>#DIV/0!</v>
      </c>
      <c r="AV79" s="64" t="e">
        <f>('Informações (SNIS+PMSB)'!OT77)/'Informações (SNIS+PMSB)'!J77</f>
        <v>#DIV/0!</v>
      </c>
      <c r="AW79" s="64" t="e">
        <f>('Informações (SNIS+PMSB)'!MW77+'Informações (SNIS+PMSB)'!MX77)/'Informações (SNIS+PMSB)'!J77*1000</f>
        <v>#DIV/0!</v>
      </c>
      <c r="AX79" s="64" t="e">
        <f>('Informações (SNIS+PMSB)'!MW77+'Informações (SNIS+PMSB)'!MX77)/('Informações (SNIS+PMSB)'!NE77+'Informações (SNIS+PMSB)'!NF77)*100</f>
        <v>#DIV/0!</v>
      </c>
      <c r="AY79" s="64" t="e">
        <f>'Informações (SNIS+PMSB)'!FW77/('Informações (SNIS+PMSB)'!CW77+'Informações (SNIS+PMSB)'!CX77+'Informações (SNIS+PMSB)'!GS77+'Informações (SNIS+PMSB)'!EB77)*100</f>
        <v>#DIV/0!</v>
      </c>
      <c r="AZ79" s="64" t="e">
        <f>'Informações (SNIS+PMSB)'!FW77/'Informações (SNIS+PMSB)'!J77*1000</f>
        <v>#DIV/0!</v>
      </c>
      <c r="BA79" s="65"/>
      <c r="BB79" s="65"/>
      <c r="BC79" s="65"/>
      <c r="BD79" s="65"/>
      <c r="BE79" s="66"/>
      <c r="BF79" s="66"/>
      <c r="BG79" s="66"/>
      <c r="BH79" s="66"/>
      <c r="BI79" s="66"/>
      <c r="BJ79" s="66"/>
      <c r="BK79" s="66"/>
      <c r="BL79" s="66"/>
      <c r="BM79" s="66"/>
      <c r="BN79" s="66"/>
      <c r="BO79" s="66"/>
      <c r="BP79" s="66"/>
      <c r="BQ79" s="66"/>
      <c r="BR79" s="66"/>
      <c r="BS79" s="66"/>
      <c r="BT79" s="66"/>
      <c r="BU79" s="66"/>
      <c r="BV79" s="66"/>
      <c r="BW79" s="66"/>
      <c r="BX79" s="66"/>
      <c r="BY79" s="66"/>
      <c r="BZ79" s="66"/>
      <c r="CA79" s="66"/>
      <c r="CB79" s="66"/>
      <c r="CC79" s="66"/>
      <c r="CD79" s="66"/>
      <c r="CE79" s="66"/>
      <c r="CF79" s="66"/>
      <c r="CG79" s="66"/>
      <c r="CH79" s="66"/>
      <c r="CI79" s="66"/>
      <c r="CJ79" s="66"/>
      <c r="CK79" s="66"/>
      <c r="CL79" s="66"/>
      <c r="CM79" s="66"/>
      <c r="CN79" s="66"/>
      <c r="CO79" s="66"/>
      <c r="CP79" s="66"/>
      <c r="CQ79" s="66"/>
      <c r="CR79" s="66"/>
      <c r="CS79" s="66"/>
      <c r="CT79" s="66"/>
      <c r="CU79" s="66"/>
      <c r="CV79" s="66"/>
      <c r="CW79" s="66"/>
      <c r="CX79" s="66"/>
      <c r="CY79" s="66"/>
      <c r="CZ79" s="66"/>
      <c r="DA79" s="66"/>
      <c r="DB79" s="66"/>
      <c r="DC79" s="66"/>
      <c r="DD79" s="66"/>
      <c r="DE79" s="66"/>
      <c r="DF79" s="66"/>
      <c r="DG79" s="66"/>
      <c r="DH79" s="66"/>
      <c r="DI79" s="66"/>
      <c r="DJ79" s="66"/>
      <c r="DK79" s="66"/>
      <c r="DL79" s="66"/>
      <c r="DM79" s="66"/>
      <c r="DN79" s="66"/>
      <c r="DO79" s="66"/>
      <c r="DP79" s="66"/>
      <c r="DQ79" s="66"/>
      <c r="DR79" s="66"/>
      <c r="DS79" s="66"/>
      <c r="DT79" s="66"/>
      <c r="DU79" s="66"/>
      <c r="DV79" s="66"/>
      <c r="DW79" s="66"/>
      <c r="DX79" s="66"/>
      <c r="DY79" s="66"/>
      <c r="DZ79" s="66"/>
      <c r="EA79" s="66"/>
      <c r="EB79" s="66"/>
      <c r="EC79" s="66"/>
      <c r="ED79" s="66"/>
      <c r="EE79" s="66"/>
      <c r="EF79" s="66"/>
      <c r="EG79" s="66"/>
      <c r="EH79" s="66"/>
      <c r="EI79" s="66"/>
      <c r="EJ79" s="66"/>
      <c r="EK79" s="66"/>
      <c r="EL79" s="66"/>
      <c r="EM79" s="66"/>
      <c r="EN79" s="66"/>
      <c r="EO79" s="66"/>
      <c r="EP79" s="66"/>
    </row>
    <row r="80" spans="1:146" s="14" customFormat="1" ht="12.75" x14ac:dyDescent="0.2">
      <c r="A80" s="2">
        <f>'Informações (SNIS+PMSB)'!A80</f>
        <v>312000</v>
      </c>
      <c r="B80" s="30" t="str">
        <f>'Informações (SNIS+PMSB)'!B80</f>
        <v>Córrego Novo</v>
      </c>
      <c r="C80" s="30" t="s">
        <v>247</v>
      </c>
      <c r="D80" s="42">
        <v>2090</v>
      </c>
      <c r="E80" s="64" t="e">
        <f>(('Informações (SNIS+PMSB)'!NE78+'Informações (SNIS+PMSB)'!NF78)/'Informações (SNIS+PMSB)'!J78)*1000</f>
        <v>#DIV/0!</v>
      </c>
      <c r="F80" s="64" t="e">
        <f>('Informações (SNIS+PMSB)'!HU78+'Informações (SNIS+PMSB)'!HV78)/('Informações (SNIS+PMSB)'!NE78+'Informações (SNIS+PMSB)'!NF78)</f>
        <v>#DIV/0!</v>
      </c>
      <c r="G80" s="64" t="e">
        <f>('Informações (SNIS+PMSB)'!HU78/'Informações (SNIS+PMSB)'!HZ78*100)</f>
        <v>#DIV/0!</v>
      </c>
      <c r="H80" s="64" t="e">
        <f>'Informações (SNIS+PMSB)'!HV78/('Informações (SNIS+PMSB)'!HU78+'Informações (SNIS+PMSB)'!HV78)*100</f>
        <v>#DIV/0!</v>
      </c>
      <c r="I80" s="64" t="e">
        <f>('Informações (SNIS+PMSB)'!HY78/('Informações (SNIS+PMSB)'!HU78+'Informações (SNIS+PMSB)'!HV78))*100</f>
        <v>#DIV/0!</v>
      </c>
      <c r="J80" s="64" t="e">
        <f>('Informações (SNIS+PMSB)'!HU78+'Informações (SNIS+PMSB)'!HV78)/'Informações (SNIS+PMSB)'!J78</f>
        <v>#DIV/0!</v>
      </c>
      <c r="K80" s="64" t="e">
        <f>'Informações (SNIS+PMSB)'!NE78/('Informações (SNIS+PMSB)'!NE78+'Informações (SNIS+PMSB)'!NF78)*100</f>
        <v>#DIV/0!</v>
      </c>
      <c r="L80" s="64" t="e">
        <f>'Informações (SNIS+PMSB)'!NF78/('Informações (SNIS+PMSB)'!NE78+'Informações (SNIS+PMSB)'!NF78)*100</f>
        <v>#DIV/0!</v>
      </c>
      <c r="M80" s="64" t="e">
        <f>('Informações (SNIS+PMSB)'!NC78+'Informações (SNIS+PMSB)'!ND78)/('Informações (SNIS+PMSB)'!NE78+'Informações (SNIS+PMSB)'!NF78)*100</f>
        <v>#DIV/0!</v>
      </c>
      <c r="N80" s="64" t="e">
        <f>'Informações (SNIS+PMSB)'!HY78/'Informações (SNIS+PMSB)'!J78</f>
        <v>#DIV/0!</v>
      </c>
      <c r="O80" s="64" t="e">
        <f>'Informações (SNIS+PMSB)'!EZ78/'Informações (SNIS+PMSB)'!J78*100</f>
        <v>#DIV/0!</v>
      </c>
      <c r="P80" s="64" t="e">
        <f>'Informações (SNIS+PMSB)'!EY78/'Informações (SNIS+PMSB)'!I78*100</f>
        <v>#DIV/0!</v>
      </c>
      <c r="Q80" s="64" t="e">
        <f>'Informações (SNIS+PMSB)'!AQ78/'Informações (SNIS+PMSB)'!J78*100</f>
        <v>#DIV/0!</v>
      </c>
      <c r="R80" s="64" t="e">
        <f>('Informações (SNIS+PMSB)'!DF78+'Informações (SNIS+PMSB)'!GS78+'Informações (SNIS+PMSB)'!ED78)/('Informações (SNIS+PMSB)'!DE78+'Informações (SNIS+PMSB)'!DF78+'Informações (SNIS+PMSB)'!GS78+'Informações (SNIS+PMSB)'!ED78)*100</f>
        <v>#DIV/0!</v>
      </c>
      <c r="S80" s="64" t="e">
        <f>('Informações (SNIS+PMSB)'!DE78+'Informações (SNIS+PMSB)'!DF78)/('Informações (SNIS+PMSB)'!MS78+'Informações (SNIS+PMSB)'!MT78)*(1000/313)</f>
        <v>#DIV/0!</v>
      </c>
      <c r="T80" s="64" t="e">
        <f>('Informações (SNIS+PMSB)'!MS78+'Informações (SNIS+PMSB)'!MT78)/'Informações (SNIS+PMSB)'!J78*1000</f>
        <v>#DIV/0!</v>
      </c>
      <c r="U80" s="64" t="e">
        <f>('Informações (SNIS+PMSB)'!DE78+'Informações (SNIS+PMSB)'!DF78+'Informações (SNIS+PMSB)'!GS78+'Informações (SNIS+PMSB)'!ED78)/'Informações (SNIS+PMSB)'!J78*(1000/365)</f>
        <v>#DIV/0!</v>
      </c>
      <c r="V80" s="64" t="e">
        <f>('Informações (SNIS+PMSB)'!CW78+'Informações (SNIS+PMSB)'!CX78+'Informações (SNIS+PMSB)'!GS78+'Informações (SNIS+PMSB)'!EB78)/'Informações (SNIS+PMSB)'!EY78*(1000/365)</f>
        <v>#DIV/0!</v>
      </c>
      <c r="W80" s="64" t="e">
        <f>('Informações (SNIS+PMSB)'!HI78+'Informações (SNIS+PMSB)'!HJ78)/('Informações (SNIS+PMSB)'!DE78+'Informações (SNIS+PMSB)'!DF78+'Informações (SNIS+PMSB)'!GS78)</f>
        <v>#DIV/0!</v>
      </c>
      <c r="X80" s="64" t="e">
        <f>('Informações (SNIS+PMSB)'!HI78+'Informações (SNIS+PMSB)'!HJ78)/('Informações (SNIS+PMSB)'!HU78+'Informações (SNIS+PMSB)'!HV78)*100</f>
        <v>#DIV/0!</v>
      </c>
      <c r="Y80" s="64" t="e">
        <f>('Informações (SNIS+PMSB)'!MS78+'Informações (SNIS+PMSB)'!MT78)/('Informações (SNIS+PMSB)'!NE78+'Informações (SNIS+PMSB)'!NF78)*100</f>
        <v>#DIV/0!</v>
      </c>
      <c r="Z80" s="64" t="e">
        <f>('Informações (SNIS+PMSB)'!W78*100)/('Informações (SNIS+PMSB)'!DE78+'Informações (SNIS+PMSB)'!DF78+'Informações (SNIS+PMSB)'!GS78+'Informações (SNIS+PMSB)'!ED78)</f>
        <v>#DIV/0!</v>
      </c>
      <c r="AA80" s="64" t="e">
        <f>('Informações (SNIS+PMSB)'!DA78+'Informações (SNIS+PMSB)'!DB78+'Informações (SNIS+PMSB)'!EC78)/('Informações (SNIS+PMSB)'!CW78+'Informações (SNIS+PMSB)'!CX78+'Informações (SNIS+PMSB)'!GS78+'Informações (SNIS+PMSB)'!EB78)*100</f>
        <v>#DIV/0!</v>
      </c>
      <c r="AB80" s="64" t="e">
        <f>('Informações (SNIS+PMSB)'!DE78+'Informações (SNIS+PMSB)'!DF78+'Informações (SNIS+PMSB)'!GS78+'Informações (SNIS+PMSB)'!ED78)/'Informações (SNIS+PMSB)'!EY78*(1000/365)</f>
        <v>#DIV/0!</v>
      </c>
      <c r="AC80" s="64" t="e">
        <f>('Informações (SNIS+PMSB)'!W78+'Informações (SNIS+PMSB)'!X78+'Informações (SNIS+PMSB)'!Y78)/'Informações (SNIS+PMSB)'!J78*1000</f>
        <v>#DIV/0!</v>
      </c>
      <c r="AD80" s="64" t="e">
        <f>('Informações (SNIS+PMSB)'!GU78)/'Informações (SNIS+PMSB)'!J78*1000</f>
        <v>#DIV/0!</v>
      </c>
      <c r="AE80" s="64" t="e">
        <f>'Informações (SNIS+PMSB)'!FM78/('Informações (SNIS+PMSB)'!DE78+'Informações (SNIS+PMSB)'!DF78+'Informações (SNIS+PMSB)'!GS78+'Informações (SNIS+PMSB)'!ED78)*100</f>
        <v>#DIV/0!</v>
      </c>
      <c r="AF80" s="64" t="e">
        <f>'Informações (SNIS+PMSB)'!FM78/'Informações (SNIS+PMSB)'!J78*1000</f>
        <v>#DIV/0!</v>
      </c>
      <c r="AG80" s="64" t="e">
        <f>('Informações (SNIS+PMSB)'!FT78+'Informações (SNIS+PMSB)'!FU78)/('Informações (SNIS+PMSB)'!CW78+'Informações (SNIS+PMSB)'!CX78)*100</f>
        <v>#DIV/0!</v>
      </c>
      <c r="AH80" s="64" t="e">
        <f>'Informações (SNIS+PMSB)'!FN78/'Informações (SNIS+PMSB)'!FM78*100</f>
        <v>#DIV/0!</v>
      </c>
      <c r="AI80" s="64" t="e">
        <f>'Informações (SNIS+PMSB)'!FO78/'Informações (SNIS+PMSB)'!FM78*100</f>
        <v>#DIV/0!</v>
      </c>
      <c r="AJ80" s="64" t="e">
        <f>('Informações (SNIS+PMSB)'!MP78/'Informações (SNIS+PMSB)'!J78)*(1000000/365)</f>
        <v>#DIV/0!</v>
      </c>
      <c r="AK80" s="64" t="e">
        <f>'Informações (SNIS+PMSB)'!MP78/('Informações (SNIS+PMSB)'!DE78+'Informações (SNIS+PMSB)'!DF78+'Informações (SNIS+PMSB)'!GS78+'Informações (SNIS+PMSB)'!ED78)*100</f>
        <v>#DIV/0!</v>
      </c>
      <c r="AL80" s="64" t="e">
        <f>'Informações (SNIS+PMSB)'!FP78/'Informações (SNIS+PMSB)'!FM78*100</f>
        <v>#DIV/0!</v>
      </c>
      <c r="AM80" s="64" t="e">
        <f>'Informações (SNIS+PMSB)'!FQ78/'Informações (SNIS+PMSB)'!FM78*100</f>
        <v>#DIV/0!</v>
      </c>
      <c r="AN80" s="64" t="e">
        <f>'Informações (SNIS+PMSB)'!FR78/'Informações (SNIS+PMSB)'!FM78*100</f>
        <v>#DIV/0!</v>
      </c>
      <c r="AO80" s="64" t="e">
        <f>'Informações (SNIS+PMSB)'!MV78/('Informações (SNIS+PMSB)'!MU78+'Informações (SNIS+PMSB)'!MV78)*100</f>
        <v>#DIV/0!</v>
      </c>
      <c r="AP80" s="64" t="e">
        <f>'Informações (SNIS+PMSB)'!OG78/'Informações (SNIS+PMSB)'!OT78*100</f>
        <v>#DIV/0!</v>
      </c>
      <c r="AQ80" s="64" t="e">
        <f>('Informações (SNIS+PMSB)'!HO78+'Informações (SNIS+PMSB)'!HP78)/'Informações (SNIS+PMSB)'!OT78</f>
        <v>#DIV/0!</v>
      </c>
      <c r="AR80" s="64" t="e">
        <f>'Informações (SNIS+PMSB)'!OT78/(('Informações (SNIS+PMSB)'!MU78+'Informações (SNIS+PMSB)'!MV78)*313)</f>
        <v>#DIV/0!</v>
      </c>
      <c r="AS80" s="64" t="e">
        <f>('Informações (SNIS+PMSB)'!MU78+'Informações (SNIS+PMSB)'!MV78)/'Informações (SNIS+PMSB)'!J78*1000</f>
        <v>#DIV/0!</v>
      </c>
      <c r="AT80" s="64" t="e">
        <f>('Informações (SNIS+PMSB)'!HO78+'Informações (SNIS+PMSB)'!HP78)/('Informações (SNIS+PMSB)'!HU78+'Informações (SNIS+PMSB)'!HV78)*100</f>
        <v>#DIV/0!</v>
      </c>
      <c r="AU80" s="64" t="e">
        <f>('Informações (SNIS+PMSB)'!MU78+'Informações (SNIS+PMSB)'!MV78)/('Informações (SNIS+PMSB)'!NE78+'Informações (SNIS+PMSB)'!NF78)*100</f>
        <v>#DIV/0!</v>
      </c>
      <c r="AV80" s="64" t="e">
        <f>('Informações (SNIS+PMSB)'!OT78)/'Informações (SNIS+PMSB)'!J78</f>
        <v>#DIV/0!</v>
      </c>
      <c r="AW80" s="64" t="e">
        <f>('Informações (SNIS+PMSB)'!MW78+'Informações (SNIS+PMSB)'!MX78)/'Informações (SNIS+PMSB)'!J78*1000</f>
        <v>#DIV/0!</v>
      </c>
      <c r="AX80" s="64" t="e">
        <f>('Informações (SNIS+PMSB)'!MW78+'Informações (SNIS+PMSB)'!MX78)/('Informações (SNIS+PMSB)'!NE78+'Informações (SNIS+PMSB)'!NF78)*100</f>
        <v>#DIV/0!</v>
      </c>
      <c r="AY80" s="64" t="e">
        <f>'Informações (SNIS+PMSB)'!FW78/('Informações (SNIS+PMSB)'!CW78+'Informações (SNIS+PMSB)'!CX78+'Informações (SNIS+PMSB)'!GS78+'Informações (SNIS+PMSB)'!EB78)*100</f>
        <v>#DIV/0!</v>
      </c>
      <c r="AZ80" s="64" t="e">
        <f>'Informações (SNIS+PMSB)'!FW78/'Informações (SNIS+PMSB)'!J78*1000</f>
        <v>#DIV/0!</v>
      </c>
      <c r="BA80" s="65"/>
      <c r="BB80" s="65"/>
      <c r="BC80" s="65"/>
      <c r="BD80" s="65"/>
      <c r="BE80" s="66"/>
      <c r="BF80" s="66"/>
      <c r="BG80" s="66"/>
      <c r="BH80" s="66"/>
      <c r="BI80" s="66"/>
      <c r="BJ80" s="66"/>
      <c r="BK80" s="66"/>
      <c r="BL80" s="66"/>
      <c r="BM80" s="66"/>
      <c r="BN80" s="66"/>
      <c r="BO80" s="66"/>
      <c r="BP80" s="66"/>
      <c r="BQ80" s="66"/>
      <c r="BR80" s="66"/>
      <c r="BS80" s="66"/>
      <c r="BT80" s="66"/>
      <c r="BU80" s="66"/>
      <c r="BV80" s="66"/>
      <c r="BW80" s="66"/>
      <c r="BX80" s="66"/>
      <c r="BY80" s="66"/>
      <c r="BZ80" s="66"/>
      <c r="CA80" s="66"/>
      <c r="CB80" s="66"/>
      <c r="CC80" s="66"/>
      <c r="CD80" s="66"/>
      <c r="CE80" s="66"/>
      <c r="CF80" s="66"/>
      <c r="CG80" s="66"/>
      <c r="CH80" s="66"/>
      <c r="CI80" s="66"/>
      <c r="CJ80" s="66"/>
      <c r="CK80" s="66"/>
      <c r="CL80" s="66"/>
      <c r="CM80" s="66"/>
      <c r="CN80" s="66"/>
      <c r="CO80" s="66"/>
      <c r="CP80" s="66"/>
      <c r="CQ80" s="66"/>
      <c r="CR80" s="66"/>
      <c r="CS80" s="66"/>
      <c r="CT80" s="66"/>
      <c r="CU80" s="66"/>
      <c r="CV80" s="66"/>
      <c r="CW80" s="66"/>
      <c r="CX80" s="66"/>
      <c r="CY80" s="66"/>
      <c r="CZ80" s="66"/>
      <c r="DA80" s="66"/>
      <c r="DB80" s="66"/>
      <c r="DC80" s="66"/>
      <c r="DD80" s="66"/>
      <c r="DE80" s="66"/>
      <c r="DF80" s="66"/>
      <c r="DG80" s="66"/>
      <c r="DH80" s="66"/>
      <c r="DI80" s="66"/>
      <c r="DJ80" s="66"/>
      <c r="DK80" s="66"/>
      <c r="DL80" s="66"/>
      <c r="DM80" s="66"/>
      <c r="DN80" s="66"/>
      <c r="DO80" s="66"/>
      <c r="DP80" s="66"/>
      <c r="DQ80" s="66"/>
      <c r="DR80" s="66"/>
      <c r="DS80" s="66"/>
      <c r="DT80" s="66"/>
      <c r="DU80" s="66"/>
      <c r="DV80" s="66"/>
      <c r="DW80" s="66"/>
      <c r="DX80" s="66"/>
      <c r="DY80" s="66"/>
      <c r="DZ80" s="66"/>
      <c r="EA80" s="66"/>
      <c r="EB80" s="66"/>
      <c r="EC80" s="66"/>
      <c r="ED80" s="66"/>
      <c r="EE80" s="66"/>
      <c r="EF80" s="66"/>
      <c r="EG80" s="66"/>
      <c r="EH80" s="66"/>
      <c r="EI80" s="66"/>
      <c r="EJ80" s="66"/>
      <c r="EK80" s="66"/>
      <c r="EL80" s="66"/>
      <c r="EM80" s="66"/>
      <c r="EN80" s="66"/>
      <c r="EO80" s="66"/>
      <c r="EP80" s="66"/>
    </row>
    <row r="81" spans="1:146" s="14" customFormat="1" ht="12.75" x14ac:dyDescent="0.2">
      <c r="A81" s="2">
        <f>'Informações (SNIS+PMSB)'!A81</f>
        <v>312000</v>
      </c>
      <c r="B81" s="30" t="str">
        <f>'Informações (SNIS+PMSB)'!B81</f>
        <v>Córrego Novo</v>
      </c>
      <c r="C81" s="30" t="s">
        <v>247</v>
      </c>
      <c r="D81" s="42">
        <v>2091</v>
      </c>
      <c r="E81" s="64" t="e">
        <f>(('Informações (SNIS+PMSB)'!NE79+'Informações (SNIS+PMSB)'!NF79)/'Informações (SNIS+PMSB)'!J79)*1000</f>
        <v>#DIV/0!</v>
      </c>
      <c r="F81" s="64" t="e">
        <f>('Informações (SNIS+PMSB)'!HU79+'Informações (SNIS+PMSB)'!HV79)/('Informações (SNIS+PMSB)'!NE79+'Informações (SNIS+PMSB)'!NF79)</f>
        <v>#DIV/0!</v>
      </c>
      <c r="G81" s="64" t="e">
        <f>('Informações (SNIS+PMSB)'!HU79/'Informações (SNIS+PMSB)'!HZ79*100)</f>
        <v>#DIV/0!</v>
      </c>
      <c r="H81" s="64" t="e">
        <f>'Informações (SNIS+PMSB)'!HV79/('Informações (SNIS+PMSB)'!HU79+'Informações (SNIS+PMSB)'!HV79)*100</f>
        <v>#DIV/0!</v>
      </c>
      <c r="I81" s="64" t="e">
        <f>('Informações (SNIS+PMSB)'!HY79/('Informações (SNIS+PMSB)'!HU79+'Informações (SNIS+PMSB)'!HV79))*100</f>
        <v>#DIV/0!</v>
      </c>
      <c r="J81" s="64" t="e">
        <f>('Informações (SNIS+PMSB)'!HU79+'Informações (SNIS+PMSB)'!HV79)/'Informações (SNIS+PMSB)'!J79</f>
        <v>#DIV/0!</v>
      </c>
      <c r="K81" s="64" t="e">
        <f>'Informações (SNIS+PMSB)'!NE79/('Informações (SNIS+PMSB)'!NE79+'Informações (SNIS+PMSB)'!NF79)*100</f>
        <v>#DIV/0!</v>
      </c>
      <c r="L81" s="64" t="e">
        <f>'Informações (SNIS+PMSB)'!NF79/('Informações (SNIS+PMSB)'!NE79+'Informações (SNIS+PMSB)'!NF79)*100</f>
        <v>#DIV/0!</v>
      </c>
      <c r="M81" s="64" t="e">
        <f>('Informações (SNIS+PMSB)'!NC79+'Informações (SNIS+PMSB)'!ND79)/('Informações (SNIS+PMSB)'!NE79+'Informações (SNIS+PMSB)'!NF79)*100</f>
        <v>#DIV/0!</v>
      </c>
      <c r="N81" s="64" t="e">
        <f>'Informações (SNIS+PMSB)'!HY79/'Informações (SNIS+PMSB)'!J79</f>
        <v>#DIV/0!</v>
      </c>
      <c r="O81" s="64" t="e">
        <f>'Informações (SNIS+PMSB)'!EZ79/'Informações (SNIS+PMSB)'!J79*100</f>
        <v>#DIV/0!</v>
      </c>
      <c r="P81" s="64" t="e">
        <f>'Informações (SNIS+PMSB)'!EY79/'Informações (SNIS+PMSB)'!I79*100</f>
        <v>#DIV/0!</v>
      </c>
      <c r="Q81" s="64" t="e">
        <f>'Informações (SNIS+PMSB)'!AQ79/'Informações (SNIS+PMSB)'!J79*100</f>
        <v>#DIV/0!</v>
      </c>
      <c r="R81" s="64" t="e">
        <f>('Informações (SNIS+PMSB)'!DF79+'Informações (SNIS+PMSB)'!GS79+'Informações (SNIS+PMSB)'!ED79)/('Informações (SNIS+PMSB)'!DE79+'Informações (SNIS+PMSB)'!DF79+'Informações (SNIS+PMSB)'!GS79+'Informações (SNIS+PMSB)'!ED79)*100</f>
        <v>#DIV/0!</v>
      </c>
      <c r="S81" s="64" t="e">
        <f>('Informações (SNIS+PMSB)'!DE79+'Informações (SNIS+PMSB)'!DF79)/('Informações (SNIS+PMSB)'!MS79+'Informações (SNIS+PMSB)'!MT79)*(1000/313)</f>
        <v>#DIV/0!</v>
      </c>
      <c r="T81" s="64" t="e">
        <f>('Informações (SNIS+PMSB)'!MS79+'Informações (SNIS+PMSB)'!MT79)/'Informações (SNIS+PMSB)'!J79*1000</f>
        <v>#DIV/0!</v>
      </c>
      <c r="U81" s="64" t="e">
        <f>('Informações (SNIS+PMSB)'!DE79+'Informações (SNIS+PMSB)'!DF79+'Informações (SNIS+PMSB)'!GS79+'Informações (SNIS+PMSB)'!ED79)/'Informações (SNIS+PMSB)'!J79*(1000/365)</f>
        <v>#DIV/0!</v>
      </c>
      <c r="V81" s="64" t="e">
        <f>('Informações (SNIS+PMSB)'!CW79+'Informações (SNIS+PMSB)'!CX79+'Informações (SNIS+PMSB)'!GS79+'Informações (SNIS+PMSB)'!EB79)/'Informações (SNIS+PMSB)'!EY79*(1000/365)</f>
        <v>#DIV/0!</v>
      </c>
      <c r="W81" s="64" t="e">
        <f>('Informações (SNIS+PMSB)'!HI79+'Informações (SNIS+PMSB)'!HJ79)/('Informações (SNIS+PMSB)'!DE79+'Informações (SNIS+PMSB)'!DF79+'Informações (SNIS+PMSB)'!GS79)</f>
        <v>#DIV/0!</v>
      </c>
      <c r="X81" s="64" t="e">
        <f>('Informações (SNIS+PMSB)'!HI79+'Informações (SNIS+PMSB)'!HJ79)/('Informações (SNIS+PMSB)'!HU79+'Informações (SNIS+PMSB)'!HV79)*100</f>
        <v>#DIV/0!</v>
      </c>
      <c r="Y81" s="64" t="e">
        <f>('Informações (SNIS+PMSB)'!MS79+'Informações (SNIS+PMSB)'!MT79)/('Informações (SNIS+PMSB)'!NE79+'Informações (SNIS+PMSB)'!NF79)*100</f>
        <v>#DIV/0!</v>
      </c>
      <c r="Z81" s="64" t="e">
        <f>('Informações (SNIS+PMSB)'!W79*100)/('Informações (SNIS+PMSB)'!DE79+'Informações (SNIS+PMSB)'!DF79+'Informações (SNIS+PMSB)'!GS79+'Informações (SNIS+PMSB)'!ED79)</f>
        <v>#DIV/0!</v>
      </c>
      <c r="AA81" s="64" t="e">
        <f>('Informações (SNIS+PMSB)'!DA79+'Informações (SNIS+PMSB)'!DB79+'Informações (SNIS+PMSB)'!EC79)/('Informações (SNIS+PMSB)'!CW79+'Informações (SNIS+PMSB)'!CX79+'Informações (SNIS+PMSB)'!GS79+'Informações (SNIS+PMSB)'!EB79)*100</f>
        <v>#DIV/0!</v>
      </c>
      <c r="AB81" s="64" t="e">
        <f>('Informações (SNIS+PMSB)'!DE79+'Informações (SNIS+PMSB)'!DF79+'Informações (SNIS+PMSB)'!GS79+'Informações (SNIS+PMSB)'!ED79)/'Informações (SNIS+PMSB)'!EY79*(1000/365)</f>
        <v>#DIV/0!</v>
      </c>
      <c r="AC81" s="64" t="e">
        <f>('Informações (SNIS+PMSB)'!W79+'Informações (SNIS+PMSB)'!X79+'Informações (SNIS+PMSB)'!Y79)/'Informações (SNIS+PMSB)'!J79*1000</f>
        <v>#DIV/0!</v>
      </c>
      <c r="AD81" s="64" t="e">
        <f>('Informações (SNIS+PMSB)'!GU79)/'Informações (SNIS+PMSB)'!J79*1000</f>
        <v>#DIV/0!</v>
      </c>
      <c r="AE81" s="64" t="e">
        <f>'Informações (SNIS+PMSB)'!FM79/('Informações (SNIS+PMSB)'!DE79+'Informações (SNIS+PMSB)'!DF79+'Informações (SNIS+PMSB)'!GS79+'Informações (SNIS+PMSB)'!ED79)*100</f>
        <v>#DIV/0!</v>
      </c>
      <c r="AF81" s="64" t="e">
        <f>'Informações (SNIS+PMSB)'!FM79/'Informações (SNIS+PMSB)'!J79*1000</f>
        <v>#DIV/0!</v>
      </c>
      <c r="AG81" s="64" t="e">
        <f>('Informações (SNIS+PMSB)'!FT79+'Informações (SNIS+PMSB)'!FU79)/('Informações (SNIS+PMSB)'!CW79+'Informações (SNIS+PMSB)'!CX79)*100</f>
        <v>#DIV/0!</v>
      </c>
      <c r="AH81" s="64" t="e">
        <f>'Informações (SNIS+PMSB)'!FN79/'Informações (SNIS+PMSB)'!FM79*100</f>
        <v>#DIV/0!</v>
      </c>
      <c r="AI81" s="64" t="e">
        <f>'Informações (SNIS+PMSB)'!FO79/'Informações (SNIS+PMSB)'!FM79*100</f>
        <v>#DIV/0!</v>
      </c>
      <c r="AJ81" s="64" t="e">
        <f>('Informações (SNIS+PMSB)'!MP79/'Informações (SNIS+PMSB)'!J79)*(1000000/365)</f>
        <v>#DIV/0!</v>
      </c>
      <c r="AK81" s="64" t="e">
        <f>'Informações (SNIS+PMSB)'!MP79/('Informações (SNIS+PMSB)'!DE79+'Informações (SNIS+PMSB)'!DF79+'Informações (SNIS+PMSB)'!GS79+'Informações (SNIS+PMSB)'!ED79)*100</f>
        <v>#DIV/0!</v>
      </c>
      <c r="AL81" s="64" t="e">
        <f>'Informações (SNIS+PMSB)'!FP79/'Informações (SNIS+PMSB)'!FM79*100</f>
        <v>#DIV/0!</v>
      </c>
      <c r="AM81" s="64" t="e">
        <f>'Informações (SNIS+PMSB)'!FQ79/'Informações (SNIS+PMSB)'!FM79*100</f>
        <v>#DIV/0!</v>
      </c>
      <c r="AN81" s="64" t="e">
        <f>'Informações (SNIS+PMSB)'!FR79/'Informações (SNIS+PMSB)'!FM79*100</f>
        <v>#DIV/0!</v>
      </c>
      <c r="AO81" s="64" t="e">
        <f>'Informações (SNIS+PMSB)'!MV79/('Informações (SNIS+PMSB)'!MU79+'Informações (SNIS+PMSB)'!MV79)*100</f>
        <v>#DIV/0!</v>
      </c>
      <c r="AP81" s="64" t="e">
        <f>'Informações (SNIS+PMSB)'!OG79/'Informações (SNIS+PMSB)'!OT79*100</f>
        <v>#DIV/0!</v>
      </c>
      <c r="AQ81" s="64" t="e">
        <f>('Informações (SNIS+PMSB)'!HO79+'Informações (SNIS+PMSB)'!HP79)/'Informações (SNIS+PMSB)'!OT79</f>
        <v>#DIV/0!</v>
      </c>
      <c r="AR81" s="64" t="e">
        <f>'Informações (SNIS+PMSB)'!OT79/(('Informações (SNIS+PMSB)'!MU79+'Informações (SNIS+PMSB)'!MV79)*313)</f>
        <v>#DIV/0!</v>
      </c>
      <c r="AS81" s="64" t="e">
        <f>('Informações (SNIS+PMSB)'!MU79+'Informações (SNIS+PMSB)'!MV79)/'Informações (SNIS+PMSB)'!J79*1000</f>
        <v>#DIV/0!</v>
      </c>
      <c r="AT81" s="64" t="e">
        <f>('Informações (SNIS+PMSB)'!HO79+'Informações (SNIS+PMSB)'!HP79)/('Informações (SNIS+PMSB)'!HU79+'Informações (SNIS+PMSB)'!HV79)*100</f>
        <v>#DIV/0!</v>
      </c>
      <c r="AU81" s="64" t="e">
        <f>('Informações (SNIS+PMSB)'!MU79+'Informações (SNIS+PMSB)'!MV79)/('Informações (SNIS+PMSB)'!NE79+'Informações (SNIS+PMSB)'!NF79)*100</f>
        <v>#DIV/0!</v>
      </c>
      <c r="AV81" s="64" t="e">
        <f>('Informações (SNIS+PMSB)'!OT79)/'Informações (SNIS+PMSB)'!J79</f>
        <v>#DIV/0!</v>
      </c>
      <c r="AW81" s="64" t="e">
        <f>('Informações (SNIS+PMSB)'!MW79+'Informações (SNIS+PMSB)'!MX79)/'Informações (SNIS+PMSB)'!J79*1000</f>
        <v>#DIV/0!</v>
      </c>
      <c r="AX81" s="64" t="e">
        <f>('Informações (SNIS+PMSB)'!MW79+'Informações (SNIS+PMSB)'!MX79)/('Informações (SNIS+PMSB)'!NE79+'Informações (SNIS+PMSB)'!NF79)*100</f>
        <v>#DIV/0!</v>
      </c>
      <c r="AY81" s="64" t="e">
        <f>'Informações (SNIS+PMSB)'!FW79/('Informações (SNIS+PMSB)'!CW79+'Informações (SNIS+PMSB)'!CX79+'Informações (SNIS+PMSB)'!GS79+'Informações (SNIS+PMSB)'!EB79)*100</f>
        <v>#DIV/0!</v>
      </c>
      <c r="AZ81" s="64" t="e">
        <f>'Informações (SNIS+PMSB)'!FW79/'Informações (SNIS+PMSB)'!J79*1000</f>
        <v>#DIV/0!</v>
      </c>
      <c r="BA81" s="65"/>
      <c r="BB81" s="65"/>
      <c r="BC81" s="65"/>
      <c r="BD81" s="65"/>
      <c r="BE81" s="66"/>
      <c r="BF81" s="66"/>
      <c r="BG81" s="66"/>
      <c r="BH81" s="66"/>
      <c r="BI81" s="66"/>
      <c r="BJ81" s="66"/>
      <c r="BK81" s="66"/>
      <c r="BL81" s="66"/>
      <c r="BM81" s="66"/>
      <c r="BN81" s="66"/>
      <c r="BO81" s="66"/>
      <c r="BP81" s="66"/>
      <c r="BQ81" s="66"/>
      <c r="BR81" s="66"/>
      <c r="BS81" s="66"/>
      <c r="BT81" s="66"/>
      <c r="BU81" s="66"/>
      <c r="BV81" s="66"/>
      <c r="BW81" s="66"/>
      <c r="BX81" s="66"/>
      <c r="BY81" s="66"/>
      <c r="BZ81" s="66"/>
      <c r="CA81" s="66"/>
      <c r="CB81" s="66"/>
      <c r="CC81" s="66"/>
      <c r="CD81" s="66"/>
      <c r="CE81" s="66"/>
      <c r="CF81" s="66"/>
      <c r="CG81" s="66"/>
      <c r="CH81" s="66"/>
      <c r="CI81" s="66"/>
      <c r="CJ81" s="66"/>
      <c r="CK81" s="66"/>
      <c r="CL81" s="66"/>
      <c r="CM81" s="66"/>
      <c r="CN81" s="66"/>
      <c r="CO81" s="66"/>
      <c r="CP81" s="66"/>
      <c r="CQ81" s="66"/>
      <c r="CR81" s="66"/>
      <c r="CS81" s="66"/>
      <c r="CT81" s="66"/>
      <c r="CU81" s="66"/>
      <c r="CV81" s="66"/>
      <c r="CW81" s="66"/>
      <c r="CX81" s="66"/>
      <c r="CY81" s="66"/>
      <c r="CZ81" s="66"/>
      <c r="DA81" s="66"/>
      <c r="DB81" s="66"/>
      <c r="DC81" s="66"/>
      <c r="DD81" s="66"/>
      <c r="DE81" s="66"/>
      <c r="DF81" s="66"/>
      <c r="DG81" s="66"/>
      <c r="DH81" s="66"/>
      <c r="DI81" s="66"/>
      <c r="DJ81" s="66"/>
      <c r="DK81" s="66"/>
      <c r="DL81" s="66"/>
      <c r="DM81" s="66"/>
      <c r="DN81" s="66"/>
      <c r="DO81" s="66"/>
      <c r="DP81" s="66"/>
      <c r="DQ81" s="66"/>
      <c r="DR81" s="66"/>
      <c r="DS81" s="66"/>
      <c r="DT81" s="66"/>
      <c r="DU81" s="66"/>
      <c r="DV81" s="66"/>
      <c r="DW81" s="66"/>
      <c r="DX81" s="66"/>
      <c r="DY81" s="66"/>
      <c r="DZ81" s="66"/>
      <c r="EA81" s="66"/>
      <c r="EB81" s="66"/>
      <c r="EC81" s="66"/>
      <c r="ED81" s="66"/>
      <c r="EE81" s="66"/>
      <c r="EF81" s="66"/>
      <c r="EG81" s="66"/>
      <c r="EH81" s="66"/>
      <c r="EI81" s="66"/>
      <c r="EJ81" s="66"/>
      <c r="EK81" s="66"/>
      <c r="EL81" s="66"/>
      <c r="EM81" s="66"/>
      <c r="EN81" s="66"/>
      <c r="EO81" s="66"/>
      <c r="EP81" s="66"/>
    </row>
    <row r="82" spans="1:146" s="14" customFormat="1" ht="12.75" x14ac:dyDescent="0.2">
      <c r="A82" s="2">
        <f>'Informações (SNIS+PMSB)'!A82</f>
        <v>312000</v>
      </c>
      <c r="B82" s="30" t="str">
        <f>'Informações (SNIS+PMSB)'!B82</f>
        <v>Córrego Novo</v>
      </c>
      <c r="C82" s="30" t="s">
        <v>247</v>
      </c>
      <c r="D82" s="42">
        <v>2092</v>
      </c>
      <c r="E82" s="64" t="e">
        <f>(('Informações (SNIS+PMSB)'!NE80+'Informações (SNIS+PMSB)'!NF80)/'Informações (SNIS+PMSB)'!J80)*1000</f>
        <v>#DIV/0!</v>
      </c>
      <c r="F82" s="64" t="e">
        <f>('Informações (SNIS+PMSB)'!HU80+'Informações (SNIS+PMSB)'!HV80)/('Informações (SNIS+PMSB)'!NE80+'Informações (SNIS+PMSB)'!NF80)</f>
        <v>#DIV/0!</v>
      </c>
      <c r="G82" s="64" t="e">
        <f>('Informações (SNIS+PMSB)'!HU80/'Informações (SNIS+PMSB)'!HZ80*100)</f>
        <v>#DIV/0!</v>
      </c>
      <c r="H82" s="64" t="e">
        <f>'Informações (SNIS+PMSB)'!HV80/('Informações (SNIS+PMSB)'!HU80+'Informações (SNIS+PMSB)'!HV80)*100</f>
        <v>#DIV/0!</v>
      </c>
      <c r="I82" s="64" t="e">
        <f>('Informações (SNIS+PMSB)'!HY80/('Informações (SNIS+PMSB)'!HU80+'Informações (SNIS+PMSB)'!HV80))*100</f>
        <v>#DIV/0!</v>
      </c>
      <c r="J82" s="64" t="e">
        <f>('Informações (SNIS+PMSB)'!HU80+'Informações (SNIS+PMSB)'!HV80)/'Informações (SNIS+PMSB)'!J80</f>
        <v>#DIV/0!</v>
      </c>
      <c r="K82" s="64" t="e">
        <f>'Informações (SNIS+PMSB)'!NE80/('Informações (SNIS+PMSB)'!NE80+'Informações (SNIS+PMSB)'!NF80)*100</f>
        <v>#DIV/0!</v>
      </c>
      <c r="L82" s="64" t="e">
        <f>'Informações (SNIS+PMSB)'!NF80/('Informações (SNIS+PMSB)'!NE80+'Informações (SNIS+PMSB)'!NF80)*100</f>
        <v>#DIV/0!</v>
      </c>
      <c r="M82" s="64" t="e">
        <f>('Informações (SNIS+PMSB)'!NC80+'Informações (SNIS+PMSB)'!ND80)/('Informações (SNIS+PMSB)'!NE80+'Informações (SNIS+PMSB)'!NF80)*100</f>
        <v>#DIV/0!</v>
      </c>
      <c r="N82" s="64" t="e">
        <f>'Informações (SNIS+PMSB)'!HY80/'Informações (SNIS+PMSB)'!J80</f>
        <v>#DIV/0!</v>
      </c>
      <c r="O82" s="64" t="e">
        <f>'Informações (SNIS+PMSB)'!EZ80/'Informações (SNIS+PMSB)'!J80*100</f>
        <v>#DIV/0!</v>
      </c>
      <c r="P82" s="64" t="e">
        <f>'Informações (SNIS+PMSB)'!EY80/'Informações (SNIS+PMSB)'!I80*100</f>
        <v>#DIV/0!</v>
      </c>
      <c r="Q82" s="64" t="e">
        <f>'Informações (SNIS+PMSB)'!AQ80/'Informações (SNIS+PMSB)'!J80*100</f>
        <v>#DIV/0!</v>
      </c>
      <c r="R82" s="64" t="e">
        <f>('Informações (SNIS+PMSB)'!DF80+'Informações (SNIS+PMSB)'!GS80+'Informações (SNIS+PMSB)'!ED80)/('Informações (SNIS+PMSB)'!DE80+'Informações (SNIS+PMSB)'!DF80+'Informações (SNIS+PMSB)'!GS80+'Informações (SNIS+PMSB)'!ED80)*100</f>
        <v>#DIV/0!</v>
      </c>
      <c r="S82" s="64" t="e">
        <f>('Informações (SNIS+PMSB)'!DE80+'Informações (SNIS+PMSB)'!DF80)/('Informações (SNIS+PMSB)'!MS80+'Informações (SNIS+PMSB)'!MT80)*(1000/313)</f>
        <v>#DIV/0!</v>
      </c>
      <c r="T82" s="64" t="e">
        <f>('Informações (SNIS+PMSB)'!MS80+'Informações (SNIS+PMSB)'!MT80)/'Informações (SNIS+PMSB)'!J80*1000</f>
        <v>#DIV/0!</v>
      </c>
      <c r="U82" s="64" t="e">
        <f>('Informações (SNIS+PMSB)'!DE80+'Informações (SNIS+PMSB)'!DF80+'Informações (SNIS+PMSB)'!GS80+'Informações (SNIS+PMSB)'!ED80)/'Informações (SNIS+PMSB)'!J80*(1000/365)</f>
        <v>#DIV/0!</v>
      </c>
      <c r="V82" s="64" t="e">
        <f>('Informações (SNIS+PMSB)'!CW80+'Informações (SNIS+PMSB)'!CX80+'Informações (SNIS+PMSB)'!GS80+'Informações (SNIS+PMSB)'!EB80)/'Informações (SNIS+PMSB)'!EY80*(1000/365)</f>
        <v>#DIV/0!</v>
      </c>
      <c r="W82" s="64" t="e">
        <f>('Informações (SNIS+PMSB)'!HI80+'Informações (SNIS+PMSB)'!HJ80)/('Informações (SNIS+PMSB)'!DE80+'Informações (SNIS+PMSB)'!DF80+'Informações (SNIS+PMSB)'!GS80)</f>
        <v>#DIV/0!</v>
      </c>
      <c r="X82" s="64" t="e">
        <f>('Informações (SNIS+PMSB)'!HI80+'Informações (SNIS+PMSB)'!HJ80)/('Informações (SNIS+PMSB)'!HU80+'Informações (SNIS+PMSB)'!HV80)*100</f>
        <v>#DIV/0!</v>
      </c>
      <c r="Y82" s="64" t="e">
        <f>('Informações (SNIS+PMSB)'!MS80+'Informações (SNIS+PMSB)'!MT80)/('Informações (SNIS+PMSB)'!NE80+'Informações (SNIS+PMSB)'!NF80)*100</f>
        <v>#DIV/0!</v>
      </c>
      <c r="Z82" s="64" t="e">
        <f>('Informações (SNIS+PMSB)'!W80*100)/('Informações (SNIS+PMSB)'!DE80+'Informações (SNIS+PMSB)'!DF80+'Informações (SNIS+PMSB)'!GS80+'Informações (SNIS+PMSB)'!ED80)</f>
        <v>#DIV/0!</v>
      </c>
      <c r="AA82" s="64" t="e">
        <f>('Informações (SNIS+PMSB)'!DA80+'Informações (SNIS+PMSB)'!DB80+'Informações (SNIS+PMSB)'!EC80)/('Informações (SNIS+PMSB)'!CW80+'Informações (SNIS+PMSB)'!CX80+'Informações (SNIS+PMSB)'!GS80+'Informações (SNIS+PMSB)'!EB80)*100</f>
        <v>#DIV/0!</v>
      </c>
      <c r="AB82" s="64" t="e">
        <f>('Informações (SNIS+PMSB)'!DE80+'Informações (SNIS+PMSB)'!DF80+'Informações (SNIS+PMSB)'!GS80+'Informações (SNIS+PMSB)'!ED80)/'Informações (SNIS+PMSB)'!EY80*(1000/365)</f>
        <v>#DIV/0!</v>
      </c>
      <c r="AC82" s="64" t="e">
        <f>('Informações (SNIS+PMSB)'!W80+'Informações (SNIS+PMSB)'!X80+'Informações (SNIS+PMSB)'!Y80)/'Informações (SNIS+PMSB)'!J80*1000</f>
        <v>#DIV/0!</v>
      </c>
      <c r="AD82" s="64" t="e">
        <f>('Informações (SNIS+PMSB)'!GU80)/'Informações (SNIS+PMSB)'!J80*1000</f>
        <v>#DIV/0!</v>
      </c>
      <c r="AE82" s="64" t="e">
        <f>'Informações (SNIS+PMSB)'!FM80/('Informações (SNIS+PMSB)'!DE80+'Informações (SNIS+PMSB)'!DF80+'Informações (SNIS+PMSB)'!GS80+'Informações (SNIS+PMSB)'!ED80)*100</f>
        <v>#DIV/0!</v>
      </c>
      <c r="AF82" s="64" t="e">
        <f>'Informações (SNIS+PMSB)'!FM80/'Informações (SNIS+PMSB)'!J80*1000</f>
        <v>#DIV/0!</v>
      </c>
      <c r="AG82" s="64" t="e">
        <f>('Informações (SNIS+PMSB)'!FT80+'Informações (SNIS+PMSB)'!FU80)/('Informações (SNIS+PMSB)'!CW80+'Informações (SNIS+PMSB)'!CX80)*100</f>
        <v>#DIV/0!</v>
      </c>
      <c r="AH82" s="64" t="e">
        <f>'Informações (SNIS+PMSB)'!FN80/'Informações (SNIS+PMSB)'!FM80*100</f>
        <v>#DIV/0!</v>
      </c>
      <c r="AI82" s="64" t="e">
        <f>'Informações (SNIS+PMSB)'!FO80/'Informações (SNIS+PMSB)'!FM80*100</f>
        <v>#DIV/0!</v>
      </c>
      <c r="AJ82" s="64" t="e">
        <f>('Informações (SNIS+PMSB)'!MP80/'Informações (SNIS+PMSB)'!J80)*(1000000/365)</f>
        <v>#DIV/0!</v>
      </c>
      <c r="AK82" s="64" t="e">
        <f>'Informações (SNIS+PMSB)'!MP80/('Informações (SNIS+PMSB)'!DE80+'Informações (SNIS+PMSB)'!DF80+'Informações (SNIS+PMSB)'!GS80+'Informações (SNIS+PMSB)'!ED80)*100</f>
        <v>#DIV/0!</v>
      </c>
      <c r="AL82" s="64" t="e">
        <f>'Informações (SNIS+PMSB)'!FP80/'Informações (SNIS+PMSB)'!FM80*100</f>
        <v>#DIV/0!</v>
      </c>
      <c r="AM82" s="64" t="e">
        <f>'Informações (SNIS+PMSB)'!FQ80/'Informações (SNIS+PMSB)'!FM80*100</f>
        <v>#DIV/0!</v>
      </c>
      <c r="AN82" s="64" t="e">
        <f>'Informações (SNIS+PMSB)'!FR80/'Informações (SNIS+PMSB)'!FM80*100</f>
        <v>#DIV/0!</v>
      </c>
      <c r="AO82" s="64" t="e">
        <f>'Informações (SNIS+PMSB)'!MV80/('Informações (SNIS+PMSB)'!MU80+'Informações (SNIS+PMSB)'!MV80)*100</f>
        <v>#DIV/0!</v>
      </c>
      <c r="AP82" s="64" t="e">
        <f>'Informações (SNIS+PMSB)'!OG80/'Informações (SNIS+PMSB)'!OT80*100</f>
        <v>#DIV/0!</v>
      </c>
      <c r="AQ82" s="64" t="e">
        <f>('Informações (SNIS+PMSB)'!HO80+'Informações (SNIS+PMSB)'!HP80)/'Informações (SNIS+PMSB)'!OT80</f>
        <v>#DIV/0!</v>
      </c>
      <c r="AR82" s="64" t="e">
        <f>'Informações (SNIS+PMSB)'!OT80/(('Informações (SNIS+PMSB)'!MU80+'Informações (SNIS+PMSB)'!MV80)*313)</f>
        <v>#DIV/0!</v>
      </c>
      <c r="AS82" s="64" t="e">
        <f>('Informações (SNIS+PMSB)'!MU80+'Informações (SNIS+PMSB)'!MV80)/'Informações (SNIS+PMSB)'!J80*1000</f>
        <v>#DIV/0!</v>
      </c>
      <c r="AT82" s="64" t="e">
        <f>('Informações (SNIS+PMSB)'!HO80+'Informações (SNIS+PMSB)'!HP80)/('Informações (SNIS+PMSB)'!HU80+'Informações (SNIS+PMSB)'!HV80)*100</f>
        <v>#DIV/0!</v>
      </c>
      <c r="AU82" s="64" t="e">
        <f>('Informações (SNIS+PMSB)'!MU80+'Informações (SNIS+PMSB)'!MV80)/('Informações (SNIS+PMSB)'!NE80+'Informações (SNIS+PMSB)'!NF80)*100</f>
        <v>#DIV/0!</v>
      </c>
      <c r="AV82" s="64" t="e">
        <f>('Informações (SNIS+PMSB)'!OT80)/'Informações (SNIS+PMSB)'!J80</f>
        <v>#DIV/0!</v>
      </c>
      <c r="AW82" s="64" t="e">
        <f>('Informações (SNIS+PMSB)'!MW80+'Informações (SNIS+PMSB)'!MX80)/'Informações (SNIS+PMSB)'!J80*1000</f>
        <v>#DIV/0!</v>
      </c>
      <c r="AX82" s="64" t="e">
        <f>('Informações (SNIS+PMSB)'!MW80+'Informações (SNIS+PMSB)'!MX80)/('Informações (SNIS+PMSB)'!NE80+'Informações (SNIS+PMSB)'!NF80)*100</f>
        <v>#DIV/0!</v>
      </c>
      <c r="AY82" s="64" t="e">
        <f>'Informações (SNIS+PMSB)'!FW80/('Informações (SNIS+PMSB)'!CW80+'Informações (SNIS+PMSB)'!CX80+'Informações (SNIS+PMSB)'!GS80+'Informações (SNIS+PMSB)'!EB80)*100</f>
        <v>#DIV/0!</v>
      </c>
      <c r="AZ82" s="64" t="e">
        <f>'Informações (SNIS+PMSB)'!FW80/'Informações (SNIS+PMSB)'!J80*1000</f>
        <v>#DIV/0!</v>
      </c>
      <c r="BA82" s="65"/>
      <c r="BB82" s="65"/>
      <c r="BC82" s="65"/>
      <c r="BD82" s="65"/>
      <c r="BE82" s="66"/>
      <c r="BF82" s="66"/>
      <c r="BG82" s="66"/>
      <c r="BH82" s="66"/>
      <c r="BI82" s="66"/>
      <c r="BJ82" s="66"/>
      <c r="BK82" s="66"/>
      <c r="BL82" s="66"/>
      <c r="BM82" s="66"/>
      <c r="BN82" s="66"/>
      <c r="BO82" s="66"/>
      <c r="BP82" s="66"/>
      <c r="BQ82" s="66"/>
      <c r="BR82" s="66"/>
      <c r="BS82" s="66"/>
      <c r="BT82" s="66"/>
      <c r="BU82" s="66"/>
      <c r="BV82" s="66"/>
      <c r="BW82" s="66"/>
      <c r="BX82" s="66"/>
      <c r="BY82" s="66"/>
      <c r="BZ82" s="66"/>
      <c r="CA82" s="66"/>
      <c r="CB82" s="66"/>
      <c r="CC82" s="66"/>
      <c r="CD82" s="66"/>
      <c r="CE82" s="66"/>
      <c r="CF82" s="66"/>
      <c r="CG82" s="66"/>
      <c r="CH82" s="66"/>
      <c r="CI82" s="66"/>
      <c r="CJ82" s="66"/>
      <c r="CK82" s="66"/>
      <c r="CL82" s="66"/>
      <c r="CM82" s="66"/>
      <c r="CN82" s="66"/>
      <c r="CO82" s="66"/>
      <c r="CP82" s="66"/>
      <c r="CQ82" s="66"/>
      <c r="CR82" s="66"/>
      <c r="CS82" s="66"/>
      <c r="CT82" s="66"/>
      <c r="CU82" s="66"/>
      <c r="CV82" s="66"/>
      <c r="CW82" s="66"/>
      <c r="CX82" s="66"/>
      <c r="CY82" s="66"/>
      <c r="CZ82" s="66"/>
      <c r="DA82" s="66"/>
      <c r="DB82" s="66"/>
      <c r="DC82" s="66"/>
      <c r="DD82" s="66"/>
      <c r="DE82" s="66"/>
      <c r="DF82" s="66"/>
      <c r="DG82" s="66"/>
      <c r="DH82" s="66"/>
      <c r="DI82" s="66"/>
      <c r="DJ82" s="66"/>
      <c r="DK82" s="66"/>
      <c r="DL82" s="66"/>
      <c r="DM82" s="66"/>
      <c r="DN82" s="66"/>
      <c r="DO82" s="66"/>
      <c r="DP82" s="66"/>
      <c r="DQ82" s="66"/>
      <c r="DR82" s="66"/>
      <c r="DS82" s="66"/>
      <c r="DT82" s="66"/>
      <c r="DU82" s="66"/>
      <c r="DV82" s="66"/>
      <c r="DW82" s="66"/>
      <c r="DX82" s="66"/>
      <c r="DY82" s="66"/>
      <c r="DZ82" s="66"/>
      <c r="EA82" s="66"/>
      <c r="EB82" s="66"/>
      <c r="EC82" s="66"/>
      <c r="ED82" s="66"/>
      <c r="EE82" s="66"/>
      <c r="EF82" s="66"/>
      <c r="EG82" s="66"/>
      <c r="EH82" s="66"/>
      <c r="EI82" s="66"/>
      <c r="EJ82" s="66"/>
      <c r="EK82" s="66"/>
      <c r="EL82" s="66"/>
      <c r="EM82" s="66"/>
      <c r="EN82" s="66"/>
      <c r="EO82" s="66"/>
      <c r="EP82" s="66"/>
    </row>
    <row r="83" spans="1:146" s="14" customFormat="1" ht="12.75" x14ac:dyDescent="0.2">
      <c r="A83" s="2">
        <f>'Informações (SNIS+PMSB)'!A83</f>
        <v>312000</v>
      </c>
      <c r="B83" s="30" t="str">
        <f>'Informações (SNIS+PMSB)'!B83</f>
        <v>Córrego Novo</v>
      </c>
      <c r="C83" s="30" t="s">
        <v>247</v>
      </c>
      <c r="D83" s="42">
        <v>2093</v>
      </c>
      <c r="E83" s="64" t="e">
        <f>(('Informações (SNIS+PMSB)'!NE81+'Informações (SNIS+PMSB)'!NF81)/'Informações (SNIS+PMSB)'!J81)*1000</f>
        <v>#DIV/0!</v>
      </c>
      <c r="F83" s="64" t="e">
        <f>('Informações (SNIS+PMSB)'!HU81+'Informações (SNIS+PMSB)'!HV81)/('Informações (SNIS+PMSB)'!NE81+'Informações (SNIS+PMSB)'!NF81)</f>
        <v>#DIV/0!</v>
      </c>
      <c r="G83" s="64" t="e">
        <f>('Informações (SNIS+PMSB)'!HU81/'Informações (SNIS+PMSB)'!HZ81*100)</f>
        <v>#DIV/0!</v>
      </c>
      <c r="H83" s="64" t="e">
        <f>'Informações (SNIS+PMSB)'!HV81/('Informações (SNIS+PMSB)'!HU81+'Informações (SNIS+PMSB)'!HV81)*100</f>
        <v>#DIV/0!</v>
      </c>
      <c r="I83" s="64" t="e">
        <f>('Informações (SNIS+PMSB)'!HY81/('Informações (SNIS+PMSB)'!HU81+'Informações (SNIS+PMSB)'!HV81))*100</f>
        <v>#DIV/0!</v>
      </c>
      <c r="J83" s="64" t="e">
        <f>('Informações (SNIS+PMSB)'!HU81+'Informações (SNIS+PMSB)'!HV81)/'Informações (SNIS+PMSB)'!J81</f>
        <v>#DIV/0!</v>
      </c>
      <c r="K83" s="64" t="e">
        <f>'Informações (SNIS+PMSB)'!NE81/('Informações (SNIS+PMSB)'!NE81+'Informações (SNIS+PMSB)'!NF81)*100</f>
        <v>#DIV/0!</v>
      </c>
      <c r="L83" s="64" t="e">
        <f>'Informações (SNIS+PMSB)'!NF81/('Informações (SNIS+PMSB)'!NE81+'Informações (SNIS+PMSB)'!NF81)*100</f>
        <v>#DIV/0!</v>
      </c>
      <c r="M83" s="64" t="e">
        <f>('Informações (SNIS+PMSB)'!NC81+'Informações (SNIS+PMSB)'!ND81)/('Informações (SNIS+PMSB)'!NE81+'Informações (SNIS+PMSB)'!NF81)*100</f>
        <v>#DIV/0!</v>
      </c>
      <c r="N83" s="64" t="e">
        <f>'Informações (SNIS+PMSB)'!HY81/'Informações (SNIS+PMSB)'!J81</f>
        <v>#DIV/0!</v>
      </c>
      <c r="O83" s="64" t="e">
        <f>'Informações (SNIS+PMSB)'!EZ81/'Informações (SNIS+PMSB)'!J81*100</f>
        <v>#DIV/0!</v>
      </c>
      <c r="P83" s="64" t="e">
        <f>'Informações (SNIS+PMSB)'!EY81/'Informações (SNIS+PMSB)'!I81*100</f>
        <v>#DIV/0!</v>
      </c>
      <c r="Q83" s="64" t="e">
        <f>'Informações (SNIS+PMSB)'!AQ81/'Informações (SNIS+PMSB)'!J81*100</f>
        <v>#DIV/0!</v>
      </c>
      <c r="R83" s="64" t="e">
        <f>('Informações (SNIS+PMSB)'!DF81+'Informações (SNIS+PMSB)'!GS81+'Informações (SNIS+PMSB)'!ED81)/('Informações (SNIS+PMSB)'!DE81+'Informações (SNIS+PMSB)'!DF81+'Informações (SNIS+PMSB)'!GS81+'Informações (SNIS+PMSB)'!ED81)*100</f>
        <v>#DIV/0!</v>
      </c>
      <c r="S83" s="64" t="e">
        <f>('Informações (SNIS+PMSB)'!DE81+'Informações (SNIS+PMSB)'!DF81)/('Informações (SNIS+PMSB)'!MS81+'Informações (SNIS+PMSB)'!MT81)*(1000/313)</f>
        <v>#DIV/0!</v>
      </c>
      <c r="T83" s="64" t="e">
        <f>('Informações (SNIS+PMSB)'!MS81+'Informações (SNIS+PMSB)'!MT81)/'Informações (SNIS+PMSB)'!J81*1000</f>
        <v>#DIV/0!</v>
      </c>
      <c r="U83" s="64" t="e">
        <f>('Informações (SNIS+PMSB)'!DE81+'Informações (SNIS+PMSB)'!DF81+'Informações (SNIS+PMSB)'!GS81+'Informações (SNIS+PMSB)'!ED81)/'Informações (SNIS+PMSB)'!J81*(1000/365)</f>
        <v>#DIV/0!</v>
      </c>
      <c r="V83" s="64" t="e">
        <f>('Informações (SNIS+PMSB)'!CW81+'Informações (SNIS+PMSB)'!CX81+'Informações (SNIS+PMSB)'!GS81+'Informações (SNIS+PMSB)'!EB81)/'Informações (SNIS+PMSB)'!EY81*(1000/365)</f>
        <v>#DIV/0!</v>
      </c>
      <c r="W83" s="64" t="e">
        <f>('Informações (SNIS+PMSB)'!HI81+'Informações (SNIS+PMSB)'!HJ81)/('Informações (SNIS+PMSB)'!DE81+'Informações (SNIS+PMSB)'!DF81+'Informações (SNIS+PMSB)'!GS81)</f>
        <v>#DIV/0!</v>
      </c>
      <c r="X83" s="64" t="e">
        <f>('Informações (SNIS+PMSB)'!HI81+'Informações (SNIS+PMSB)'!HJ81)/('Informações (SNIS+PMSB)'!HU81+'Informações (SNIS+PMSB)'!HV81)*100</f>
        <v>#DIV/0!</v>
      </c>
      <c r="Y83" s="64" t="e">
        <f>('Informações (SNIS+PMSB)'!MS81+'Informações (SNIS+PMSB)'!MT81)/('Informações (SNIS+PMSB)'!NE81+'Informações (SNIS+PMSB)'!NF81)*100</f>
        <v>#DIV/0!</v>
      </c>
      <c r="Z83" s="64" t="e">
        <f>('Informações (SNIS+PMSB)'!W81*100)/('Informações (SNIS+PMSB)'!DE81+'Informações (SNIS+PMSB)'!DF81+'Informações (SNIS+PMSB)'!GS81+'Informações (SNIS+PMSB)'!ED81)</f>
        <v>#DIV/0!</v>
      </c>
      <c r="AA83" s="64" t="e">
        <f>('Informações (SNIS+PMSB)'!DA81+'Informações (SNIS+PMSB)'!DB81+'Informações (SNIS+PMSB)'!EC81)/('Informações (SNIS+PMSB)'!CW81+'Informações (SNIS+PMSB)'!CX81+'Informações (SNIS+PMSB)'!GS81+'Informações (SNIS+PMSB)'!EB81)*100</f>
        <v>#DIV/0!</v>
      </c>
      <c r="AB83" s="64" t="e">
        <f>('Informações (SNIS+PMSB)'!DE81+'Informações (SNIS+PMSB)'!DF81+'Informações (SNIS+PMSB)'!GS81+'Informações (SNIS+PMSB)'!ED81)/'Informações (SNIS+PMSB)'!EY81*(1000/365)</f>
        <v>#DIV/0!</v>
      </c>
      <c r="AC83" s="64" t="e">
        <f>('Informações (SNIS+PMSB)'!W81+'Informações (SNIS+PMSB)'!X81+'Informações (SNIS+PMSB)'!Y81)/'Informações (SNIS+PMSB)'!J81*1000</f>
        <v>#DIV/0!</v>
      </c>
      <c r="AD83" s="64" t="e">
        <f>('Informações (SNIS+PMSB)'!GU81)/'Informações (SNIS+PMSB)'!J81*1000</f>
        <v>#DIV/0!</v>
      </c>
      <c r="AE83" s="64" t="e">
        <f>'Informações (SNIS+PMSB)'!FM81/('Informações (SNIS+PMSB)'!DE81+'Informações (SNIS+PMSB)'!DF81+'Informações (SNIS+PMSB)'!GS81+'Informações (SNIS+PMSB)'!ED81)*100</f>
        <v>#DIV/0!</v>
      </c>
      <c r="AF83" s="64" t="e">
        <f>'Informações (SNIS+PMSB)'!FM81/'Informações (SNIS+PMSB)'!J81*1000</f>
        <v>#DIV/0!</v>
      </c>
      <c r="AG83" s="64" t="e">
        <f>('Informações (SNIS+PMSB)'!FT81+'Informações (SNIS+PMSB)'!FU81)/('Informações (SNIS+PMSB)'!CW81+'Informações (SNIS+PMSB)'!CX81)*100</f>
        <v>#DIV/0!</v>
      </c>
      <c r="AH83" s="64" t="e">
        <f>'Informações (SNIS+PMSB)'!FN81/'Informações (SNIS+PMSB)'!FM81*100</f>
        <v>#DIV/0!</v>
      </c>
      <c r="AI83" s="64" t="e">
        <f>'Informações (SNIS+PMSB)'!FO81/'Informações (SNIS+PMSB)'!FM81*100</f>
        <v>#DIV/0!</v>
      </c>
      <c r="AJ83" s="64" t="e">
        <f>('Informações (SNIS+PMSB)'!MP81/'Informações (SNIS+PMSB)'!J81)*(1000000/365)</f>
        <v>#DIV/0!</v>
      </c>
      <c r="AK83" s="64" t="e">
        <f>'Informações (SNIS+PMSB)'!MP81/('Informações (SNIS+PMSB)'!DE81+'Informações (SNIS+PMSB)'!DF81+'Informações (SNIS+PMSB)'!GS81+'Informações (SNIS+PMSB)'!ED81)*100</f>
        <v>#DIV/0!</v>
      </c>
      <c r="AL83" s="64" t="e">
        <f>'Informações (SNIS+PMSB)'!FP81/'Informações (SNIS+PMSB)'!FM81*100</f>
        <v>#DIV/0!</v>
      </c>
      <c r="AM83" s="64" t="e">
        <f>'Informações (SNIS+PMSB)'!FQ81/'Informações (SNIS+PMSB)'!FM81*100</f>
        <v>#DIV/0!</v>
      </c>
      <c r="AN83" s="64" t="e">
        <f>'Informações (SNIS+PMSB)'!FR81/'Informações (SNIS+PMSB)'!FM81*100</f>
        <v>#DIV/0!</v>
      </c>
      <c r="AO83" s="64" t="e">
        <f>'Informações (SNIS+PMSB)'!MV81/('Informações (SNIS+PMSB)'!MU81+'Informações (SNIS+PMSB)'!MV81)*100</f>
        <v>#DIV/0!</v>
      </c>
      <c r="AP83" s="64" t="e">
        <f>'Informações (SNIS+PMSB)'!OG81/'Informações (SNIS+PMSB)'!OT81*100</f>
        <v>#DIV/0!</v>
      </c>
      <c r="AQ83" s="64" t="e">
        <f>('Informações (SNIS+PMSB)'!HO81+'Informações (SNIS+PMSB)'!HP81)/'Informações (SNIS+PMSB)'!OT81</f>
        <v>#DIV/0!</v>
      </c>
      <c r="AR83" s="64" t="e">
        <f>'Informações (SNIS+PMSB)'!OT81/(('Informações (SNIS+PMSB)'!MU81+'Informações (SNIS+PMSB)'!MV81)*313)</f>
        <v>#DIV/0!</v>
      </c>
      <c r="AS83" s="64" t="e">
        <f>('Informações (SNIS+PMSB)'!MU81+'Informações (SNIS+PMSB)'!MV81)/'Informações (SNIS+PMSB)'!J81*1000</f>
        <v>#DIV/0!</v>
      </c>
      <c r="AT83" s="64" t="e">
        <f>('Informações (SNIS+PMSB)'!HO81+'Informações (SNIS+PMSB)'!HP81)/('Informações (SNIS+PMSB)'!HU81+'Informações (SNIS+PMSB)'!HV81)*100</f>
        <v>#DIV/0!</v>
      </c>
      <c r="AU83" s="64" t="e">
        <f>('Informações (SNIS+PMSB)'!MU81+'Informações (SNIS+PMSB)'!MV81)/('Informações (SNIS+PMSB)'!NE81+'Informações (SNIS+PMSB)'!NF81)*100</f>
        <v>#DIV/0!</v>
      </c>
      <c r="AV83" s="64" t="e">
        <f>('Informações (SNIS+PMSB)'!OT81)/'Informações (SNIS+PMSB)'!J81</f>
        <v>#DIV/0!</v>
      </c>
      <c r="AW83" s="64" t="e">
        <f>('Informações (SNIS+PMSB)'!MW81+'Informações (SNIS+PMSB)'!MX81)/'Informações (SNIS+PMSB)'!J81*1000</f>
        <v>#DIV/0!</v>
      </c>
      <c r="AX83" s="64" t="e">
        <f>('Informações (SNIS+PMSB)'!MW81+'Informações (SNIS+PMSB)'!MX81)/('Informações (SNIS+PMSB)'!NE81+'Informações (SNIS+PMSB)'!NF81)*100</f>
        <v>#DIV/0!</v>
      </c>
      <c r="AY83" s="64" t="e">
        <f>'Informações (SNIS+PMSB)'!FW81/('Informações (SNIS+PMSB)'!CW81+'Informações (SNIS+PMSB)'!CX81+'Informações (SNIS+PMSB)'!GS81+'Informações (SNIS+PMSB)'!EB81)*100</f>
        <v>#DIV/0!</v>
      </c>
      <c r="AZ83" s="64" t="e">
        <f>'Informações (SNIS+PMSB)'!FW81/'Informações (SNIS+PMSB)'!J81*1000</f>
        <v>#DIV/0!</v>
      </c>
      <c r="BA83" s="65"/>
      <c r="BB83" s="65"/>
      <c r="BC83" s="65"/>
      <c r="BD83" s="65"/>
      <c r="BE83" s="66"/>
      <c r="BF83" s="66"/>
      <c r="BG83" s="66"/>
      <c r="BH83" s="66"/>
      <c r="BI83" s="66"/>
      <c r="BJ83" s="66"/>
      <c r="BK83" s="66"/>
      <c r="BL83" s="66"/>
      <c r="BM83" s="66"/>
      <c r="BN83" s="66"/>
      <c r="BO83" s="66"/>
      <c r="BP83" s="66"/>
      <c r="BQ83" s="66"/>
      <c r="BR83" s="66"/>
      <c r="BS83" s="66"/>
      <c r="BT83" s="66"/>
      <c r="BU83" s="66"/>
      <c r="BV83" s="66"/>
      <c r="BW83" s="66"/>
      <c r="BX83" s="66"/>
      <c r="BY83" s="66"/>
      <c r="BZ83" s="66"/>
      <c r="CA83" s="66"/>
      <c r="CB83" s="66"/>
      <c r="CC83" s="66"/>
      <c r="CD83" s="66"/>
      <c r="CE83" s="66"/>
      <c r="CF83" s="66"/>
      <c r="CG83" s="66"/>
      <c r="CH83" s="66"/>
      <c r="CI83" s="66"/>
      <c r="CJ83" s="66"/>
      <c r="CK83" s="66"/>
      <c r="CL83" s="66"/>
      <c r="CM83" s="66"/>
      <c r="CN83" s="66"/>
      <c r="CO83" s="66"/>
      <c r="CP83" s="66"/>
      <c r="CQ83" s="66"/>
      <c r="CR83" s="66"/>
      <c r="CS83" s="66"/>
      <c r="CT83" s="66"/>
      <c r="CU83" s="66"/>
      <c r="CV83" s="66"/>
      <c r="CW83" s="66"/>
      <c r="CX83" s="66"/>
      <c r="CY83" s="66"/>
      <c r="CZ83" s="66"/>
      <c r="DA83" s="66"/>
      <c r="DB83" s="66"/>
      <c r="DC83" s="66"/>
      <c r="DD83" s="66"/>
      <c r="DE83" s="66"/>
      <c r="DF83" s="66"/>
      <c r="DG83" s="66"/>
      <c r="DH83" s="66"/>
      <c r="DI83" s="66"/>
      <c r="DJ83" s="66"/>
      <c r="DK83" s="66"/>
      <c r="DL83" s="66"/>
      <c r="DM83" s="66"/>
      <c r="DN83" s="66"/>
      <c r="DO83" s="66"/>
      <c r="DP83" s="66"/>
      <c r="DQ83" s="66"/>
      <c r="DR83" s="66"/>
      <c r="DS83" s="66"/>
      <c r="DT83" s="66"/>
      <c r="DU83" s="66"/>
      <c r="DV83" s="66"/>
      <c r="DW83" s="66"/>
      <c r="DX83" s="66"/>
      <c r="DY83" s="66"/>
      <c r="DZ83" s="66"/>
      <c r="EA83" s="66"/>
      <c r="EB83" s="66"/>
      <c r="EC83" s="66"/>
      <c r="ED83" s="66"/>
      <c r="EE83" s="66"/>
      <c r="EF83" s="66"/>
      <c r="EG83" s="66"/>
      <c r="EH83" s="66"/>
      <c r="EI83" s="66"/>
      <c r="EJ83" s="66"/>
      <c r="EK83" s="66"/>
      <c r="EL83" s="66"/>
      <c r="EM83" s="66"/>
      <c r="EN83" s="66"/>
      <c r="EO83" s="66"/>
      <c r="EP83" s="66"/>
    </row>
    <row r="84" spans="1:146" s="14" customFormat="1" ht="12" customHeight="1" x14ac:dyDescent="0.2">
      <c r="A84" s="2"/>
      <c r="B84" s="30"/>
      <c r="C84" s="30"/>
      <c r="D84" s="42"/>
      <c r="E84" s="64"/>
      <c r="F84" s="64"/>
      <c r="G84" s="64"/>
      <c r="H84" s="64"/>
      <c r="I84" s="64"/>
      <c r="J84" s="64"/>
      <c r="K84" s="64"/>
      <c r="L84" s="64"/>
      <c r="M84" s="64"/>
      <c r="N84" s="64"/>
      <c r="O84" s="64"/>
      <c r="P84" s="64"/>
      <c r="Q84" s="64"/>
      <c r="R84" s="64"/>
      <c r="S84" s="64"/>
      <c r="T84" s="64"/>
      <c r="U84" s="64"/>
      <c r="V84" s="64"/>
      <c r="W84" s="64"/>
      <c r="X84" s="64"/>
      <c r="Y84" s="64"/>
      <c r="Z84" s="64"/>
      <c r="AA84" s="64"/>
      <c r="AB84" s="64"/>
      <c r="AC84" s="64"/>
      <c r="AD84" s="64"/>
      <c r="AE84" s="64"/>
      <c r="AF84" s="64"/>
      <c r="AG84" s="64"/>
      <c r="AH84" s="64"/>
      <c r="AI84" s="64"/>
      <c r="AJ84" s="64"/>
      <c r="AK84" s="64"/>
      <c r="AL84" s="64"/>
      <c r="AM84" s="64"/>
      <c r="AN84" s="64"/>
      <c r="AO84" s="64"/>
      <c r="AP84" s="64"/>
      <c r="AQ84" s="64"/>
      <c r="AR84" s="64"/>
      <c r="AS84" s="64"/>
      <c r="AT84" s="64"/>
      <c r="AU84" s="64"/>
      <c r="AV84" s="64"/>
      <c r="AW84" s="64"/>
      <c r="AX84" s="64"/>
      <c r="AY84" s="64"/>
      <c r="AZ84" s="64"/>
      <c r="BA84" s="65"/>
      <c r="BB84" s="65"/>
      <c r="BC84" s="65"/>
      <c r="BD84" s="65"/>
      <c r="BE84" s="66"/>
      <c r="BF84" s="66"/>
      <c r="BG84" s="66"/>
      <c r="BH84" s="66"/>
      <c r="BI84" s="66"/>
      <c r="BJ84" s="66"/>
      <c r="BK84" s="66"/>
      <c r="BL84" s="66"/>
      <c r="BM84" s="66"/>
      <c r="BN84" s="66"/>
      <c r="BO84" s="66"/>
      <c r="BP84" s="66"/>
      <c r="BQ84" s="66"/>
      <c r="BR84" s="66"/>
      <c r="BS84" s="66"/>
      <c r="BT84" s="66"/>
      <c r="BU84" s="66"/>
      <c r="BV84" s="66"/>
      <c r="BW84" s="66"/>
      <c r="BX84" s="66"/>
      <c r="BY84" s="66"/>
      <c r="BZ84" s="66"/>
      <c r="CA84" s="66"/>
      <c r="CB84" s="66"/>
      <c r="CC84" s="66"/>
      <c r="CD84" s="66"/>
      <c r="CE84" s="66"/>
      <c r="CF84" s="66"/>
      <c r="CG84" s="66"/>
      <c r="CH84" s="66"/>
      <c r="CI84" s="66"/>
      <c r="CJ84" s="66"/>
      <c r="CK84" s="66"/>
      <c r="CL84" s="66"/>
      <c r="CM84" s="66"/>
      <c r="CN84" s="66"/>
      <c r="CO84" s="66"/>
      <c r="CP84" s="66"/>
      <c r="CQ84" s="66"/>
      <c r="CR84" s="66"/>
      <c r="CS84" s="66"/>
      <c r="CT84" s="66"/>
      <c r="CU84" s="66"/>
      <c r="CV84" s="66"/>
      <c r="CW84" s="66"/>
      <c r="CX84" s="66"/>
      <c r="CY84" s="66"/>
      <c r="CZ84" s="66"/>
      <c r="DA84" s="66"/>
      <c r="DB84" s="66"/>
      <c r="DC84" s="66"/>
      <c r="DD84" s="66"/>
      <c r="DE84" s="66"/>
      <c r="DF84" s="66"/>
      <c r="DG84" s="66"/>
      <c r="DH84" s="66"/>
      <c r="DI84" s="66"/>
      <c r="DJ84" s="66"/>
      <c r="DK84" s="66"/>
      <c r="DL84" s="66"/>
      <c r="DM84" s="66"/>
      <c r="DN84" s="66"/>
      <c r="DO84" s="66"/>
      <c r="DP84" s="66"/>
      <c r="DQ84" s="66"/>
      <c r="DR84" s="66"/>
      <c r="DS84" s="66"/>
      <c r="DT84" s="66"/>
      <c r="DU84" s="66"/>
      <c r="DV84" s="66"/>
      <c r="DW84" s="66"/>
      <c r="DX84" s="66"/>
      <c r="DY84" s="66"/>
      <c r="DZ84" s="66"/>
      <c r="EA84" s="66"/>
      <c r="EB84" s="66"/>
      <c r="EC84" s="66"/>
      <c r="ED84" s="66"/>
      <c r="EE84" s="66"/>
      <c r="EF84" s="66"/>
      <c r="EG84" s="66"/>
      <c r="EH84" s="66"/>
      <c r="EI84" s="66"/>
      <c r="EJ84" s="66"/>
      <c r="EK84" s="66"/>
      <c r="EL84" s="66"/>
      <c r="EM84" s="66"/>
      <c r="EN84" s="66"/>
      <c r="EO84" s="66"/>
      <c r="EP84" s="66"/>
    </row>
    <row r="85" spans="1:146" s="14" customFormat="1" ht="12" customHeight="1" x14ac:dyDescent="0.2">
      <c r="A85" s="2"/>
      <c r="B85" s="30"/>
      <c r="C85" s="30"/>
      <c r="D85" s="42"/>
      <c r="E85" s="64"/>
      <c r="F85" s="64"/>
      <c r="G85" s="64"/>
      <c r="H85" s="64"/>
      <c r="I85" s="64"/>
      <c r="J85" s="64"/>
      <c r="K85" s="64"/>
      <c r="L85" s="64"/>
      <c r="M85" s="64"/>
      <c r="N85" s="64"/>
      <c r="O85" s="64"/>
      <c r="P85" s="64"/>
      <c r="Q85" s="64"/>
      <c r="R85" s="64"/>
      <c r="S85" s="64"/>
      <c r="T85" s="64"/>
      <c r="U85" s="64"/>
      <c r="V85" s="64"/>
      <c r="W85" s="64"/>
      <c r="X85" s="64"/>
      <c r="Y85" s="64"/>
      <c r="Z85" s="64"/>
      <c r="AA85" s="64"/>
      <c r="AB85" s="64"/>
      <c r="AC85" s="64"/>
      <c r="AD85" s="64"/>
      <c r="AE85" s="64"/>
      <c r="AF85" s="64"/>
      <c r="AG85" s="64"/>
      <c r="AH85" s="64"/>
      <c r="AI85" s="64"/>
      <c r="AJ85" s="64"/>
      <c r="AK85" s="64"/>
      <c r="AL85" s="64"/>
      <c r="AM85" s="64"/>
      <c r="AN85" s="64"/>
      <c r="AO85" s="64"/>
      <c r="AP85" s="64"/>
      <c r="AQ85" s="64"/>
      <c r="AR85" s="64"/>
      <c r="AS85" s="64"/>
      <c r="AT85" s="64"/>
      <c r="AU85" s="64"/>
      <c r="AV85" s="64"/>
      <c r="AW85" s="64"/>
      <c r="AX85" s="64"/>
      <c r="AY85" s="64"/>
      <c r="AZ85" s="64"/>
      <c r="BA85" s="65"/>
      <c r="BB85" s="65"/>
      <c r="BC85" s="65"/>
      <c r="BD85" s="65"/>
      <c r="BE85" s="66"/>
      <c r="BF85" s="66"/>
      <c r="BG85" s="66"/>
      <c r="BH85" s="66"/>
      <c r="BI85" s="66"/>
      <c r="BJ85" s="66"/>
      <c r="BK85" s="66"/>
      <c r="BL85" s="66"/>
      <c r="BM85" s="66"/>
      <c r="BN85" s="66"/>
      <c r="BO85" s="66"/>
      <c r="BP85" s="66"/>
      <c r="BQ85" s="66"/>
      <c r="BR85" s="66"/>
      <c r="BS85" s="66"/>
      <c r="BT85" s="66"/>
      <c r="BU85" s="66"/>
      <c r="BV85" s="66"/>
      <c r="BW85" s="66"/>
      <c r="BX85" s="66"/>
      <c r="BY85" s="66"/>
      <c r="BZ85" s="66"/>
      <c r="CA85" s="66"/>
      <c r="CB85" s="66"/>
      <c r="CC85" s="66"/>
      <c r="CD85" s="66"/>
      <c r="CE85" s="66"/>
      <c r="CF85" s="66"/>
      <c r="CG85" s="66"/>
      <c r="CH85" s="66"/>
      <c r="CI85" s="66"/>
      <c r="CJ85" s="66"/>
      <c r="CK85" s="66"/>
      <c r="CL85" s="66"/>
      <c r="CM85" s="66"/>
      <c r="CN85" s="66"/>
      <c r="CO85" s="66"/>
      <c r="CP85" s="66"/>
      <c r="CQ85" s="66"/>
      <c r="CR85" s="66"/>
      <c r="CS85" s="66"/>
      <c r="CT85" s="66"/>
      <c r="CU85" s="66"/>
      <c r="CV85" s="66"/>
      <c r="CW85" s="66"/>
      <c r="CX85" s="66"/>
      <c r="CY85" s="66"/>
      <c r="CZ85" s="66"/>
      <c r="DA85" s="66"/>
      <c r="DB85" s="66"/>
      <c r="DC85" s="66"/>
      <c r="DD85" s="66"/>
      <c r="DE85" s="66"/>
      <c r="DF85" s="66"/>
      <c r="DG85" s="66"/>
      <c r="DH85" s="66"/>
      <c r="DI85" s="66"/>
      <c r="DJ85" s="66"/>
      <c r="DK85" s="66"/>
      <c r="DL85" s="66"/>
      <c r="DM85" s="66"/>
      <c r="DN85" s="66"/>
      <c r="DO85" s="66"/>
      <c r="DP85" s="66"/>
      <c r="DQ85" s="66"/>
      <c r="DR85" s="66"/>
      <c r="DS85" s="66"/>
      <c r="DT85" s="66"/>
      <c r="DU85" s="66"/>
      <c r="DV85" s="66"/>
      <c r="DW85" s="66"/>
      <c r="DX85" s="66"/>
      <c r="DY85" s="66"/>
      <c r="DZ85" s="66"/>
      <c r="EA85" s="66"/>
      <c r="EB85" s="66"/>
      <c r="EC85" s="66"/>
      <c r="ED85" s="66"/>
      <c r="EE85" s="66"/>
      <c r="EF85" s="66"/>
      <c r="EG85" s="66"/>
      <c r="EH85" s="66"/>
      <c r="EI85" s="66"/>
      <c r="EJ85" s="66"/>
      <c r="EK85" s="66"/>
      <c r="EL85" s="66"/>
      <c r="EM85" s="66"/>
      <c r="EN85" s="66"/>
      <c r="EO85" s="66"/>
      <c r="EP85" s="66"/>
    </row>
    <row r="86" spans="1:146" s="14" customFormat="1" ht="12" customHeight="1" x14ac:dyDescent="0.2">
      <c r="A86" s="30"/>
      <c r="B86" s="30"/>
      <c r="C86" s="30"/>
      <c r="D86" s="16"/>
      <c r="E86" s="68"/>
      <c r="F86" s="68"/>
      <c r="G86" s="68"/>
      <c r="H86" s="68"/>
      <c r="I86" s="68"/>
      <c r="J86" s="68"/>
      <c r="K86" s="68"/>
      <c r="L86" s="68"/>
      <c r="M86" s="68"/>
      <c r="N86" s="68"/>
      <c r="O86" s="68"/>
      <c r="P86" s="68"/>
      <c r="Q86" s="68"/>
      <c r="R86" s="68"/>
      <c r="S86" s="68"/>
      <c r="T86" s="68"/>
      <c r="U86" s="68"/>
      <c r="V86" s="68"/>
      <c r="W86" s="68"/>
      <c r="X86" s="68"/>
      <c r="Y86" s="68"/>
      <c r="Z86" s="68"/>
      <c r="AA86" s="68"/>
      <c r="AB86" s="68"/>
      <c r="AC86" s="68"/>
      <c r="AD86" s="68"/>
      <c r="AE86" s="68"/>
      <c r="AF86" s="68"/>
      <c r="AG86" s="68"/>
      <c r="AH86" s="68"/>
      <c r="AI86" s="68"/>
      <c r="AJ86" s="68"/>
      <c r="AK86" s="68"/>
      <c r="AL86" s="68"/>
      <c r="AM86" s="68"/>
      <c r="AN86" s="68"/>
      <c r="AO86" s="68"/>
      <c r="AP86" s="68"/>
      <c r="AQ86" s="68"/>
      <c r="AR86" s="68"/>
      <c r="AS86" s="68"/>
      <c r="AT86" s="68"/>
      <c r="AU86" s="68"/>
      <c r="AV86" s="68"/>
      <c r="AW86" s="68"/>
      <c r="AX86" s="68"/>
      <c r="AY86" s="68"/>
      <c r="AZ86" s="68"/>
      <c r="BA86" s="65"/>
      <c r="BB86" s="65"/>
      <c r="BC86" s="65"/>
      <c r="BD86" s="65"/>
      <c r="BE86" s="66"/>
      <c r="BF86" s="66"/>
      <c r="BG86" s="66"/>
      <c r="BH86" s="66"/>
      <c r="BI86" s="66"/>
      <c r="BJ86" s="66"/>
      <c r="BK86" s="66"/>
      <c r="BL86" s="66"/>
      <c r="BM86" s="66"/>
      <c r="BN86" s="66"/>
      <c r="BO86" s="66"/>
      <c r="BP86" s="66"/>
      <c r="BQ86" s="66"/>
      <c r="BR86" s="66"/>
      <c r="BS86" s="66"/>
      <c r="BT86" s="66"/>
      <c r="BU86" s="66"/>
      <c r="BV86" s="66"/>
      <c r="BW86" s="66"/>
      <c r="BX86" s="66"/>
      <c r="BY86" s="66"/>
      <c r="BZ86" s="66"/>
      <c r="CA86" s="66"/>
      <c r="CB86" s="66"/>
      <c r="CC86" s="66"/>
      <c r="CD86" s="66"/>
      <c r="CE86" s="66"/>
      <c r="CF86" s="66"/>
      <c r="CG86" s="66"/>
      <c r="CH86" s="66"/>
      <c r="CI86" s="66"/>
      <c r="CJ86" s="66"/>
      <c r="CK86" s="66"/>
      <c r="CL86" s="66"/>
      <c r="CM86" s="66"/>
      <c r="CN86" s="66"/>
      <c r="CO86" s="66"/>
      <c r="CP86" s="66"/>
      <c r="CQ86" s="66"/>
      <c r="CR86" s="66"/>
      <c r="CS86" s="66"/>
      <c r="CT86" s="66"/>
      <c r="CU86" s="66"/>
      <c r="CV86" s="66"/>
      <c r="CW86" s="66"/>
      <c r="CX86" s="66"/>
      <c r="CY86" s="66"/>
      <c r="CZ86" s="66"/>
      <c r="DA86" s="66"/>
      <c r="DB86" s="66"/>
      <c r="DC86" s="66"/>
      <c r="DD86" s="66"/>
      <c r="DE86" s="66"/>
      <c r="DF86" s="66"/>
      <c r="DG86" s="66"/>
      <c r="DH86" s="66"/>
      <c r="DI86" s="66"/>
      <c r="DJ86" s="66"/>
      <c r="DK86" s="66"/>
      <c r="DL86" s="66"/>
      <c r="DM86" s="66"/>
      <c r="DN86" s="66"/>
      <c r="DO86" s="66"/>
      <c r="DP86" s="66"/>
      <c r="DQ86" s="66"/>
      <c r="DR86" s="66"/>
      <c r="DS86" s="66"/>
      <c r="DT86" s="66"/>
      <c r="DU86" s="66"/>
      <c r="DV86" s="66"/>
      <c r="DW86" s="66"/>
      <c r="DX86" s="66"/>
      <c r="DY86" s="66"/>
      <c r="DZ86" s="66"/>
      <c r="EA86" s="66"/>
      <c r="EB86" s="66"/>
      <c r="EC86" s="66"/>
      <c r="ED86" s="66"/>
      <c r="EE86" s="66"/>
      <c r="EF86" s="66"/>
      <c r="EG86" s="66"/>
      <c r="EH86" s="66"/>
      <c r="EI86" s="66"/>
      <c r="EJ86" s="66"/>
      <c r="EK86" s="66"/>
      <c r="EL86" s="66"/>
      <c r="EM86" s="66"/>
      <c r="EN86" s="66"/>
      <c r="EO86" s="66"/>
      <c r="EP86" s="66"/>
    </row>
    <row r="87" spans="1:146" s="14" customFormat="1" ht="12" customHeight="1" x14ac:dyDescent="0.2">
      <c r="A87" s="30"/>
      <c r="B87" s="30"/>
      <c r="C87" s="30"/>
      <c r="D87" s="16"/>
      <c r="E87" s="68"/>
      <c r="F87" s="68"/>
      <c r="G87" s="68"/>
      <c r="H87" s="68"/>
      <c r="I87" s="68"/>
      <c r="J87" s="68"/>
      <c r="K87" s="68"/>
      <c r="L87" s="68"/>
      <c r="M87" s="68"/>
      <c r="N87" s="68"/>
      <c r="O87" s="68"/>
      <c r="P87" s="68"/>
      <c r="Q87" s="68"/>
      <c r="R87" s="68"/>
      <c r="S87" s="68"/>
      <c r="T87" s="68"/>
      <c r="U87" s="68"/>
      <c r="V87" s="68"/>
      <c r="W87" s="68"/>
      <c r="X87" s="68"/>
      <c r="Y87" s="68"/>
      <c r="Z87" s="68"/>
      <c r="AA87" s="68"/>
      <c r="AB87" s="68"/>
      <c r="AC87" s="68"/>
      <c r="AD87" s="68"/>
      <c r="AE87" s="68"/>
      <c r="AF87" s="68"/>
      <c r="AG87" s="68"/>
      <c r="AH87" s="68"/>
      <c r="AI87" s="68"/>
      <c r="AJ87" s="68"/>
      <c r="AK87" s="68"/>
      <c r="AL87" s="68"/>
      <c r="AM87" s="68"/>
      <c r="AN87" s="68"/>
      <c r="AO87" s="68"/>
      <c r="AP87" s="68"/>
      <c r="AQ87" s="68"/>
      <c r="AR87" s="68"/>
      <c r="AS87" s="68"/>
      <c r="AT87" s="68"/>
      <c r="AU87" s="68"/>
      <c r="AV87" s="68"/>
      <c r="AW87" s="68"/>
      <c r="AX87" s="68"/>
      <c r="AY87" s="68"/>
      <c r="AZ87" s="68"/>
      <c r="BA87" s="65"/>
      <c r="BB87" s="65"/>
      <c r="BC87" s="65"/>
      <c r="BD87" s="65"/>
      <c r="BE87" s="66"/>
      <c r="BF87" s="66"/>
      <c r="BG87" s="66"/>
      <c r="BH87" s="66"/>
      <c r="BI87" s="66"/>
      <c r="BJ87" s="66"/>
      <c r="BK87" s="66"/>
      <c r="BL87" s="66"/>
      <c r="BM87" s="66"/>
      <c r="BN87" s="66"/>
      <c r="BO87" s="66"/>
      <c r="BP87" s="66"/>
      <c r="BQ87" s="66"/>
      <c r="BR87" s="66"/>
      <c r="BS87" s="66"/>
      <c r="BT87" s="66"/>
      <c r="BU87" s="66"/>
      <c r="BV87" s="66"/>
      <c r="BW87" s="66"/>
      <c r="BX87" s="66"/>
      <c r="BY87" s="66"/>
      <c r="BZ87" s="66"/>
      <c r="CA87" s="66"/>
      <c r="CB87" s="66"/>
      <c r="CC87" s="66"/>
      <c r="CD87" s="66"/>
      <c r="CE87" s="66"/>
      <c r="CF87" s="66"/>
      <c r="CG87" s="66"/>
      <c r="CH87" s="66"/>
      <c r="CI87" s="66"/>
      <c r="CJ87" s="66"/>
      <c r="CK87" s="66"/>
      <c r="CL87" s="66"/>
      <c r="CM87" s="66"/>
      <c r="CN87" s="66"/>
      <c r="CO87" s="66"/>
      <c r="CP87" s="66"/>
      <c r="CQ87" s="66"/>
      <c r="CR87" s="66"/>
      <c r="CS87" s="66"/>
      <c r="CT87" s="66"/>
      <c r="CU87" s="66"/>
      <c r="CV87" s="66"/>
      <c r="CW87" s="66"/>
      <c r="CX87" s="66"/>
      <c r="CY87" s="66"/>
      <c r="CZ87" s="66"/>
      <c r="DA87" s="66"/>
      <c r="DB87" s="66"/>
      <c r="DC87" s="66"/>
      <c r="DD87" s="66"/>
      <c r="DE87" s="66"/>
      <c r="DF87" s="66"/>
      <c r="DG87" s="66"/>
      <c r="DH87" s="66"/>
      <c r="DI87" s="66"/>
      <c r="DJ87" s="66"/>
      <c r="DK87" s="66"/>
      <c r="DL87" s="66"/>
      <c r="DM87" s="66"/>
      <c r="DN87" s="66"/>
      <c r="DO87" s="66"/>
      <c r="DP87" s="66"/>
      <c r="DQ87" s="66"/>
      <c r="DR87" s="66"/>
      <c r="DS87" s="66"/>
      <c r="DT87" s="66"/>
      <c r="DU87" s="66"/>
      <c r="DV87" s="66"/>
      <c r="DW87" s="66"/>
      <c r="DX87" s="66"/>
      <c r="DY87" s="66"/>
      <c r="DZ87" s="66"/>
      <c r="EA87" s="66"/>
      <c r="EB87" s="66"/>
      <c r="EC87" s="66"/>
      <c r="ED87" s="66"/>
      <c r="EE87" s="66"/>
      <c r="EF87" s="66"/>
      <c r="EG87" s="66"/>
      <c r="EH87" s="66"/>
      <c r="EI87" s="66"/>
      <c r="EJ87" s="66"/>
      <c r="EK87" s="66"/>
      <c r="EL87" s="66"/>
      <c r="EM87" s="66"/>
      <c r="EN87" s="66"/>
      <c r="EO87" s="66"/>
      <c r="EP87" s="66"/>
    </row>
    <row r="88" spans="1:146" s="14" customFormat="1" ht="12" customHeight="1" x14ac:dyDescent="0.2">
      <c r="A88" s="30"/>
      <c r="B88" s="30"/>
      <c r="C88" s="30"/>
      <c r="D88" s="16"/>
      <c r="E88" s="68"/>
      <c r="F88" s="68"/>
      <c r="G88" s="68"/>
      <c r="H88" s="68"/>
      <c r="I88" s="68"/>
      <c r="J88" s="68"/>
      <c r="K88" s="68"/>
      <c r="L88" s="68"/>
      <c r="M88" s="68"/>
      <c r="N88" s="68"/>
      <c r="O88" s="68"/>
      <c r="P88" s="68"/>
      <c r="Q88" s="68"/>
      <c r="R88" s="68"/>
      <c r="S88" s="68"/>
      <c r="T88" s="68"/>
      <c r="U88" s="68"/>
      <c r="V88" s="68"/>
      <c r="W88" s="68"/>
      <c r="X88" s="68"/>
      <c r="Y88" s="68"/>
      <c r="Z88" s="68"/>
      <c r="AA88" s="68"/>
      <c r="AB88" s="68"/>
      <c r="AC88" s="68"/>
      <c r="AD88" s="68"/>
      <c r="AE88" s="68"/>
      <c r="AF88" s="68"/>
      <c r="AG88" s="68"/>
      <c r="AH88" s="68"/>
      <c r="AI88" s="68"/>
      <c r="AJ88" s="68"/>
      <c r="AK88" s="68"/>
      <c r="AL88" s="68"/>
      <c r="AM88" s="68"/>
      <c r="AN88" s="68"/>
      <c r="AO88" s="68"/>
      <c r="AP88" s="68"/>
      <c r="AQ88" s="68"/>
      <c r="AR88" s="68"/>
      <c r="AS88" s="68"/>
      <c r="AT88" s="68"/>
      <c r="AU88" s="68"/>
      <c r="AV88" s="68"/>
      <c r="AW88" s="68"/>
      <c r="AX88" s="68"/>
      <c r="AY88" s="68"/>
      <c r="AZ88" s="68"/>
      <c r="BA88" s="65"/>
      <c r="BB88" s="65"/>
      <c r="BC88" s="65"/>
      <c r="BD88" s="65"/>
      <c r="BE88" s="66"/>
      <c r="BF88" s="66"/>
      <c r="BG88" s="66"/>
      <c r="BH88" s="66"/>
      <c r="BI88" s="66"/>
      <c r="BJ88" s="66"/>
      <c r="BK88" s="66"/>
      <c r="BL88" s="66"/>
      <c r="BM88" s="66"/>
      <c r="BN88" s="66"/>
      <c r="BO88" s="66"/>
      <c r="BP88" s="66"/>
      <c r="BQ88" s="66"/>
      <c r="BR88" s="66"/>
      <c r="BS88" s="66"/>
      <c r="BT88" s="66"/>
      <c r="BU88" s="66"/>
      <c r="BV88" s="66"/>
      <c r="BW88" s="66"/>
      <c r="BX88" s="66"/>
      <c r="BY88" s="66"/>
      <c r="BZ88" s="66"/>
      <c r="CA88" s="66"/>
      <c r="CB88" s="66"/>
      <c r="CC88" s="66"/>
      <c r="CD88" s="66"/>
      <c r="CE88" s="66"/>
      <c r="CF88" s="66"/>
      <c r="CG88" s="66"/>
      <c r="CH88" s="66"/>
      <c r="CI88" s="66"/>
      <c r="CJ88" s="66"/>
      <c r="CK88" s="66"/>
      <c r="CL88" s="66"/>
      <c r="CM88" s="66"/>
      <c r="CN88" s="66"/>
      <c r="CO88" s="66"/>
      <c r="CP88" s="66"/>
      <c r="CQ88" s="66"/>
      <c r="CR88" s="66"/>
      <c r="CS88" s="66"/>
      <c r="CT88" s="66"/>
      <c r="CU88" s="66"/>
      <c r="CV88" s="66"/>
      <c r="CW88" s="66"/>
      <c r="CX88" s="66"/>
      <c r="CY88" s="66"/>
      <c r="CZ88" s="66"/>
      <c r="DA88" s="66"/>
      <c r="DB88" s="66"/>
      <c r="DC88" s="66"/>
      <c r="DD88" s="66"/>
      <c r="DE88" s="66"/>
      <c r="DF88" s="66"/>
      <c r="DG88" s="66"/>
      <c r="DH88" s="66"/>
      <c r="DI88" s="66"/>
      <c r="DJ88" s="66"/>
      <c r="DK88" s="66"/>
      <c r="DL88" s="66"/>
      <c r="DM88" s="66"/>
      <c r="DN88" s="66"/>
      <c r="DO88" s="66"/>
      <c r="DP88" s="66"/>
      <c r="DQ88" s="66"/>
      <c r="DR88" s="66"/>
      <c r="DS88" s="66"/>
      <c r="DT88" s="66"/>
      <c r="DU88" s="66"/>
      <c r="DV88" s="66"/>
      <c r="DW88" s="66"/>
      <c r="DX88" s="66"/>
      <c r="DY88" s="66"/>
      <c r="DZ88" s="66"/>
      <c r="EA88" s="66"/>
      <c r="EB88" s="66"/>
      <c r="EC88" s="66"/>
      <c r="ED88" s="66"/>
      <c r="EE88" s="66"/>
      <c r="EF88" s="66"/>
      <c r="EG88" s="66"/>
      <c r="EH88" s="66"/>
      <c r="EI88" s="66"/>
      <c r="EJ88" s="66"/>
      <c r="EK88" s="66"/>
      <c r="EL88" s="66"/>
      <c r="EM88" s="66"/>
      <c r="EN88" s="66"/>
      <c r="EO88" s="66"/>
      <c r="EP88" s="66"/>
    </row>
    <row r="89" spans="1:146" s="14" customFormat="1" ht="12" customHeight="1" x14ac:dyDescent="0.2">
      <c r="A89" s="30"/>
      <c r="B89" s="30"/>
      <c r="C89" s="30"/>
      <c r="D89" s="16"/>
      <c r="E89" s="68"/>
      <c r="F89" s="68"/>
      <c r="G89" s="68"/>
      <c r="H89" s="68"/>
      <c r="I89" s="68"/>
      <c r="J89" s="68"/>
      <c r="K89" s="68"/>
      <c r="L89" s="68"/>
      <c r="M89" s="68"/>
      <c r="N89" s="68"/>
      <c r="O89" s="68"/>
      <c r="P89" s="68"/>
      <c r="Q89" s="68"/>
      <c r="R89" s="68"/>
      <c r="S89" s="68"/>
      <c r="T89" s="68"/>
      <c r="U89" s="68"/>
      <c r="V89" s="68"/>
      <c r="W89" s="68"/>
      <c r="X89" s="68"/>
      <c r="Y89" s="68"/>
      <c r="Z89" s="68"/>
      <c r="AA89" s="68"/>
      <c r="AB89" s="68"/>
      <c r="AC89" s="68"/>
      <c r="AD89" s="68"/>
      <c r="AE89" s="68"/>
      <c r="AF89" s="68"/>
      <c r="AG89" s="68"/>
      <c r="AH89" s="68"/>
      <c r="AI89" s="68"/>
      <c r="AJ89" s="68"/>
      <c r="AK89" s="68"/>
      <c r="AL89" s="68"/>
      <c r="AM89" s="68"/>
      <c r="AN89" s="68"/>
      <c r="AO89" s="68"/>
      <c r="AP89" s="68"/>
      <c r="AQ89" s="68"/>
      <c r="AR89" s="68"/>
      <c r="AS89" s="68"/>
      <c r="AT89" s="68"/>
      <c r="AU89" s="68"/>
      <c r="AV89" s="68"/>
      <c r="AW89" s="68"/>
      <c r="AX89" s="68"/>
      <c r="AY89" s="68"/>
      <c r="AZ89" s="68"/>
      <c r="BA89" s="65"/>
      <c r="BB89" s="65"/>
      <c r="BC89" s="65"/>
      <c r="BD89" s="65"/>
      <c r="BE89" s="66"/>
      <c r="BF89" s="66"/>
      <c r="BG89" s="66"/>
      <c r="BH89" s="66"/>
      <c r="BI89" s="66"/>
      <c r="BJ89" s="66"/>
      <c r="BK89" s="66"/>
      <c r="BL89" s="66"/>
      <c r="BM89" s="66"/>
      <c r="BN89" s="66"/>
      <c r="BO89" s="66"/>
      <c r="BP89" s="66"/>
      <c r="BQ89" s="66"/>
      <c r="BR89" s="66"/>
      <c r="BS89" s="66"/>
      <c r="BT89" s="66"/>
      <c r="BU89" s="66"/>
      <c r="BV89" s="66"/>
      <c r="BW89" s="66"/>
      <c r="BX89" s="66"/>
      <c r="BY89" s="66"/>
      <c r="BZ89" s="66"/>
      <c r="CA89" s="66"/>
      <c r="CB89" s="66"/>
      <c r="CC89" s="66"/>
      <c r="CD89" s="66"/>
      <c r="CE89" s="66"/>
      <c r="CF89" s="66"/>
      <c r="CG89" s="66"/>
      <c r="CH89" s="66"/>
      <c r="CI89" s="66"/>
      <c r="CJ89" s="66"/>
      <c r="CK89" s="66"/>
      <c r="CL89" s="66"/>
      <c r="CM89" s="66"/>
      <c r="CN89" s="66"/>
      <c r="CO89" s="66"/>
      <c r="CP89" s="66"/>
      <c r="CQ89" s="66"/>
      <c r="CR89" s="66"/>
      <c r="CS89" s="66"/>
      <c r="CT89" s="66"/>
      <c r="CU89" s="66"/>
      <c r="CV89" s="66"/>
      <c r="CW89" s="66"/>
      <c r="CX89" s="66"/>
      <c r="CY89" s="66"/>
      <c r="CZ89" s="66"/>
      <c r="DA89" s="66"/>
      <c r="DB89" s="66"/>
      <c r="DC89" s="66"/>
      <c r="DD89" s="66"/>
      <c r="DE89" s="66"/>
      <c r="DF89" s="66"/>
      <c r="DG89" s="66"/>
      <c r="DH89" s="66"/>
      <c r="DI89" s="66"/>
      <c r="DJ89" s="66"/>
      <c r="DK89" s="66"/>
      <c r="DL89" s="66"/>
      <c r="DM89" s="66"/>
      <c r="DN89" s="66"/>
      <c r="DO89" s="66"/>
      <c r="DP89" s="66"/>
      <c r="DQ89" s="66"/>
      <c r="DR89" s="66"/>
      <c r="DS89" s="66"/>
      <c r="DT89" s="66"/>
      <c r="DU89" s="66"/>
      <c r="DV89" s="66"/>
      <c r="DW89" s="66"/>
      <c r="DX89" s="66"/>
      <c r="DY89" s="66"/>
      <c r="DZ89" s="66"/>
      <c r="EA89" s="66"/>
      <c r="EB89" s="66"/>
      <c r="EC89" s="66"/>
      <c r="ED89" s="66"/>
      <c r="EE89" s="66"/>
      <c r="EF89" s="66"/>
      <c r="EG89" s="66"/>
      <c r="EH89" s="66"/>
      <c r="EI89" s="66"/>
      <c r="EJ89" s="66"/>
      <c r="EK89" s="66"/>
      <c r="EL89" s="66"/>
      <c r="EM89" s="66"/>
      <c r="EN89" s="66"/>
      <c r="EO89" s="66"/>
      <c r="EP89" s="66"/>
    </row>
    <row r="90" spans="1:146" ht="12" customHeight="1" x14ac:dyDescent="0.2">
      <c r="A90" s="30"/>
      <c r="B90" s="30"/>
      <c r="C90" s="30"/>
    </row>
    <row r="91" spans="1:146" ht="12" customHeight="1" x14ac:dyDescent="0.2">
      <c r="A91" s="30"/>
      <c r="B91" s="30"/>
      <c r="C91" s="30"/>
    </row>
    <row r="92" spans="1:146" ht="12" customHeight="1" x14ac:dyDescent="0.2">
      <c r="A92" s="30"/>
      <c r="B92" s="30"/>
      <c r="C92" s="30"/>
    </row>
    <row r="93" spans="1:146" ht="12" customHeight="1" x14ac:dyDescent="0.2">
      <c r="A93" s="30"/>
      <c r="B93" s="30"/>
      <c r="C93" s="30"/>
    </row>
    <row r="94" spans="1:146" ht="12" customHeight="1" x14ac:dyDescent="0.2">
      <c r="A94" s="30"/>
      <c r="B94" s="30"/>
      <c r="C94" s="30"/>
    </row>
    <row r="95" spans="1:146" ht="12" customHeight="1" x14ac:dyDescent="0.2">
      <c r="A95" s="30"/>
      <c r="B95" s="30"/>
      <c r="C95" s="30"/>
    </row>
    <row r="96" spans="1:146" ht="12" customHeight="1" x14ac:dyDescent="0.2">
      <c r="A96" s="30"/>
      <c r="B96" s="30"/>
      <c r="C96" s="30"/>
    </row>
    <row r="97" spans="1:3" ht="12" customHeight="1" x14ac:dyDescent="0.2">
      <c r="A97" s="30"/>
      <c r="B97" s="30"/>
      <c r="C97" s="30"/>
    </row>
    <row r="98" spans="1:3" ht="12" customHeight="1" x14ac:dyDescent="0.2">
      <c r="A98" s="30"/>
      <c r="B98" s="30"/>
      <c r="C98" s="30"/>
    </row>
    <row r="99" spans="1:3" ht="12" customHeight="1" x14ac:dyDescent="0.2">
      <c r="A99" s="30"/>
      <c r="B99" s="30"/>
      <c r="C99" s="30"/>
    </row>
  </sheetData>
  <pageMargins left="0.78740157499999996" right="0.78740157499999996" top="0.984251969" bottom="0.984251969" header="0.5" footer="0.5"/>
  <pageSetup paperSize="9" orientation="portrait" r:id="rId1"/>
  <headerFooter alignWithMargins="0"/>
  <ignoredErrors>
    <ignoredError sqref="AB5:AB83 F5:F83 R5:S83 AE5:AE83 F4 S4 W4:Y4 V5:Y83 AB4 AE4 AG4:AI4 AG5:AI83 AK4:AR4 AK5:AR83 AT4:AU4 AT5:AU83 AX4:AY4 AX5:AY83 H4 H5:H83" evalError="1"/>
  </ignoredError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M612"/>
  <sheetViews>
    <sheetView zoomScaleNormal="100" workbookViewId="0">
      <pane xSplit="4" ySplit="1" topLeftCell="E48" activePane="bottomRight" state="frozen"/>
      <selection activeCell="B15" sqref="B15"/>
      <selection pane="topRight" activeCell="B15" sqref="B15"/>
      <selection pane="bottomLeft" activeCell="B15" sqref="B15"/>
      <selection pane="bottomRight" activeCell="D49" sqref="D49"/>
    </sheetView>
  </sheetViews>
  <sheetFormatPr defaultColWidth="9.140625" defaultRowHeight="12" customHeight="1" x14ac:dyDescent="0.2"/>
  <cols>
    <col min="1" max="1" width="20.7109375" style="59" bestFit="1" customWidth="1"/>
    <col min="2" max="2" width="19.7109375" style="59" bestFit="1" customWidth="1"/>
    <col min="3" max="3" width="7.42578125" style="59" bestFit="1" customWidth="1"/>
    <col min="4" max="4" width="18" style="16" bestFit="1" customWidth="1"/>
    <col min="5" max="5" width="17.85546875" style="55" customWidth="1"/>
    <col min="6" max="13" width="20.7109375" style="55" customWidth="1"/>
    <col min="14" max="15" width="20.7109375" style="57" customWidth="1"/>
    <col min="16" max="16" width="14.140625" style="57" customWidth="1"/>
    <col min="17" max="20" width="14.140625" style="56" customWidth="1"/>
    <col min="21" max="21" width="11" style="56" customWidth="1"/>
    <col min="22" max="24" width="20.7109375" style="57" customWidth="1"/>
    <col min="25" max="31" width="20.7109375" style="58" customWidth="1"/>
    <col min="32" max="34" width="20.85546875" style="47" customWidth="1"/>
    <col min="35" max="38" width="20.85546875" style="60" customWidth="1"/>
    <col min="39" max="39" width="20.7109375" style="39" customWidth="1"/>
    <col min="40" max="260" width="20.7109375" style="49" customWidth="1"/>
    <col min="261" max="16384" width="9.140625" style="49"/>
  </cols>
  <sheetData>
    <row r="1" spans="1:39" s="41" customFormat="1" ht="12" customHeight="1" x14ac:dyDescent="0.2">
      <c r="A1" s="31" t="s">
        <v>3</v>
      </c>
      <c r="B1" s="31" t="s">
        <v>2</v>
      </c>
      <c r="C1" s="31" t="s">
        <v>0</v>
      </c>
      <c r="D1" s="31" t="s">
        <v>1</v>
      </c>
      <c r="E1" s="32" t="s">
        <v>248</v>
      </c>
      <c r="F1" s="32" t="s">
        <v>249</v>
      </c>
      <c r="G1" s="32" t="s">
        <v>250</v>
      </c>
      <c r="H1" s="32" t="s">
        <v>251</v>
      </c>
      <c r="I1" s="32" t="s">
        <v>252</v>
      </c>
      <c r="J1" s="32" t="s">
        <v>253</v>
      </c>
      <c r="K1" s="32" t="s">
        <v>254</v>
      </c>
      <c r="L1" s="32" t="s">
        <v>255</v>
      </c>
      <c r="M1" s="32" t="s">
        <v>256</v>
      </c>
      <c r="N1" s="32" t="s">
        <v>257</v>
      </c>
      <c r="O1" s="32" t="s">
        <v>258</v>
      </c>
      <c r="P1" s="32" t="s">
        <v>259</v>
      </c>
      <c r="Q1" s="33" t="s">
        <v>373</v>
      </c>
      <c r="R1" s="33" t="s">
        <v>374</v>
      </c>
      <c r="S1" s="33" t="s">
        <v>375</v>
      </c>
      <c r="T1" s="33" t="s">
        <v>376</v>
      </c>
      <c r="U1" s="34" t="s">
        <v>377</v>
      </c>
      <c r="V1" s="35" t="s">
        <v>260</v>
      </c>
      <c r="W1" s="35" t="s">
        <v>261</v>
      </c>
      <c r="X1" s="35" t="s">
        <v>378</v>
      </c>
      <c r="Y1" s="36" t="s">
        <v>449</v>
      </c>
      <c r="Z1" s="36" t="s">
        <v>379</v>
      </c>
      <c r="AA1" s="36" t="s">
        <v>380</v>
      </c>
      <c r="AB1" s="36" t="s">
        <v>372</v>
      </c>
      <c r="AC1" s="36" t="s">
        <v>450</v>
      </c>
      <c r="AD1" s="36" t="s">
        <v>370</v>
      </c>
      <c r="AE1" s="36" t="s">
        <v>371</v>
      </c>
      <c r="AF1" s="37" t="s">
        <v>262</v>
      </c>
      <c r="AG1" s="37" t="s">
        <v>381</v>
      </c>
      <c r="AH1" s="37" t="s">
        <v>382</v>
      </c>
      <c r="AI1" s="38" t="s">
        <v>383</v>
      </c>
      <c r="AJ1" s="39" t="s">
        <v>531</v>
      </c>
      <c r="AK1" s="39" t="s">
        <v>533</v>
      </c>
      <c r="AL1" s="39" t="s">
        <v>534</v>
      </c>
      <c r="AM1" s="40" t="s">
        <v>384</v>
      </c>
    </row>
    <row r="2" spans="1:39" ht="12.75" x14ac:dyDescent="0.2">
      <c r="A2" s="2">
        <f>'Informações (SNIS+PMSB)'!A2</f>
        <v>312000</v>
      </c>
      <c r="B2" s="30" t="str">
        <f>'Informações (SNIS+PMSB)'!B2</f>
        <v>Córrego Novo</v>
      </c>
      <c r="C2" s="30" t="s">
        <v>247</v>
      </c>
      <c r="D2" s="42">
        <v>2014</v>
      </c>
      <c r="E2" s="43">
        <f>('Informações (SNIS+PMSB)'!OV2+'Informações (SNIS+PMSB)'!OW2)*100/'Informações (SNIS+PMSB)'!I2</f>
        <v>0</v>
      </c>
      <c r="F2" s="43">
        <f>'Informações (SNIS+PMSB)'!OV2*100/'Informações (SNIS+PMSB)'!J2</f>
        <v>0</v>
      </c>
      <c r="G2" s="43">
        <f>'Informações (SNIS+PMSB)'!OW2*100/('Informações (SNIS+PMSB)'!I2-'Informações (SNIS+PMSB)'!J2)</f>
        <v>0</v>
      </c>
      <c r="H2" s="43">
        <f>('Informações (SNIS+PMSB)'!OX2+'Informações (SNIS+PMSB)'!OY2)*100/'Informações (SNIS+PMSB)'!J2</f>
        <v>0</v>
      </c>
      <c r="I2" s="43">
        <f>'Informações (SNIS+PMSB)'!OX2*100/'Informações (SNIS+PMSB)'!J2</f>
        <v>0</v>
      </c>
      <c r="J2" s="43">
        <f>('Informações (SNIS+PMSB)'!OY2)*100/('Informações (SNIS+PMSB)'!I2-'Informações (SNIS+PMSB)'!J2)</f>
        <v>0</v>
      </c>
      <c r="K2" s="43">
        <f>('Informações (SNIS+PMSB)'!OZ2+'Informações (SNIS+PMSB)'!PA2)*100/'Informações (SNIS+PMSB)'!I2</f>
        <v>0</v>
      </c>
      <c r="L2" s="43">
        <f>('Informações (SNIS+PMSB)'!OZ2)*100/'Informações (SNIS+PMSB)'!J2</f>
        <v>0</v>
      </c>
      <c r="M2" s="43">
        <f>('Informações (SNIS+PMSB)'!PA2)*100/('Informações (SNIS+PMSB)'!I2-'Informações (SNIS+PMSB)'!J2)</f>
        <v>0</v>
      </c>
      <c r="N2" s="43">
        <f>('Informações (SNIS+PMSB)'!PB2+'Informações (SNIS+PMSB)'!PC2)*100/'Informações (SNIS+PMSB)'!I2</f>
        <v>0</v>
      </c>
      <c r="O2" s="43">
        <f>('Informações (SNIS+PMSB)'!PB2)*100/'Informações (SNIS+PMSB)'!J2</f>
        <v>0</v>
      </c>
      <c r="P2" s="43">
        <f>('Informações (SNIS+PMSB)'!PC2)*100/('Informações (SNIS+PMSB)'!I2-'Informações (SNIS+PMSB)'!J2)</f>
        <v>0</v>
      </c>
      <c r="Q2" s="44" t="e">
        <f>('Informações (SNIS+PMSB)'!OT2/'Informações (SNIS+PMSB)'!PD2)*100</f>
        <v>#DIV/0!</v>
      </c>
      <c r="R2" s="44" t="e">
        <f>('Informações (SNIS+PMSB)'!PE2/'Informações (SNIS+PMSB)'!PF2)*100</f>
        <v>#DIV/0!</v>
      </c>
      <c r="S2" s="44" t="e">
        <f>('Informações (SNIS+PMSB)'!PG2/'Informações (SNIS+PMSB)'!PH2)*100</f>
        <v>#DIV/0!</v>
      </c>
      <c r="T2" s="44" t="e">
        <f>'Informações (SNIS+PMSB)'!PI2/('Informações (SNIS+PMSB)'!PI2+'Informações (SNIS+PMSB)'!FM2)*100</f>
        <v>#DIV/0!</v>
      </c>
      <c r="U2" s="44">
        <f>'Informações (SNIS+PMSB)'!OU2</f>
        <v>0</v>
      </c>
      <c r="V2" s="45" t="e">
        <f>('Informações (SNIS+PMSB)'!PJ2/('Informações (SNIS+PMSB)'!PJ2+'Informações (SNIS+PMSB)'!FM2))*100</f>
        <v>#DIV/0!</v>
      </c>
      <c r="W2" s="45" t="e">
        <f>('Informações (SNIS+PMSB)'!PK2/('Informações (SNIS+PMSB)'!PK2+'Informações (SNIS+PMSB)'!FM2))*100</f>
        <v>#DIV/0!</v>
      </c>
      <c r="X2" s="45" t="e">
        <f>('Informações (SNIS+PMSB)'!PL2/'Informações (SNIS+PMSB)'!PL2)*100</f>
        <v>#DIV/0!</v>
      </c>
      <c r="Y2" s="46" t="e">
        <f>'Indicadores (SNIS)'!I4</f>
        <v>#DIV/0!</v>
      </c>
      <c r="Z2" s="46" t="e">
        <f>'Informações (SNIS+PMSB)'!PM2/'Informações (SNIS+PMSB)'!PN2</f>
        <v>#DIV/0!</v>
      </c>
      <c r="AA2" s="46" t="e">
        <f>('Informações (SNIS+PMSB)'!PO2/'Informações (SNIS+PMSB)'!PP2)*100</f>
        <v>#DIV/0!</v>
      </c>
      <c r="AB2" s="46">
        <f>'Informações (SNIS+PMSB)'!PQ2</f>
        <v>0</v>
      </c>
      <c r="AC2" s="46">
        <f>'Indicadores (SNIS)'!AC4</f>
        <v>0</v>
      </c>
      <c r="AD2" s="46" t="e">
        <f>100*('Informações (SNIS+PMSB)'!PR2/'Informações (SNIS+PMSB)'!PS2)</f>
        <v>#DIV/0!</v>
      </c>
      <c r="AE2" s="46" t="e">
        <f>'Informações (SNIS+PMSB)'!PT2/'Informações (SNIS+PMSB)'!PU2*100</f>
        <v>#DIV/0!</v>
      </c>
      <c r="AF2" s="47">
        <f>'Informações (SNIS+PMSB)'!PV2</f>
        <v>0</v>
      </c>
      <c r="AG2" s="47" t="e">
        <f>('Informações (SNIS+PMSB)'!PW2/'Informações (SNIS+PMSB)'!PX2)*100</f>
        <v>#DIV/0!</v>
      </c>
      <c r="AH2" s="47" t="e">
        <f>('Informações (SNIS+PMSB)'!PY2/'Informações (SNIS+PMSB)'!PZ2)*100</f>
        <v>#DIV/0!</v>
      </c>
      <c r="AI2" s="48">
        <f>'Informações (SNIS+PMSB)'!QA2</f>
        <v>0</v>
      </c>
      <c r="AJ2" s="39">
        <f>+'Informações (SNIS+PMSB)'!QB2</f>
        <v>0</v>
      </c>
      <c r="AK2" s="39">
        <f>+'Informações (SNIS+PMSB)'!QC2</f>
        <v>0</v>
      </c>
      <c r="AL2" s="39">
        <f>+'Informações (SNIS+PMSB)'!QD2</f>
        <v>0</v>
      </c>
      <c r="AM2" s="39" t="e">
        <f>('Informações (SNIS+PMSB)'!QE2/'Informações (SNIS+PMSB)'!QF2)*100</f>
        <v>#DIV/0!</v>
      </c>
    </row>
    <row r="3" spans="1:39" ht="12.75" x14ac:dyDescent="0.2">
      <c r="A3" s="2">
        <f>'Informações (SNIS+PMSB)'!A3</f>
        <v>312000</v>
      </c>
      <c r="B3" s="30" t="str">
        <f>'Informações (SNIS+PMSB)'!B3</f>
        <v>Córrego Novo</v>
      </c>
      <c r="C3" s="30" t="s">
        <v>247</v>
      </c>
      <c r="D3" s="42">
        <v>2015</v>
      </c>
      <c r="E3" s="43">
        <f>('Informações (SNIS+PMSB)'!OV3+'Informações (SNIS+PMSB)'!OW3)*100/'Informações (SNIS+PMSB)'!I3</f>
        <v>0</v>
      </c>
      <c r="F3" s="43">
        <f>'Informações (SNIS+PMSB)'!OV3*100/'Informações (SNIS+PMSB)'!J3</f>
        <v>0</v>
      </c>
      <c r="G3" s="43">
        <f>'Informações (SNIS+PMSB)'!OW3*100/('Informações (SNIS+PMSB)'!I3-'Informações (SNIS+PMSB)'!J3)</f>
        <v>0</v>
      </c>
      <c r="H3" s="43">
        <f>('Informações (SNIS+PMSB)'!OX3+'Informações (SNIS+PMSB)'!OY3)*100/'Informações (SNIS+PMSB)'!J3</f>
        <v>0</v>
      </c>
      <c r="I3" s="43">
        <f>'Informações (SNIS+PMSB)'!OX3*100/'Informações (SNIS+PMSB)'!J3</f>
        <v>0</v>
      </c>
      <c r="J3" s="43">
        <f>('Informações (SNIS+PMSB)'!OY3)*100/('Informações (SNIS+PMSB)'!I3-'Informações (SNIS+PMSB)'!J3)</f>
        <v>0</v>
      </c>
      <c r="K3" s="43">
        <f>('Informações (SNIS+PMSB)'!OZ3+'Informações (SNIS+PMSB)'!PA3)*100/'Informações (SNIS+PMSB)'!I3</f>
        <v>0</v>
      </c>
      <c r="L3" s="43">
        <f>('Informações (SNIS+PMSB)'!OZ3)*100/'Informações (SNIS+PMSB)'!J3</f>
        <v>0</v>
      </c>
      <c r="M3" s="43">
        <f>('Informações (SNIS+PMSB)'!PA3)*100/('Informações (SNIS+PMSB)'!I3-'Informações (SNIS+PMSB)'!J3)</f>
        <v>0</v>
      </c>
      <c r="N3" s="43">
        <f>('Informações (SNIS+PMSB)'!PB3+'Informações (SNIS+PMSB)'!PC3)*100/'Informações (SNIS+PMSB)'!I3</f>
        <v>0</v>
      </c>
      <c r="O3" s="43">
        <f>('Informações (SNIS+PMSB)'!PB3)*100/'Informações (SNIS+PMSB)'!J3</f>
        <v>0</v>
      </c>
      <c r="P3" s="43">
        <f>('Informações (SNIS+PMSB)'!PC3)*100/('Informações (SNIS+PMSB)'!I3-'Informações (SNIS+PMSB)'!J3)</f>
        <v>0</v>
      </c>
      <c r="Q3" s="44" t="e">
        <f>('Informações (SNIS+PMSB)'!OT3/'Informações (SNIS+PMSB)'!PD3)*100</f>
        <v>#DIV/0!</v>
      </c>
      <c r="R3" s="44" t="e">
        <f>('Informações (SNIS+PMSB)'!PE3/'Informações (SNIS+PMSB)'!PF3)*100</f>
        <v>#DIV/0!</v>
      </c>
      <c r="S3" s="44" t="e">
        <f>('Informações (SNIS+PMSB)'!PG3/'Informações (SNIS+PMSB)'!PH3)*100</f>
        <v>#DIV/0!</v>
      </c>
      <c r="T3" s="44" t="e">
        <f>'Informações (SNIS+PMSB)'!PI3/('Informações (SNIS+PMSB)'!PI3+'Informações (SNIS+PMSB)'!FM3)*100</f>
        <v>#DIV/0!</v>
      </c>
      <c r="U3" s="44">
        <f>'Informações (SNIS+PMSB)'!OU3</f>
        <v>0</v>
      </c>
      <c r="V3" s="45" t="e">
        <f>('Informações (SNIS+PMSB)'!PJ3/('Informações (SNIS+PMSB)'!PJ3+'Informações (SNIS+PMSB)'!FM3))*100</f>
        <v>#DIV/0!</v>
      </c>
      <c r="W3" s="45" t="e">
        <f>('Informações (SNIS+PMSB)'!PK3/('Informações (SNIS+PMSB)'!PK3+'Informações (SNIS+PMSB)'!FM3))*100</f>
        <v>#DIV/0!</v>
      </c>
      <c r="X3" s="45" t="e">
        <f>('Informações (SNIS+PMSB)'!PL3/'Informações (SNIS+PMSB)'!PL3)*100</f>
        <v>#DIV/0!</v>
      </c>
      <c r="Y3" s="46" t="e">
        <f>'Indicadores (SNIS)'!I5</f>
        <v>#DIV/0!</v>
      </c>
      <c r="Z3" s="46" t="e">
        <f>'Informações (SNIS+PMSB)'!PM3/'Informações (SNIS+PMSB)'!PN3</f>
        <v>#DIV/0!</v>
      </c>
      <c r="AA3" s="46" t="e">
        <f>('Informações (SNIS+PMSB)'!PO3/'Informações (SNIS+PMSB)'!PP3)*100</f>
        <v>#DIV/0!</v>
      </c>
      <c r="AB3" s="46">
        <f>'Informações (SNIS+PMSB)'!PQ3</f>
        <v>0</v>
      </c>
      <c r="AC3" s="46">
        <f>'Indicadores (SNIS)'!AC5</f>
        <v>0</v>
      </c>
      <c r="AD3" s="46" t="e">
        <f>100*('Informações (SNIS+PMSB)'!PR3/'Informações (SNIS+PMSB)'!PS3)</f>
        <v>#DIV/0!</v>
      </c>
      <c r="AE3" s="46" t="e">
        <f>'Informações (SNIS+PMSB)'!PT3/'Informações (SNIS+PMSB)'!PU3*100</f>
        <v>#DIV/0!</v>
      </c>
      <c r="AF3" s="47">
        <f>'Informações (SNIS+PMSB)'!PV3</f>
        <v>0</v>
      </c>
      <c r="AG3" s="47" t="e">
        <f>('Informações (SNIS+PMSB)'!PW3/'Informações (SNIS+PMSB)'!PX3)*100</f>
        <v>#DIV/0!</v>
      </c>
      <c r="AH3" s="47" t="e">
        <f>('Informações (SNIS+PMSB)'!PY3/'Informações (SNIS+PMSB)'!PZ3)*100</f>
        <v>#DIV/0!</v>
      </c>
      <c r="AI3" s="48">
        <f>'Informações (SNIS+PMSB)'!QA3</f>
        <v>0</v>
      </c>
      <c r="AJ3" s="39">
        <f>+'Informações (SNIS+PMSB)'!QB3</f>
        <v>0</v>
      </c>
      <c r="AK3" s="39">
        <f>+'Informações (SNIS+PMSB)'!QC3</f>
        <v>0</v>
      </c>
      <c r="AL3" s="39">
        <f>+'Informações (SNIS+PMSB)'!QD3</f>
        <v>0</v>
      </c>
      <c r="AM3" s="39" t="e">
        <f>('Informações (SNIS+PMSB)'!QE3/'Informações (SNIS+PMSB)'!QF3)*100</f>
        <v>#DIV/0!</v>
      </c>
    </row>
    <row r="4" spans="1:39" ht="12.75" x14ac:dyDescent="0.2">
      <c r="A4" s="2">
        <f>'Informações (SNIS+PMSB)'!A4</f>
        <v>312000</v>
      </c>
      <c r="B4" s="30" t="str">
        <f>'Informações (SNIS+PMSB)'!B4</f>
        <v>Córrego Novo</v>
      </c>
      <c r="C4" s="30" t="s">
        <v>247</v>
      </c>
      <c r="D4" s="42">
        <v>2016</v>
      </c>
      <c r="E4" s="43" t="e">
        <f>('Informações (SNIS+PMSB)'!OV4+'Informações (SNIS+PMSB)'!OW4)*100/'Informações (SNIS+PMSB)'!I4</f>
        <v>#DIV/0!</v>
      </c>
      <c r="F4" s="43" t="e">
        <f>'Informações (SNIS+PMSB)'!OV4*100/'Informações (SNIS+PMSB)'!J4</f>
        <v>#DIV/0!</v>
      </c>
      <c r="G4" s="43" t="e">
        <f>'Informações (SNIS+PMSB)'!OW4*100/('Informações (SNIS+PMSB)'!I4-'Informações (SNIS+PMSB)'!J4)</f>
        <v>#DIV/0!</v>
      </c>
      <c r="H4" s="43" t="e">
        <f>('Informações (SNIS+PMSB)'!OX4+'Informações (SNIS+PMSB)'!OY4)*100/'Informações (SNIS+PMSB)'!J4</f>
        <v>#DIV/0!</v>
      </c>
      <c r="I4" s="43" t="e">
        <f>'Informações (SNIS+PMSB)'!OX4*100/'Informações (SNIS+PMSB)'!J4</f>
        <v>#DIV/0!</v>
      </c>
      <c r="J4" s="43" t="e">
        <f>('Informações (SNIS+PMSB)'!OY4)*100/('Informações (SNIS+PMSB)'!I4-'Informações (SNIS+PMSB)'!J4)</f>
        <v>#DIV/0!</v>
      </c>
      <c r="K4" s="43" t="e">
        <f>('Informações (SNIS+PMSB)'!OZ4+'Informações (SNIS+PMSB)'!PA4)*100/'Informações (SNIS+PMSB)'!I4</f>
        <v>#DIV/0!</v>
      </c>
      <c r="L4" s="43" t="e">
        <f>('Informações (SNIS+PMSB)'!OZ4)*100/'Informações (SNIS+PMSB)'!J4</f>
        <v>#DIV/0!</v>
      </c>
      <c r="M4" s="43" t="e">
        <f>('Informações (SNIS+PMSB)'!PA4)*100/('Informações (SNIS+PMSB)'!I4-'Informações (SNIS+PMSB)'!J4)</f>
        <v>#DIV/0!</v>
      </c>
      <c r="N4" s="43" t="e">
        <f>('Informações (SNIS+PMSB)'!PB4+'Informações (SNIS+PMSB)'!PC4)*100/'Informações (SNIS+PMSB)'!I4</f>
        <v>#DIV/0!</v>
      </c>
      <c r="O4" s="43" t="e">
        <f>('Informações (SNIS+PMSB)'!PB4)*100/'Informações (SNIS+PMSB)'!J4</f>
        <v>#DIV/0!</v>
      </c>
      <c r="P4" s="43" t="e">
        <f>('Informações (SNIS+PMSB)'!PC4)*100/('Informações (SNIS+PMSB)'!I4-'Informações (SNIS+PMSB)'!J4)</f>
        <v>#DIV/0!</v>
      </c>
      <c r="Q4" s="44" t="e">
        <f>('Informações (SNIS+PMSB)'!OT4/'Informações (SNIS+PMSB)'!PD4)*100</f>
        <v>#DIV/0!</v>
      </c>
      <c r="R4" s="44" t="e">
        <f>('Informações (SNIS+PMSB)'!PE4/'Informações (SNIS+PMSB)'!PF4)*100</f>
        <v>#DIV/0!</v>
      </c>
      <c r="S4" s="44" t="e">
        <f>('Informações (SNIS+PMSB)'!PG4/'Informações (SNIS+PMSB)'!PH4)*100</f>
        <v>#DIV/0!</v>
      </c>
      <c r="T4" s="44" t="e">
        <f>'Informações (SNIS+PMSB)'!PI4/('Informações (SNIS+PMSB)'!PI4+'Informações (SNIS+PMSB)'!FM4)*100</f>
        <v>#DIV/0!</v>
      </c>
      <c r="U4" s="44">
        <f>'Informações (SNIS+PMSB)'!OU4</f>
        <v>0</v>
      </c>
      <c r="V4" s="45" t="e">
        <f>('Informações (SNIS+PMSB)'!PJ4/('Informações (SNIS+PMSB)'!PJ4+'Informações (SNIS+PMSB)'!FM4))*100</f>
        <v>#DIV/0!</v>
      </c>
      <c r="W4" s="45" t="e">
        <f>('Informações (SNIS+PMSB)'!PK4/('Informações (SNIS+PMSB)'!PK4+'Informações (SNIS+PMSB)'!FM4))*100</f>
        <v>#DIV/0!</v>
      </c>
      <c r="X4" s="45" t="e">
        <f>('Informações (SNIS+PMSB)'!PL4/'Informações (SNIS+PMSB)'!PL4)*100</f>
        <v>#DIV/0!</v>
      </c>
      <c r="Y4" s="46" t="e">
        <f>'Indicadores (SNIS)'!I6</f>
        <v>#DIV/0!</v>
      </c>
      <c r="Z4" s="46" t="e">
        <f>'Informações (SNIS+PMSB)'!PM4/'Informações (SNIS+PMSB)'!PN4</f>
        <v>#DIV/0!</v>
      </c>
      <c r="AA4" s="46" t="e">
        <f>('Informações (SNIS+PMSB)'!PO4/'Informações (SNIS+PMSB)'!PP4)*100</f>
        <v>#DIV/0!</v>
      </c>
      <c r="AB4" s="46">
        <f>'Informações (SNIS+PMSB)'!PQ4</f>
        <v>0</v>
      </c>
      <c r="AC4" s="46" t="e">
        <f>'Indicadores (SNIS)'!AC6</f>
        <v>#DIV/0!</v>
      </c>
      <c r="AD4" s="46" t="e">
        <f>100*('Informações (SNIS+PMSB)'!PR4/'Informações (SNIS+PMSB)'!PS4)</f>
        <v>#DIV/0!</v>
      </c>
      <c r="AE4" s="46" t="e">
        <f>'Informações (SNIS+PMSB)'!PT4/'Informações (SNIS+PMSB)'!PU4*100</f>
        <v>#DIV/0!</v>
      </c>
      <c r="AF4" s="47">
        <f>'Informações (SNIS+PMSB)'!PV4</f>
        <v>0</v>
      </c>
      <c r="AG4" s="47" t="e">
        <f>('Informações (SNIS+PMSB)'!PW4/'Informações (SNIS+PMSB)'!PX4)*100</f>
        <v>#DIV/0!</v>
      </c>
      <c r="AH4" s="47" t="e">
        <f>('Informações (SNIS+PMSB)'!PY4/'Informações (SNIS+PMSB)'!PZ4)*100</f>
        <v>#DIV/0!</v>
      </c>
      <c r="AI4" s="48">
        <f>'Informações (SNIS+PMSB)'!QA4</f>
        <v>0</v>
      </c>
      <c r="AJ4" s="39">
        <f>+'Informações (SNIS+PMSB)'!QB4</f>
        <v>0</v>
      </c>
      <c r="AK4" s="39">
        <f>+'Informações (SNIS+PMSB)'!QC4</f>
        <v>0</v>
      </c>
      <c r="AL4" s="39">
        <f>+'Informações (SNIS+PMSB)'!QD4</f>
        <v>0</v>
      </c>
      <c r="AM4" s="39" t="e">
        <f>('Informações (SNIS+PMSB)'!QE4/'Informações (SNIS+PMSB)'!QF4)*100</f>
        <v>#DIV/0!</v>
      </c>
    </row>
    <row r="5" spans="1:39" ht="12.75" x14ac:dyDescent="0.2">
      <c r="A5" s="2">
        <f>'Informações (SNIS+PMSB)'!A5</f>
        <v>312000</v>
      </c>
      <c r="B5" s="30" t="str">
        <f>'Informações (SNIS+PMSB)'!B5</f>
        <v>Córrego Novo</v>
      </c>
      <c r="C5" s="30" t="s">
        <v>247</v>
      </c>
      <c r="D5" s="42">
        <v>2017</v>
      </c>
      <c r="E5" s="43" t="e">
        <f>('Informações (SNIS+PMSB)'!OV5+'Informações (SNIS+PMSB)'!OW5)*100/'Informações (SNIS+PMSB)'!I5</f>
        <v>#DIV/0!</v>
      </c>
      <c r="F5" s="43" t="e">
        <f>'Informações (SNIS+PMSB)'!OV5*100/'Informações (SNIS+PMSB)'!J5</f>
        <v>#DIV/0!</v>
      </c>
      <c r="G5" s="43" t="e">
        <f>'Informações (SNIS+PMSB)'!OW5*100/('Informações (SNIS+PMSB)'!I5-'Informações (SNIS+PMSB)'!J5)</f>
        <v>#DIV/0!</v>
      </c>
      <c r="H5" s="43" t="e">
        <f>('Informações (SNIS+PMSB)'!OX5+'Informações (SNIS+PMSB)'!OY5)*100/'Informações (SNIS+PMSB)'!J5</f>
        <v>#DIV/0!</v>
      </c>
      <c r="I5" s="43" t="e">
        <f>'Informações (SNIS+PMSB)'!OX5*100/'Informações (SNIS+PMSB)'!J5</f>
        <v>#DIV/0!</v>
      </c>
      <c r="J5" s="43" t="e">
        <f>('Informações (SNIS+PMSB)'!OY5)*100/('Informações (SNIS+PMSB)'!I5-'Informações (SNIS+PMSB)'!J5)</f>
        <v>#DIV/0!</v>
      </c>
      <c r="K5" s="43" t="e">
        <f>('Informações (SNIS+PMSB)'!OZ5+'Informações (SNIS+PMSB)'!PA5)*100/'Informações (SNIS+PMSB)'!I5</f>
        <v>#DIV/0!</v>
      </c>
      <c r="L5" s="43" t="e">
        <f>('Informações (SNIS+PMSB)'!OZ5)*100/'Informações (SNIS+PMSB)'!J5</f>
        <v>#DIV/0!</v>
      </c>
      <c r="M5" s="43" t="e">
        <f>('Informações (SNIS+PMSB)'!PA5)*100/('Informações (SNIS+PMSB)'!I5-'Informações (SNIS+PMSB)'!J5)</f>
        <v>#DIV/0!</v>
      </c>
      <c r="N5" s="43" t="e">
        <f>('Informações (SNIS+PMSB)'!PB5+'Informações (SNIS+PMSB)'!PC5)*100/'Informações (SNIS+PMSB)'!I5</f>
        <v>#DIV/0!</v>
      </c>
      <c r="O5" s="43" t="e">
        <f>('Informações (SNIS+PMSB)'!PB5)*100/'Informações (SNIS+PMSB)'!J5</f>
        <v>#DIV/0!</v>
      </c>
      <c r="P5" s="43" t="e">
        <f>('Informações (SNIS+PMSB)'!PC5)*100/('Informações (SNIS+PMSB)'!I5-'Informações (SNIS+PMSB)'!J5)</f>
        <v>#DIV/0!</v>
      </c>
      <c r="Q5" s="44" t="e">
        <f>('Informações (SNIS+PMSB)'!OT5/'Informações (SNIS+PMSB)'!PD5)*100</f>
        <v>#DIV/0!</v>
      </c>
      <c r="R5" s="44" t="e">
        <f>('Informações (SNIS+PMSB)'!PE5/'Informações (SNIS+PMSB)'!PF5)*100</f>
        <v>#DIV/0!</v>
      </c>
      <c r="S5" s="44" t="e">
        <f>('Informações (SNIS+PMSB)'!PG5/'Informações (SNIS+PMSB)'!PH5)*100</f>
        <v>#DIV/0!</v>
      </c>
      <c r="T5" s="44" t="e">
        <f>'Informações (SNIS+PMSB)'!PI5/('Informações (SNIS+PMSB)'!PI5+'Informações (SNIS+PMSB)'!FM5)*100</f>
        <v>#DIV/0!</v>
      </c>
      <c r="U5" s="44">
        <f>'Informações (SNIS+PMSB)'!OU5</f>
        <v>0</v>
      </c>
      <c r="V5" s="45" t="e">
        <f>('Informações (SNIS+PMSB)'!PJ5/('Informações (SNIS+PMSB)'!PJ5+'Informações (SNIS+PMSB)'!FM5))*100</f>
        <v>#DIV/0!</v>
      </c>
      <c r="W5" s="45" t="e">
        <f>('Informações (SNIS+PMSB)'!PK5/('Informações (SNIS+PMSB)'!PK5+'Informações (SNIS+PMSB)'!FM5))*100</f>
        <v>#DIV/0!</v>
      </c>
      <c r="X5" s="45" t="e">
        <f>('Informações (SNIS+PMSB)'!PL5/'Informações (SNIS+PMSB)'!PL5)*100</f>
        <v>#DIV/0!</v>
      </c>
      <c r="Y5" s="46" t="e">
        <f>'Indicadores (SNIS)'!I7</f>
        <v>#DIV/0!</v>
      </c>
      <c r="Z5" s="46" t="e">
        <f>'Informações (SNIS+PMSB)'!PM5/'Informações (SNIS+PMSB)'!PN5</f>
        <v>#DIV/0!</v>
      </c>
      <c r="AA5" s="46" t="e">
        <f>('Informações (SNIS+PMSB)'!PO5/'Informações (SNIS+PMSB)'!PP5)*100</f>
        <v>#DIV/0!</v>
      </c>
      <c r="AB5" s="46">
        <f>'Informações (SNIS+PMSB)'!PQ5</f>
        <v>0</v>
      </c>
      <c r="AC5" s="46" t="e">
        <f>'Indicadores (SNIS)'!AC7</f>
        <v>#DIV/0!</v>
      </c>
      <c r="AD5" s="46" t="e">
        <f>100*('Informações (SNIS+PMSB)'!PR5/'Informações (SNIS+PMSB)'!PS5)</f>
        <v>#DIV/0!</v>
      </c>
      <c r="AE5" s="46" t="e">
        <f>'Informações (SNIS+PMSB)'!PT5/'Informações (SNIS+PMSB)'!PU5*100</f>
        <v>#DIV/0!</v>
      </c>
      <c r="AF5" s="47">
        <f>'Informações (SNIS+PMSB)'!PV5</f>
        <v>0</v>
      </c>
      <c r="AG5" s="47" t="e">
        <f>('Informações (SNIS+PMSB)'!PW5/'Informações (SNIS+PMSB)'!PX5)*100</f>
        <v>#DIV/0!</v>
      </c>
      <c r="AH5" s="47" t="e">
        <f>('Informações (SNIS+PMSB)'!PY5/'Informações (SNIS+PMSB)'!PZ5)*100</f>
        <v>#DIV/0!</v>
      </c>
      <c r="AI5" s="48">
        <f>'Informações (SNIS+PMSB)'!QA5</f>
        <v>0</v>
      </c>
      <c r="AJ5" s="39">
        <f>+'Informações (SNIS+PMSB)'!QB5</f>
        <v>0</v>
      </c>
      <c r="AK5" s="39">
        <f>+'Informações (SNIS+PMSB)'!QC5</f>
        <v>0</v>
      </c>
      <c r="AL5" s="39">
        <f>+'Informações (SNIS+PMSB)'!QD5</f>
        <v>0</v>
      </c>
      <c r="AM5" s="39" t="e">
        <f>('Informações (SNIS+PMSB)'!QE5/'Informações (SNIS+PMSB)'!QF5)*100</f>
        <v>#DIV/0!</v>
      </c>
    </row>
    <row r="6" spans="1:39" ht="12.75" x14ac:dyDescent="0.2">
      <c r="A6" s="2">
        <f>'Informações (SNIS+PMSB)'!A6</f>
        <v>312000</v>
      </c>
      <c r="B6" s="30" t="str">
        <f>'Informações (SNIS+PMSB)'!B6</f>
        <v>Córrego Novo</v>
      </c>
      <c r="C6" s="30" t="s">
        <v>247</v>
      </c>
      <c r="D6" s="42">
        <v>2018</v>
      </c>
      <c r="E6" s="43" t="e">
        <f>('Informações (SNIS+PMSB)'!OV6+'Informações (SNIS+PMSB)'!OW6)*100/'Informações (SNIS+PMSB)'!I6</f>
        <v>#DIV/0!</v>
      </c>
      <c r="F6" s="43" t="e">
        <f>'Informações (SNIS+PMSB)'!OV6*100/'Informações (SNIS+PMSB)'!J6</f>
        <v>#DIV/0!</v>
      </c>
      <c r="G6" s="43" t="e">
        <f>'Informações (SNIS+PMSB)'!OW6*100/('Informações (SNIS+PMSB)'!I6-'Informações (SNIS+PMSB)'!J6)</f>
        <v>#DIV/0!</v>
      </c>
      <c r="H6" s="43" t="e">
        <f>('Informações (SNIS+PMSB)'!OX6+'Informações (SNIS+PMSB)'!OY6)*100/'Informações (SNIS+PMSB)'!J6</f>
        <v>#DIV/0!</v>
      </c>
      <c r="I6" s="43" t="e">
        <f>'Informações (SNIS+PMSB)'!OX6*100/'Informações (SNIS+PMSB)'!J6</f>
        <v>#DIV/0!</v>
      </c>
      <c r="J6" s="43" t="e">
        <f>('Informações (SNIS+PMSB)'!OY6)*100/('Informações (SNIS+PMSB)'!I6-'Informações (SNIS+PMSB)'!J6)</f>
        <v>#DIV/0!</v>
      </c>
      <c r="K6" s="43" t="e">
        <f>('Informações (SNIS+PMSB)'!OZ6+'Informações (SNIS+PMSB)'!PA6)*100/'Informações (SNIS+PMSB)'!I6</f>
        <v>#DIV/0!</v>
      </c>
      <c r="L6" s="43" t="e">
        <f>('Informações (SNIS+PMSB)'!OZ6)*100/'Informações (SNIS+PMSB)'!J6</f>
        <v>#DIV/0!</v>
      </c>
      <c r="M6" s="43" t="e">
        <f>('Informações (SNIS+PMSB)'!PA6)*100/('Informações (SNIS+PMSB)'!I6-'Informações (SNIS+PMSB)'!J6)</f>
        <v>#DIV/0!</v>
      </c>
      <c r="N6" s="43" t="e">
        <f>('Informações (SNIS+PMSB)'!PB6+'Informações (SNIS+PMSB)'!PC6)*100/'Informações (SNIS+PMSB)'!I6</f>
        <v>#DIV/0!</v>
      </c>
      <c r="O6" s="43" t="e">
        <f>('Informações (SNIS+PMSB)'!PB6)*100/'Informações (SNIS+PMSB)'!J6</f>
        <v>#DIV/0!</v>
      </c>
      <c r="P6" s="43" t="e">
        <f>('Informações (SNIS+PMSB)'!PC6)*100/('Informações (SNIS+PMSB)'!I6-'Informações (SNIS+PMSB)'!J6)</f>
        <v>#DIV/0!</v>
      </c>
      <c r="Q6" s="44" t="e">
        <f>('Informações (SNIS+PMSB)'!OT6/'Informações (SNIS+PMSB)'!PD6)*100</f>
        <v>#DIV/0!</v>
      </c>
      <c r="R6" s="44" t="e">
        <f>('Informações (SNIS+PMSB)'!PE6/'Informações (SNIS+PMSB)'!PF6)*100</f>
        <v>#DIV/0!</v>
      </c>
      <c r="S6" s="44" t="e">
        <f>('Informações (SNIS+PMSB)'!PG6/'Informações (SNIS+PMSB)'!PH6)*100</f>
        <v>#DIV/0!</v>
      </c>
      <c r="T6" s="44" t="e">
        <f>'Informações (SNIS+PMSB)'!PI6/('Informações (SNIS+PMSB)'!PI6+'Informações (SNIS+PMSB)'!FM6)*100</f>
        <v>#DIV/0!</v>
      </c>
      <c r="U6" s="44">
        <f>'Informações (SNIS+PMSB)'!OU6</f>
        <v>0</v>
      </c>
      <c r="V6" s="45" t="e">
        <f>('Informações (SNIS+PMSB)'!PJ6/('Informações (SNIS+PMSB)'!PJ6+'Informações (SNIS+PMSB)'!FM6))*100</f>
        <v>#DIV/0!</v>
      </c>
      <c r="W6" s="45" t="e">
        <f>('Informações (SNIS+PMSB)'!PK6/('Informações (SNIS+PMSB)'!PK6+'Informações (SNIS+PMSB)'!FM6))*100</f>
        <v>#DIV/0!</v>
      </c>
      <c r="X6" s="45" t="e">
        <f>('Informações (SNIS+PMSB)'!PL6/'Informações (SNIS+PMSB)'!PL6)*100</f>
        <v>#DIV/0!</v>
      </c>
      <c r="Y6" s="46" t="e">
        <f>'Indicadores (SNIS)'!I8</f>
        <v>#DIV/0!</v>
      </c>
      <c r="Z6" s="46" t="e">
        <f>'Informações (SNIS+PMSB)'!PM6/'Informações (SNIS+PMSB)'!PN6</f>
        <v>#DIV/0!</v>
      </c>
      <c r="AA6" s="46" t="e">
        <f>('Informações (SNIS+PMSB)'!PO6/'Informações (SNIS+PMSB)'!PP6)*100</f>
        <v>#DIV/0!</v>
      </c>
      <c r="AB6" s="46">
        <f>'Informações (SNIS+PMSB)'!PQ6</f>
        <v>0</v>
      </c>
      <c r="AC6" s="46" t="e">
        <f>'Indicadores (SNIS)'!AC8</f>
        <v>#DIV/0!</v>
      </c>
      <c r="AD6" s="46" t="e">
        <f>100*('Informações (SNIS+PMSB)'!PR6/'Informações (SNIS+PMSB)'!PS6)</f>
        <v>#DIV/0!</v>
      </c>
      <c r="AE6" s="46" t="e">
        <f>'Informações (SNIS+PMSB)'!PT6/'Informações (SNIS+PMSB)'!PU6*100</f>
        <v>#DIV/0!</v>
      </c>
      <c r="AF6" s="47">
        <f>'Informações (SNIS+PMSB)'!PV6</f>
        <v>0</v>
      </c>
      <c r="AG6" s="47" t="e">
        <f>('Informações (SNIS+PMSB)'!PW6/'Informações (SNIS+PMSB)'!PX6)*100</f>
        <v>#DIV/0!</v>
      </c>
      <c r="AH6" s="47" t="e">
        <f>('Informações (SNIS+PMSB)'!PY6/'Informações (SNIS+PMSB)'!PZ6)*100</f>
        <v>#DIV/0!</v>
      </c>
      <c r="AI6" s="48">
        <f>'Informações (SNIS+PMSB)'!QA6</f>
        <v>0</v>
      </c>
      <c r="AJ6" s="39">
        <f>+'Informações (SNIS+PMSB)'!QB6</f>
        <v>0</v>
      </c>
      <c r="AK6" s="39">
        <f>+'Informações (SNIS+PMSB)'!QC6</f>
        <v>0</v>
      </c>
      <c r="AL6" s="39">
        <f>+'Informações (SNIS+PMSB)'!QD6</f>
        <v>0</v>
      </c>
      <c r="AM6" s="39" t="e">
        <f>('Informações (SNIS+PMSB)'!QE6/'Informações (SNIS+PMSB)'!QF6)*100</f>
        <v>#DIV/0!</v>
      </c>
    </row>
    <row r="7" spans="1:39" ht="12.75" x14ac:dyDescent="0.2">
      <c r="A7" s="2">
        <f>'Informações (SNIS+PMSB)'!A7</f>
        <v>312000</v>
      </c>
      <c r="B7" s="30" t="str">
        <f>'Informações (SNIS+PMSB)'!B7</f>
        <v>Córrego Novo</v>
      </c>
      <c r="C7" s="30" t="s">
        <v>247</v>
      </c>
      <c r="D7" s="42">
        <v>2019</v>
      </c>
      <c r="E7" s="43" t="e">
        <f>('Informações (SNIS+PMSB)'!OV7+'Informações (SNIS+PMSB)'!OW7)*100/'Informações (SNIS+PMSB)'!I7</f>
        <v>#DIV/0!</v>
      </c>
      <c r="F7" s="43" t="e">
        <f>'Informações (SNIS+PMSB)'!OV7*100/'Informações (SNIS+PMSB)'!J7</f>
        <v>#DIV/0!</v>
      </c>
      <c r="G7" s="43" t="e">
        <f>'Informações (SNIS+PMSB)'!OW7*100/('Informações (SNIS+PMSB)'!I7-'Informações (SNIS+PMSB)'!J7)</f>
        <v>#DIV/0!</v>
      </c>
      <c r="H7" s="43" t="e">
        <f>('Informações (SNIS+PMSB)'!OX7+'Informações (SNIS+PMSB)'!OY7)*100/'Informações (SNIS+PMSB)'!J7</f>
        <v>#DIV/0!</v>
      </c>
      <c r="I7" s="43" t="e">
        <f>'Informações (SNIS+PMSB)'!OX7*100/'Informações (SNIS+PMSB)'!J7</f>
        <v>#DIV/0!</v>
      </c>
      <c r="J7" s="43" t="e">
        <f>('Informações (SNIS+PMSB)'!OY7)*100/('Informações (SNIS+PMSB)'!I7-'Informações (SNIS+PMSB)'!J7)</f>
        <v>#DIV/0!</v>
      </c>
      <c r="K7" s="43" t="e">
        <f>('Informações (SNIS+PMSB)'!OZ7+'Informações (SNIS+PMSB)'!PA7)*100/'Informações (SNIS+PMSB)'!I7</f>
        <v>#DIV/0!</v>
      </c>
      <c r="L7" s="43" t="e">
        <f>('Informações (SNIS+PMSB)'!OZ7)*100/'Informações (SNIS+PMSB)'!J7</f>
        <v>#DIV/0!</v>
      </c>
      <c r="M7" s="43" t="e">
        <f>('Informações (SNIS+PMSB)'!PA7)*100/('Informações (SNIS+PMSB)'!I7-'Informações (SNIS+PMSB)'!J7)</f>
        <v>#DIV/0!</v>
      </c>
      <c r="N7" s="43" t="e">
        <f>('Informações (SNIS+PMSB)'!PB7+'Informações (SNIS+PMSB)'!PC7)*100/'Informações (SNIS+PMSB)'!I7</f>
        <v>#DIV/0!</v>
      </c>
      <c r="O7" s="43" t="e">
        <f>('Informações (SNIS+PMSB)'!PB7)*100/'Informações (SNIS+PMSB)'!J7</f>
        <v>#DIV/0!</v>
      </c>
      <c r="P7" s="43" t="e">
        <f>('Informações (SNIS+PMSB)'!PC7)*100/('Informações (SNIS+PMSB)'!I7-'Informações (SNIS+PMSB)'!J7)</f>
        <v>#DIV/0!</v>
      </c>
      <c r="Q7" s="44" t="e">
        <f>('Informações (SNIS+PMSB)'!OT7/'Informações (SNIS+PMSB)'!PD7)*100</f>
        <v>#DIV/0!</v>
      </c>
      <c r="R7" s="44" t="e">
        <f>('Informações (SNIS+PMSB)'!PE7/'Informações (SNIS+PMSB)'!PF7)*100</f>
        <v>#DIV/0!</v>
      </c>
      <c r="S7" s="44" t="e">
        <f>('Informações (SNIS+PMSB)'!PG7/'Informações (SNIS+PMSB)'!PH7)*100</f>
        <v>#DIV/0!</v>
      </c>
      <c r="T7" s="44" t="e">
        <f>'Informações (SNIS+PMSB)'!PI7/('Informações (SNIS+PMSB)'!PI7+'Informações (SNIS+PMSB)'!FM7)*100</f>
        <v>#DIV/0!</v>
      </c>
      <c r="U7" s="44">
        <f>'Informações (SNIS+PMSB)'!OU7</f>
        <v>0</v>
      </c>
      <c r="V7" s="45" t="e">
        <f>('Informações (SNIS+PMSB)'!PJ7/('Informações (SNIS+PMSB)'!PJ7+'Informações (SNIS+PMSB)'!FM7))*100</f>
        <v>#DIV/0!</v>
      </c>
      <c r="W7" s="45" t="e">
        <f>('Informações (SNIS+PMSB)'!PK7/('Informações (SNIS+PMSB)'!PK7+'Informações (SNIS+PMSB)'!FM7))*100</f>
        <v>#DIV/0!</v>
      </c>
      <c r="X7" s="45" t="e">
        <f>('Informações (SNIS+PMSB)'!PL7/'Informações (SNIS+PMSB)'!PL7)*100</f>
        <v>#DIV/0!</v>
      </c>
      <c r="Y7" s="46" t="e">
        <f>'Indicadores (SNIS)'!I9</f>
        <v>#DIV/0!</v>
      </c>
      <c r="Z7" s="46" t="e">
        <f>'Informações (SNIS+PMSB)'!PM7/'Informações (SNIS+PMSB)'!PN7</f>
        <v>#DIV/0!</v>
      </c>
      <c r="AA7" s="46" t="e">
        <f>('Informações (SNIS+PMSB)'!PO7/'Informações (SNIS+PMSB)'!PP7)*100</f>
        <v>#DIV/0!</v>
      </c>
      <c r="AB7" s="46">
        <f>'Informações (SNIS+PMSB)'!PQ7</f>
        <v>0</v>
      </c>
      <c r="AC7" s="46" t="e">
        <f>'Indicadores (SNIS)'!AC9</f>
        <v>#DIV/0!</v>
      </c>
      <c r="AD7" s="46" t="e">
        <f>100*('Informações (SNIS+PMSB)'!PR7/'Informações (SNIS+PMSB)'!PS7)</f>
        <v>#DIV/0!</v>
      </c>
      <c r="AE7" s="46" t="e">
        <f>'Informações (SNIS+PMSB)'!PT7/'Informações (SNIS+PMSB)'!PU7*100</f>
        <v>#DIV/0!</v>
      </c>
      <c r="AF7" s="47">
        <f>'Informações (SNIS+PMSB)'!PV7</f>
        <v>0</v>
      </c>
      <c r="AG7" s="47" t="e">
        <f>('Informações (SNIS+PMSB)'!PW7/'Informações (SNIS+PMSB)'!PX7)*100</f>
        <v>#DIV/0!</v>
      </c>
      <c r="AH7" s="47" t="e">
        <f>('Informações (SNIS+PMSB)'!PY7/'Informações (SNIS+PMSB)'!PZ7)*100</f>
        <v>#DIV/0!</v>
      </c>
      <c r="AI7" s="48">
        <f>'Informações (SNIS+PMSB)'!QA7</f>
        <v>0</v>
      </c>
      <c r="AJ7" s="39">
        <f>+'Informações (SNIS+PMSB)'!QB7</f>
        <v>0</v>
      </c>
      <c r="AK7" s="39">
        <f>+'Informações (SNIS+PMSB)'!QC7</f>
        <v>0</v>
      </c>
      <c r="AL7" s="39">
        <f>+'Informações (SNIS+PMSB)'!QD7</f>
        <v>0</v>
      </c>
      <c r="AM7" s="39" t="e">
        <f>('Informações (SNIS+PMSB)'!QE7/'Informações (SNIS+PMSB)'!QF7)*100</f>
        <v>#DIV/0!</v>
      </c>
    </row>
    <row r="8" spans="1:39" ht="12.75" x14ac:dyDescent="0.2">
      <c r="A8" s="2">
        <f>'Informações (SNIS+PMSB)'!A8</f>
        <v>312000</v>
      </c>
      <c r="B8" s="30" t="str">
        <f>'Informações (SNIS+PMSB)'!B8</f>
        <v>Córrego Novo</v>
      </c>
      <c r="C8" s="30" t="s">
        <v>247</v>
      </c>
      <c r="D8" s="42">
        <v>2020</v>
      </c>
      <c r="E8" s="43" t="e">
        <f>('Informações (SNIS+PMSB)'!OV8+'Informações (SNIS+PMSB)'!OW8)*100/'Informações (SNIS+PMSB)'!I8</f>
        <v>#DIV/0!</v>
      </c>
      <c r="F8" s="43" t="e">
        <f>'Informações (SNIS+PMSB)'!OV8*100/'Informações (SNIS+PMSB)'!J8</f>
        <v>#DIV/0!</v>
      </c>
      <c r="G8" s="43" t="e">
        <f>'Informações (SNIS+PMSB)'!OW8*100/('Informações (SNIS+PMSB)'!I8-'Informações (SNIS+PMSB)'!J8)</f>
        <v>#DIV/0!</v>
      </c>
      <c r="H8" s="43" t="e">
        <f>('Informações (SNIS+PMSB)'!OX8+'Informações (SNIS+PMSB)'!OY8)*100/'Informações (SNIS+PMSB)'!J8</f>
        <v>#DIV/0!</v>
      </c>
      <c r="I8" s="43" t="e">
        <f>'Informações (SNIS+PMSB)'!OX8*100/'Informações (SNIS+PMSB)'!J8</f>
        <v>#DIV/0!</v>
      </c>
      <c r="J8" s="43" t="e">
        <f>('Informações (SNIS+PMSB)'!OY8)*100/('Informações (SNIS+PMSB)'!I8-'Informações (SNIS+PMSB)'!J8)</f>
        <v>#DIV/0!</v>
      </c>
      <c r="K8" s="43" t="e">
        <f>('Informações (SNIS+PMSB)'!OZ8+'Informações (SNIS+PMSB)'!PA8)*100/'Informações (SNIS+PMSB)'!I8</f>
        <v>#DIV/0!</v>
      </c>
      <c r="L8" s="43" t="e">
        <f>('Informações (SNIS+PMSB)'!OZ8)*100/'Informações (SNIS+PMSB)'!J8</f>
        <v>#DIV/0!</v>
      </c>
      <c r="M8" s="43" t="e">
        <f>('Informações (SNIS+PMSB)'!PA8)*100/('Informações (SNIS+PMSB)'!I8-'Informações (SNIS+PMSB)'!J8)</f>
        <v>#DIV/0!</v>
      </c>
      <c r="N8" s="43" t="e">
        <f>('Informações (SNIS+PMSB)'!PB8+'Informações (SNIS+PMSB)'!PC8)*100/'Informações (SNIS+PMSB)'!I8</f>
        <v>#DIV/0!</v>
      </c>
      <c r="O8" s="43" t="e">
        <f>('Informações (SNIS+PMSB)'!PB8)*100/'Informações (SNIS+PMSB)'!J8</f>
        <v>#DIV/0!</v>
      </c>
      <c r="P8" s="43" t="e">
        <f>('Informações (SNIS+PMSB)'!PC8)*100/('Informações (SNIS+PMSB)'!I8-'Informações (SNIS+PMSB)'!J8)</f>
        <v>#DIV/0!</v>
      </c>
      <c r="Q8" s="44" t="e">
        <f>('Informações (SNIS+PMSB)'!OT8/'Informações (SNIS+PMSB)'!PD8)*100</f>
        <v>#DIV/0!</v>
      </c>
      <c r="R8" s="44" t="e">
        <f>('Informações (SNIS+PMSB)'!PE8/'Informações (SNIS+PMSB)'!PF8)*100</f>
        <v>#DIV/0!</v>
      </c>
      <c r="S8" s="44" t="e">
        <f>('Informações (SNIS+PMSB)'!PG8/'Informações (SNIS+PMSB)'!PH8)*100</f>
        <v>#DIV/0!</v>
      </c>
      <c r="T8" s="44" t="e">
        <f>'Informações (SNIS+PMSB)'!PI8/('Informações (SNIS+PMSB)'!PI8+'Informações (SNIS+PMSB)'!FM8)*100</f>
        <v>#DIV/0!</v>
      </c>
      <c r="U8" s="44">
        <f>'Informações (SNIS+PMSB)'!OU8</f>
        <v>0</v>
      </c>
      <c r="V8" s="45" t="e">
        <f>('Informações (SNIS+PMSB)'!PJ8/('Informações (SNIS+PMSB)'!PJ8+'Informações (SNIS+PMSB)'!FM8))*100</f>
        <v>#DIV/0!</v>
      </c>
      <c r="W8" s="45" t="e">
        <f>('Informações (SNIS+PMSB)'!PK8/('Informações (SNIS+PMSB)'!PK8+'Informações (SNIS+PMSB)'!FM8))*100</f>
        <v>#DIV/0!</v>
      </c>
      <c r="X8" s="45" t="e">
        <f>('Informações (SNIS+PMSB)'!PL8/'Informações (SNIS+PMSB)'!PL8)*100</f>
        <v>#DIV/0!</v>
      </c>
      <c r="Y8" s="46" t="e">
        <f>'Indicadores (SNIS)'!I10</f>
        <v>#DIV/0!</v>
      </c>
      <c r="Z8" s="46" t="e">
        <f>'Informações (SNIS+PMSB)'!PM8/'Informações (SNIS+PMSB)'!PN8</f>
        <v>#DIV/0!</v>
      </c>
      <c r="AA8" s="46" t="e">
        <f>('Informações (SNIS+PMSB)'!PO8/'Informações (SNIS+PMSB)'!PP8)*100</f>
        <v>#DIV/0!</v>
      </c>
      <c r="AB8" s="46">
        <f>'Informações (SNIS+PMSB)'!PQ8</f>
        <v>0</v>
      </c>
      <c r="AC8" s="46" t="e">
        <f>'Indicadores (SNIS)'!AC10</f>
        <v>#DIV/0!</v>
      </c>
      <c r="AD8" s="46" t="e">
        <f>100*('Informações (SNIS+PMSB)'!PR8/'Informações (SNIS+PMSB)'!PS8)</f>
        <v>#DIV/0!</v>
      </c>
      <c r="AE8" s="46" t="e">
        <f>'Informações (SNIS+PMSB)'!PT8/'Informações (SNIS+PMSB)'!PU8*100</f>
        <v>#DIV/0!</v>
      </c>
      <c r="AF8" s="47">
        <f>'Informações (SNIS+PMSB)'!PV8</f>
        <v>0</v>
      </c>
      <c r="AG8" s="47" t="e">
        <f>('Informações (SNIS+PMSB)'!PW8/'Informações (SNIS+PMSB)'!PX8)*100</f>
        <v>#DIV/0!</v>
      </c>
      <c r="AH8" s="47" t="e">
        <f>('Informações (SNIS+PMSB)'!PY8/'Informações (SNIS+PMSB)'!PZ8)*100</f>
        <v>#DIV/0!</v>
      </c>
      <c r="AI8" s="48">
        <f>'Informações (SNIS+PMSB)'!QA8</f>
        <v>0</v>
      </c>
      <c r="AJ8" s="39">
        <f>+'Informações (SNIS+PMSB)'!QB8</f>
        <v>0</v>
      </c>
      <c r="AK8" s="39">
        <f>+'Informações (SNIS+PMSB)'!QC8</f>
        <v>0</v>
      </c>
      <c r="AL8" s="39">
        <f>+'Informações (SNIS+PMSB)'!QD8</f>
        <v>0</v>
      </c>
      <c r="AM8" s="39" t="e">
        <f>('Informações (SNIS+PMSB)'!QE8/'Informações (SNIS+PMSB)'!QF8)*100</f>
        <v>#DIV/0!</v>
      </c>
    </row>
    <row r="9" spans="1:39" ht="12.75" x14ac:dyDescent="0.2">
      <c r="A9" s="2">
        <f>'Informações (SNIS+PMSB)'!A9</f>
        <v>312000</v>
      </c>
      <c r="B9" s="30" t="str">
        <f>'Informações (SNIS+PMSB)'!B9</f>
        <v>Córrego Novo</v>
      </c>
      <c r="C9" s="30" t="s">
        <v>247</v>
      </c>
      <c r="D9" s="42">
        <v>2021</v>
      </c>
      <c r="E9" s="43" t="e">
        <f>('Informações (SNIS+PMSB)'!OV9+'Informações (SNIS+PMSB)'!OW9)*100/'Informações (SNIS+PMSB)'!I9</f>
        <v>#DIV/0!</v>
      </c>
      <c r="F9" s="43" t="e">
        <f>'Informações (SNIS+PMSB)'!OV9*100/'Informações (SNIS+PMSB)'!J9</f>
        <v>#DIV/0!</v>
      </c>
      <c r="G9" s="43" t="e">
        <f>'Informações (SNIS+PMSB)'!OW9*100/('Informações (SNIS+PMSB)'!I9-'Informações (SNIS+PMSB)'!J9)</f>
        <v>#DIV/0!</v>
      </c>
      <c r="H9" s="43" t="e">
        <f>('Informações (SNIS+PMSB)'!OX9+'Informações (SNIS+PMSB)'!OY9)*100/'Informações (SNIS+PMSB)'!J9</f>
        <v>#DIV/0!</v>
      </c>
      <c r="I9" s="43" t="e">
        <f>'Informações (SNIS+PMSB)'!OX9*100/'Informações (SNIS+PMSB)'!J9</f>
        <v>#DIV/0!</v>
      </c>
      <c r="J9" s="43" t="e">
        <f>('Informações (SNIS+PMSB)'!OY9)*100/('Informações (SNIS+PMSB)'!I9-'Informações (SNIS+PMSB)'!J9)</f>
        <v>#DIV/0!</v>
      </c>
      <c r="K9" s="43" t="e">
        <f>('Informações (SNIS+PMSB)'!OZ9+'Informações (SNIS+PMSB)'!PA9)*100/'Informações (SNIS+PMSB)'!I9</f>
        <v>#DIV/0!</v>
      </c>
      <c r="L9" s="43" t="e">
        <f>('Informações (SNIS+PMSB)'!OZ9)*100/'Informações (SNIS+PMSB)'!J9</f>
        <v>#DIV/0!</v>
      </c>
      <c r="M9" s="43" t="e">
        <f>('Informações (SNIS+PMSB)'!PA9)*100/('Informações (SNIS+PMSB)'!I9-'Informações (SNIS+PMSB)'!J9)</f>
        <v>#DIV/0!</v>
      </c>
      <c r="N9" s="43" t="e">
        <f>('Informações (SNIS+PMSB)'!PB9+'Informações (SNIS+PMSB)'!PC9)*100/'Informações (SNIS+PMSB)'!I9</f>
        <v>#DIV/0!</v>
      </c>
      <c r="O9" s="43" t="e">
        <f>('Informações (SNIS+PMSB)'!PB9)*100/'Informações (SNIS+PMSB)'!J9</f>
        <v>#DIV/0!</v>
      </c>
      <c r="P9" s="43" t="e">
        <f>('Informações (SNIS+PMSB)'!PC9)*100/('Informações (SNIS+PMSB)'!I9-'Informações (SNIS+PMSB)'!J9)</f>
        <v>#DIV/0!</v>
      </c>
      <c r="Q9" s="44" t="e">
        <f>('Informações (SNIS+PMSB)'!OT9/'Informações (SNIS+PMSB)'!PD9)*100</f>
        <v>#DIV/0!</v>
      </c>
      <c r="R9" s="44" t="e">
        <f>('Informações (SNIS+PMSB)'!PE9/'Informações (SNIS+PMSB)'!PF9)*100</f>
        <v>#DIV/0!</v>
      </c>
      <c r="S9" s="44" t="e">
        <f>('Informações (SNIS+PMSB)'!PG9/'Informações (SNIS+PMSB)'!PH9)*100</f>
        <v>#DIV/0!</v>
      </c>
      <c r="T9" s="44" t="e">
        <f>'Informações (SNIS+PMSB)'!PI9/('Informações (SNIS+PMSB)'!PI9+'Informações (SNIS+PMSB)'!FM9)*100</f>
        <v>#DIV/0!</v>
      </c>
      <c r="U9" s="44">
        <f>'Informações (SNIS+PMSB)'!OU9</f>
        <v>0</v>
      </c>
      <c r="V9" s="45" t="e">
        <f>('Informações (SNIS+PMSB)'!PJ9/('Informações (SNIS+PMSB)'!PJ9+'Informações (SNIS+PMSB)'!FM9))*100</f>
        <v>#DIV/0!</v>
      </c>
      <c r="W9" s="45" t="e">
        <f>('Informações (SNIS+PMSB)'!PK9/('Informações (SNIS+PMSB)'!PK9+'Informações (SNIS+PMSB)'!FM9))*100</f>
        <v>#DIV/0!</v>
      </c>
      <c r="X9" s="45" t="e">
        <f>('Informações (SNIS+PMSB)'!PL9/'Informações (SNIS+PMSB)'!PL9)*100</f>
        <v>#DIV/0!</v>
      </c>
      <c r="Y9" s="46" t="e">
        <f>'Indicadores (SNIS)'!I11</f>
        <v>#DIV/0!</v>
      </c>
      <c r="Z9" s="46" t="e">
        <f>'Informações (SNIS+PMSB)'!PM9/'Informações (SNIS+PMSB)'!PN9</f>
        <v>#DIV/0!</v>
      </c>
      <c r="AA9" s="46" t="e">
        <f>('Informações (SNIS+PMSB)'!PO9/'Informações (SNIS+PMSB)'!PP9)*100</f>
        <v>#DIV/0!</v>
      </c>
      <c r="AB9" s="46">
        <f>'Informações (SNIS+PMSB)'!PQ9</f>
        <v>0</v>
      </c>
      <c r="AC9" s="46" t="e">
        <f>'Indicadores (SNIS)'!AC11</f>
        <v>#DIV/0!</v>
      </c>
      <c r="AD9" s="46" t="e">
        <f>100*('Informações (SNIS+PMSB)'!PR9/'Informações (SNIS+PMSB)'!PS9)</f>
        <v>#DIV/0!</v>
      </c>
      <c r="AE9" s="46" t="e">
        <f>'Informações (SNIS+PMSB)'!PT9/'Informações (SNIS+PMSB)'!PU9*100</f>
        <v>#DIV/0!</v>
      </c>
      <c r="AF9" s="47">
        <f>'Informações (SNIS+PMSB)'!PV9</f>
        <v>0</v>
      </c>
      <c r="AG9" s="47" t="e">
        <f>('Informações (SNIS+PMSB)'!PW9/'Informações (SNIS+PMSB)'!PX9)*100</f>
        <v>#DIV/0!</v>
      </c>
      <c r="AH9" s="47" t="e">
        <f>('Informações (SNIS+PMSB)'!PY9/'Informações (SNIS+PMSB)'!PZ9)*100</f>
        <v>#DIV/0!</v>
      </c>
      <c r="AI9" s="48">
        <f>'Informações (SNIS+PMSB)'!QA9</f>
        <v>0</v>
      </c>
      <c r="AJ9" s="39">
        <f>+'Informações (SNIS+PMSB)'!QB9</f>
        <v>0</v>
      </c>
      <c r="AK9" s="39">
        <f>+'Informações (SNIS+PMSB)'!QC9</f>
        <v>0</v>
      </c>
      <c r="AL9" s="39">
        <f>+'Informações (SNIS+PMSB)'!QD9</f>
        <v>0</v>
      </c>
      <c r="AM9" s="39" t="e">
        <f>('Informações (SNIS+PMSB)'!QE9/'Informações (SNIS+PMSB)'!QF9)*100</f>
        <v>#DIV/0!</v>
      </c>
    </row>
    <row r="10" spans="1:39" ht="12.75" x14ac:dyDescent="0.2">
      <c r="A10" s="2">
        <f>'Informações (SNIS+PMSB)'!A10</f>
        <v>312000</v>
      </c>
      <c r="B10" s="30" t="str">
        <f>'Informações (SNIS+PMSB)'!B10</f>
        <v>Córrego Novo</v>
      </c>
      <c r="C10" s="30" t="s">
        <v>247</v>
      </c>
      <c r="D10" s="42">
        <v>2022</v>
      </c>
      <c r="E10" s="43" t="e">
        <f>('Informações (SNIS+PMSB)'!OV10+'Informações (SNIS+PMSB)'!OW10)*100/'Informações (SNIS+PMSB)'!I10</f>
        <v>#DIV/0!</v>
      </c>
      <c r="F10" s="43" t="e">
        <f>'Informações (SNIS+PMSB)'!OV10*100/'Informações (SNIS+PMSB)'!J10</f>
        <v>#DIV/0!</v>
      </c>
      <c r="G10" s="43" t="e">
        <f>'Informações (SNIS+PMSB)'!OW10*100/('Informações (SNIS+PMSB)'!I10-'Informações (SNIS+PMSB)'!J10)</f>
        <v>#DIV/0!</v>
      </c>
      <c r="H10" s="43" t="e">
        <f>('Informações (SNIS+PMSB)'!OX10+'Informações (SNIS+PMSB)'!OY10)*100/'Informações (SNIS+PMSB)'!J10</f>
        <v>#DIV/0!</v>
      </c>
      <c r="I10" s="43" t="e">
        <f>'Informações (SNIS+PMSB)'!OX10*100/'Informações (SNIS+PMSB)'!J10</f>
        <v>#DIV/0!</v>
      </c>
      <c r="J10" s="43" t="e">
        <f>('Informações (SNIS+PMSB)'!OY10)*100/('Informações (SNIS+PMSB)'!I10-'Informações (SNIS+PMSB)'!J10)</f>
        <v>#DIV/0!</v>
      </c>
      <c r="K10" s="43" t="e">
        <f>('Informações (SNIS+PMSB)'!OZ10+'Informações (SNIS+PMSB)'!PA10)*100/'Informações (SNIS+PMSB)'!I10</f>
        <v>#DIV/0!</v>
      </c>
      <c r="L10" s="43" t="e">
        <f>('Informações (SNIS+PMSB)'!OZ10)*100/'Informações (SNIS+PMSB)'!J10</f>
        <v>#DIV/0!</v>
      </c>
      <c r="M10" s="43" t="e">
        <f>('Informações (SNIS+PMSB)'!PA10)*100/('Informações (SNIS+PMSB)'!I10-'Informações (SNIS+PMSB)'!J10)</f>
        <v>#DIV/0!</v>
      </c>
      <c r="N10" s="43" t="e">
        <f>('Informações (SNIS+PMSB)'!PB10+'Informações (SNIS+PMSB)'!PC10)*100/'Informações (SNIS+PMSB)'!I10</f>
        <v>#DIV/0!</v>
      </c>
      <c r="O10" s="43" t="e">
        <f>('Informações (SNIS+PMSB)'!PB10)*100/'Informações (SNIS+PMSB)'!J10</f>
        <v>#DIV/0!</v>
      </c>
      <c r="P10" s="43" t="e">
        <f>('Informações (SNIS+PMSB)'!PC10)*100/('Informações (SNIS+PMSB)'!I10-'Informações (SNIS+PMSB)'!J10)</f>
        <v>#DIV/0!</v>
      </c>
      <c r="Q10" s="44" t="e">
        <f>('Informações (SNIS+PMSB)'!OT10/'Informações (SNIS+PMSB)'!PD10)*100</f>
        <v>#DIV/0!</v>
      </c>
      <c r="R10" s="44" t="e">
        <f>('Informações (SNIS+PMSB)'!PE10/'Informações (SNIS+PMSB)'!PF10)*100</f>
        <v>#DIV/0!</v>
      </c>
      <c r="S10" s="44" t="e">
        <f>('Informações (SNIS+PMSB)'!PG10/'Informações (SNIS+PMSB)'!PH10)*100</f>
        <v>#DIV/0!</v>
      </c>
      <c r="T10" s="44" t="e">
        <f>'Informações (SNIS+PMSB)'!PI10/('Informações (SNIS+PMSB)'!PI10+'Informações (SNIS+PMSB)'!FM10)*100</f>
        <v>#DIV/0!</v>
      </c>
      <c r="U10" s="44">
        <f>'Informações (SNIS+PMSB)'!OU10</f>
        <v>0</v>
      </c>
      <c r="V10" s="45" t="e">
        <f>('Informações (SNIS+PMSB)'!PJ10/('Informações (SNIS+PMSB)'!PJ10+'Informações (SNIS+PMSB)'!FM10))*100</f>
        <v>#DIV/0!</v>
      </c>
      <c r="W10" s="45" t="e">
        <f>('Informações (SNIS+PMSB)'!PK10/('Informações (SNIS+PMSB)'!PK10+'Informações (SNIS+PMSB)'!FM10))*100</f>
        <v>#DIV/0!</v>
      </c>
      <c r="X10" s="45" t="e">
        <f>('Informações (SNIS+PMSB)'!PL10/'Informações (SNIS+PMSB)'!PL10)*100</f>
        <v>#DIV/0!</v>
      </c>
      <c r="Y10" s="46" t="e">
        <f>'Indicadores (SNIS)'!I12</f>
        <v>#DIV/0!</v>
      </c>
      <c r="Z10" s="46" t="e">
        <f>'Informações (SNIS+PMSB)'!PM10/'Informações (SNIS+PMSB)'!PN10</f>
        <v>#DIV/0!</v>
      </c>
      <c r="AA10" s="46" t="e">
        <f>('Informações (SNIS+PMSB)'!PO10/'Informações (SNIS+PMSB)'!PP10)*100</f>
        <v>#DIV/0!</v>
      </c>
      <c r="AB10" s="46">
        <f>'Informações (SNIS+PMSB)'!PQ10</f>
        <v>0</v>
      </c>
      <c r="AC10" s="46" t="e">
        <f>'Indicadores (SNIS)'!AC12</f>
        <v>#DIV/0!</v>
      </c>
      <c r="AD10" s="46" t="e">
        <f>100*('Informações (SNIS+PMSB)'!PR10/'Informações (SNIS+PMSB)'!PS10)</f>
        <v>#DIV/0!</v>
      </c>
      <c r="AE10" s="46" t="e">
        <f>'Informações (SNIS+PMSB)'!PT10/'Informações (SNIS+PMSB)'!PU10*100</f>
        <v>#DIV/0!</v>
      </c>
      <c r="AF10" s="47">
        <f>'Informações (SNIS+PMSB)'!PV10</f>
        <v>0</v>
      </c>
      <c r="AG10" s="47" t="e">
        <f>('Informações (SNIS+PMSB)'!PW10/'Informações (SNIS+PMSB)'!PX10)*100</f>
        <v>#DIV/0!</v>
      </c>
      <c r="AH10" s="47" t="e">
        <f>('Informações (SNIS+PMSB)'!PY10/'Informações (SNIS+PMSB)'!PZ10)*100</f>
        <v>#DIV/0!</v>
      </c>
      <c r="AI10" s="48">
        <f>'Informações (SNIS+PMSB)'!QA10</f>
        <v>0</v>
      </c>
      <c r="AJ10" s="39">
        <f>+'Informações (SNIS+PMSB)'!QB10</f>
        <v>0</v>
      </c>
      <c r="AK10" s="39">
        <f>+'Informações (SNIS+PMSB)'!QC10</f>
        <v>0</v>
      </c>
      <c r="AL10" s="39">
        <f>+'Informações (SNIS+PMSB)'!QD10</f>
        <v>0</v>
      </c>
      <c r="AM10" s="39" t="e">
        <f>('Informações (SNIS+PMSB)'!QE10/'Informações (SNIS+PMSB)'!QF10)*100</f>
        <v>#DIV/0!</v>
      </c>
    </row>
    <row r="11" spans="1:39" ht="12.75" x14ac:dyDescent="0.2">
      <c r="A11" s="2">
        <f>'Informações (SNIS+PMSB)'!A11</f>
        <v>312000</v>
      </c>
      <c r="B11" s="30" t="str">
        <f>'Informações (SNIS+PMSB)'!B11</f>
        <v>Córrego Novo</v>
      </c>
      <c r="C11" s="30" t="s">
        <v>247</v>
      </c>
      <c r="D11" s="42">
        <v>2023</v>
      </c>
      <c r="E11" s="43" t="e">
        <f>('Informações (SNIS+PMSB)'!OV11+'Informações (SNIS+PMSB)'!OW11)*100/'Informações (SNIS+PMSB)'!I11</f>
        <v>#DIV/0!</v>
      </c>
      <c r="F11" s="43" t="e">
        <f>'Informações (SNIS+PMSB)'!OV11*100/'Informações (SNIS+PMSB)'!J11</f>
        <v>#DIV/0!</v>
      </c>
      <c r="G11" s="43" t="e">
        <f>'Informações (SNIS+PMSB)'!OW11*100/('Informações (SNIS+PMSB)'!I11-'Informações (SNIS+PMSB)'!J11)</f>
        <v>#DIV/0!</v>
      </c>
      <c r="H11" s="43" t="e">
        <f>('Informações (SNIS+PMSB)'!OX11+'Informações (SNIS+PMSB)'!OY11)*100/'Informações (SNIS+PMSB)'!J11</f>
        <v>#DIV/0!</v>
      </c>
      <c r="I11" s="43" t="e">
        <f>'Informações (SNIS+PMSB)'!OX11*100/'Informações (SNIS+PMSB)'!J11</f>
        <v>#DIV/0!</v>
      </c>
      <c r="J11" s="43" t="e">
        <f>('Informações (SNIS+PMSB)'!OY11)*100/('Informações (SNIS+PMSB)'!I11-'Informações (SNIS+PMSB)'!J11)</f>
        <v>#DIV/0!</v>
      </c>
      <c r="K11" s="43" t="e">
        <f>('Informações (SNIS+PMSB)'!OZ11+'Informações (SNIS+PMSB)'!PA11)*100/'Informações (SNIS+PMSB)'!I11</f>
        <v>#DIV/0!</v>
      </c>
      <c r="L11" s="43" t="e">
        <f>('Informações (SNIS+PMSB)'!OZ11)*100/'Informações (SNIS+PMSB)'!J11</f>
        <v>#DIV/0!</v>
      </c>
      <c r="M11" s="43" t="e">
        <f>('Informações (SNIS+PMSB)'!PA11)*100/('Informações (SNIS+PMSB)'!I11-'Informações (SNIS+PMSB)'!J11)</f>
        <v>#DIV/0!</v>
      </c>
      <c r="N11" s="43" t="e">
        <f>('Informações (SNIS+PMSB)'!PB11+'Informações (SNIS+PMSB)'!PC11)*100/'Informações (SNIS+PMSB)'!I11</f>
        <v>#DIV/0!</v>
      </c>
      <c r="O11" s="43" t="e">
        <f>('Informações (SNIS+PMSB)'!PB11)*100/'Informações (SNIS+PMSB)'!J11</f>
        <v>#DIV/0!</v>
      </c>
      <c r="P11" s="43" t="e">
        <f>('Informações (SNIS+PMSB)'!PC11)*100/('Informações (SNIS+PMSB)'!I11-'Informações (SNIS+PMSB)'!J11)</f>
        <v>#DIV/0!</v>
      </c>
      <c r="Q11" s="44" t="e">
        <f>('Informações (SNIS+PMSB)'!OT11/'Informações (SNIS+PMSB)'!PD11)*100</f>
        <v>#DIV/0!</v>
      </c>
      <c r="R11" s="44" t="e">
        <f>('Informações (SNIS+PMSB)'!PE11/'Informações (SNIS+PMSB)'!PF11)*100</f>
        <v>#DIV/0!</v>
      </c>
      <c r="S11" s="44" t="e">
        <f>('Informações (SNIS+PMSB)'!PG11/'Informações (SNIS+PMSB)'!PH11)*100</f>
        <v>#DIV/0!</v>
      </c>
      <c r="T11" s="44" t="e">
        <f>'Informações (SNIS+PMSB)'!PI11/('Informações (SNIS+PMSB)'!PI11+'Informações (SNIS+PMSB)'!FM11)*100</f>
        <v>#DIV/0!</v>
      </c>
      <c r="U11" s="44">
        <f>'Informações (SNIS+PMSB)'!OU11</f>
        <v>0</v>
      </c>
      <c r="V11" s="45" t="e">
        <f>('Informações (SNIS+PMSB)'!PJ11/('Informações (SNIS+PMSB)'!PJ11+'Informações (SNIS+PMSB)'!FM11))*100</f>
        <v>#DIV/0!</v>
      </c>
      <c r="W11" s="45" t="e">
        <f>('Informações (SNIS+PMSB)'!PK11/('Informações (SNIS+PMSB)'!PK11+'Informações (SNIS+PMSB)'!FM11))*100</f>
        <v>#DIV/0!</v>
      </c>
      <c r="X11" s="45" t="e">
        <f>('Informações (SNIS+PMSB)'!PL11/'Informações (SNIS+PMSB)'!PL11)*100</f>
        <v>#DIV/0!</v>
      </c>
      <c r="Y11" s="46" t="e">
        <f>'Indicadores (SNIS)'!I13</f>
        <v>#DIV/0!</v>
      </c>
      <c r="Z11" s="46" t="e">
        <f>'Informações (SNIS+PMSB)'!PM11/'Informações (SNIS+PMSB)'!PN11</f>
        <v>#DIV/0!</v>
      </c>
      <c r="AA11" s="46" t="e">
        <f>('Informações (SNIS+PMSB)'!PO11/'Informações (SNIS+PMSB)'!PP11)*100</f>
        <v>#DIV/0!</v>
      </c>
      <c r="AB11" s="46">
        <f>'Informações (SNIS+PMSB)'!PQ11</f>
        <v>0</v>
      </c>
      <c r="AC11" s="46" t="e">
        <f>'Indicadores (SNIS)'!AC13</f>
        <v>#DIV/0!</v>
      </c>
      <c r="AD11" s="46" t="e">
        <f>100*('Informações (SNIS+PMSB)'!PR11/'Informações (SNIS+PMSB)'!PS11)</f>
        <v>#DIV/0!</v>
      </c>
      <c r="AE11" s="46" t="e">
        <f>'Informações (SNIS+PMSB)'!PT11/'Informações (SNIS+PMSB)'!PU11*100</f>
        <v>#DIV/0!</v>
      </c>
      <c r="AF11" s="47">
        <f>'Informações (SNIS+PMSB)'!PV11</f>
        <v>0</v>
      </c>
      <c r="AG11" s="47" t="e">
        <f>('Informações (SNIS+PMSB)'!PW11/'Informações (SNIS+PMSB)'!PX11)*100</f>
        <v>#DIV/0!</v>
      </c>
      <c r="AH11" s="47" t="e">
        <f>('Informações (SNIS+PMSB)'!PY11/'Informações (SNIS+PMSB)'!PZ11)*100</f>
        <v>#DIV/0!</v>
      </c>
      <c r="AI11" s="48">
        <f>'Informações (SNIS+PMSB)'!QA11</f>
        <v>0</v>
      </c>
      <c r="AJ11" s="39">
        <f>+'Informações (SNIS+PMSB)'!QB11</f>
        <v>0</v>
      </c>
      <c r="AK11" s="39">
        <f>+'Informações (SNIS+PMSB)'!QC11</f>
        <v>0</v>
      </c>
      <c r="AL11" s="39">
        <f>+'Informações (SNIS+PMSB)'!QD11</f>
        <v>0</v>
      </c>
      <c r="AM11" s="39" t="e">
        <f>('Informações (SNIS+PMSB)'!QE11/'Informações (SNIS+PMSB)'!QF11)*100</f>
        <v>#DIV/0!</v>
      </c>
    </row>
    <row r="12" spans="1:39" ht="12.75" x14ac:dyDescent="0.2">
      <c r="A12" s="2">
        <f>'Informações (SNIS+PMSB)'!A12</f>
        <v>312000</v>
      </c>
      <c r="B12" s="30" t="str">
        <f>'Informações (SNIS+PMSB)'!B12</f>
        <v>Córrego Novo</v>
      </c>
      <c r="C12" s="30" t="s">
        <v>247</v>
      </c>
      <c r="D12" s="42">
        <v>2024</v>
      </c>
      <c r="E12" s="43" t="e">
        <f>('Informações (SNIS+PMSB)'!OV12+'Informações (SNIS+PMSB)'!OW12)*100/'Informações (SNIS+PMSB)'!I12</f>
        <v>#DIV/0!</v>
      </c>
      <c r="F12" s="43" t="e">
        <f>'Informações (SNIS+PMSB)'!OV12*100/'Informações (SNIS+PMSB)'!J12</f>
        <v>#DIV/0!</v>
      </c>
      <c r="G12" s="43" t="e">
        <f>'Informações (SNIS+PMSB)'!OW12*100/('Informações (SNIS+PMSB)'!I12-'Informações (SNIS+PMSB)'!J12)</f>
        <v>#DIV/0!</v>
      </c>
      <c r="H12" s="43" t="e">
        <f>('Informações (SNIS+PMSB)'!OX12+'Informações (SNIS+PMSB)'!OY12)*100/'Informações (SNIS+PMSB)'!J12</f>
        <v>#DIV/0!</v>
      </c>
      <c r="I12" s="43" t="e">
        <f>'Informações (SNIS+PMSB)'!OX12*100/'Informações (SNIS+PMSB)'!J12</f>
        <v>#DIV/0!</v>
      </c>
      <c r="J12" s="43" t="e">
        <f>('Informações (SNIS+PMSB)'!OY12)*100/('Informações (SNIS+PMSB)'!I12-'Informações (SNIS+PMSB)'!J12)</f>
        <v>#DIV/0!</v>
      </c>
      <c r="K12" s="43" t="e">
        <f>('Informações (SNIS+PMSB)'!OZ12+'Informações (SNIS+PMSB)'!PA12)*100/'Informações (SNIS+PMSB)'!I12</f>
        <v>#DIV/0!</v>
      </c>
      <c r="L12" s="43" t="e">
        <f>('Informações (SNIS+PMSB)'!OZ12)*100/'Informações (SNIS+PMSB)'!J12</f>
        <v>#DIV/0!</v>
      </c>
      <c r="M12" s="43" t="e">
        <f>('Informações (SNIS+PMSB)'!PA12)*100/('Informações (SNIS+PMSB)'!I12-'Informações (SNIS+PMSB)'!J12)</f>
        <v>#DIV/0!</v>
      </c>
      <c r="N12" s="43" t="e">
        <f>('Informações (SNIS+PMSB)'!PB12+'Informações (SNIS+PMSB)'!PC12)*100/'Informações (SNIS+PMSB)'!I12</f>
        <v>#DIV/0!</v>
      </c>
      <c r="O12" s="43" t="e">
        <f>('Informações (SNIS+PMSB)'!PB12)*100/'Informações (SNIS+PMSB)'!J12</f>
        <v>#DIV/0!</v>
      </c>
      <c r="P12" s="43" t="e">
        <f>('Informações (SNIS+PMSB)'!PC12)*100/('Informações (SNIS+PMSB)'!I12-'Informações (SNIS+PMSB)'!J12)</f>
        <v>#DIV/0!</v>
      </c>
      <c r="Q12" s="44" t="e">
        <f>('Informações (SNIS+PMSB)'!OT12/'Informações (SNIS+PMSB)'!PD12)*100</f>
        <v>#DIV/0!</v>
      </c>
      <c r="R12" s="44" t="e">
        <f>('Informações (SNIS+PMSB)'!PE12/'Informações (SNIS+PMSB)'!PF12)*100</f>
        <v>#DIV/0!</v>
      </c>
      <c r="S12" s="44" t="e">
        <f>('Informações (SNIS+PMSB)'!PG12/'Informações (SNIS+PMSB)'!PH12)*100</f>
        <v>#DIV/0!</v>
      </c>
      <c r="T12" s="44" t="e">
        <f>'Informações (SNIS+PMSB)'!PI12/('Informações (SNIS+PMSB)'!PI12+'Informações (SNIS+PMSB)'!FM12)*100</f>
        <v>#DIV/0!</v>
      </c>
      <c r="U12" s="44">
        <f>'Informações (SNIS+PMSB)'!OU12</f>
        <v>0</v>
      </c>
      <c r="V12" s="45" t="e">
        <f>('Informações (SNIS+PMSB)'!PJ12/('Informações (SNIS+PMSB)'!PJ12+'Informações (SNIS+PMSB)'!FM12))*100</f>
        <v>#DIV/0!</v>
      </c>
      <c r="W12" s="45" t="e">
        <f>('Informações (SNIS+PMSB)'!PK12/('Informações (SNIS+PMSB)'!PK12+'Informações (SNIS+PMSB)'!FM12))*100</f>
        <v>#DIV/0!</v>
      </c>
      <c r="X12" s="45" t="e">
        <f>('Informações (SNIS+PMSB)'!PL12/'Informações (SNIS+PMSB)'!PL12)*100</f>
        <v>#DIV/0!</v>
      </c>
      <c r="Y12" s="46" t="e">
        <f>'Indicadores (SNIS)'!I14</f>
        <v>#DIV/0!</v>
      </c>
      <c r="Z12" s="46" t="e">
        <f>'Informações (SNIS+PMSB)'!PM12/'Informações (SNIS+PMSB)'!PN12</f>
        <v>#DIV/0!</v>
      </c>
      <c r="AA12" s="46" t="e">
        <f>('Informações (SNIS+PMSB)'!PO12/'Informações (SNIS+PMSB)'!PP12)*100</f>
        <v>#DIV/0!</v>
      </c>
      <c r="AB12" s="46">
        <f>'Informações (SNIS+PMSB)'!PQ12</f>
        <v>0</v>
      </c>
      <c r="AC12" s="46" t="e">
        <f>'Indicadores (SNIS)'!AC14</f>
        <v>#DIV/0!</v>
      </c>
      <c r="AD12" s="46" t="e">
        <f>100*('Informações (SNIS+PMSB)'!PR12/'Informações (SNIS+PMSB)'!PS12)</f>
        <v>#DIV/0!</v>
      </c>
      <c r="AE12" s="46" t="e">
        <f>'Informações (SNIS+PMSB)'!PT12/'Informações (SNIS+PMSB)'!PU12*100</f>
        <v>#DIV/0!</v>
      </c>
      <c r="AF12" s="47">
        <f>'Informações (SNIS+PMSB)'!PV12</f>
        <v>0</v>
      </c>
      <c r="AG12" s="47" t="e">
        <f>('Informações (SNIS+PMSB)'!PW12/'Informações (SNIS+PMSB)'!PX12)*100</f>
        <v>#DIV/0!</v>
      </c>
      <c r="AH12" s="47" t="e">
        <f>('Informações (SNIS+PMSB)'!PY12/'Informações (SNIS+PMSB)'!PZ12)*100</f>
        <v>#DIV/0!</v>
      </c>
      <c r="AI12" s="48">
        <f>'Informações (SNIS+PMSB)'!QA12</f>
        <v>0</v>
      </c>
      <c r="AJ12" s="39">
        <f>+'Informações (SNIS+PMSB)'!QB12</f>
        <v>0</v>
      </c>
      <c r="AK12" s="39">
        <f>+'Informações (SNIS+PMSB)'!QC12</f>
        <v>0</v>
      </c>
      <c r="AL12" s="39">
        <f>+'Informações (SNIS+PMSB)'!QD12</f>
        <v>0</v>
      </c>
      <c r="AM12" s="39" t="e">
        <f>('Informações (SNIS+PMSB)'!QE12/'Informações (SNIS+PMSB)'!QF12)*100</f>
        <v>#DIV/0!</v>
      </c>
    </row>
    <row r="13" spans="1:39" ht="12.75" x14ac:dyDescent="0.2">
      <c r="A13" s="2">
        <f>'Informações (SNIS+PMSB)'!A13</f>
        <v>312000</v>
      </c>
      <c r="B13" s="30" t="str">
        <f>'Informações (SNIS+PMSB)'!B13</f>
        <v>Córrego Novo</v>
      </c>
      <c r="C13" s="30" t="s">
        <v>247</v>
      </c>
      <c r="D13" s="42">
        <v>2025</v>
      </c>
      <c r="E13" s="43" t="e">
        <f>('Informações (SNIS+PMSB)'!OV13+'Informações (SNIS+PMSB)'!OW13)*100/'Informações (SNIS+PMSB)'!I13</f>
        <v>#DIV/0!</v>
      </c>
      <c r="F13" s="43" t="e">
        <f>'Informações (SNIS+PMSB)'!OV13*100/'Informações (SNIS+PMSB)'!J13</f>
        <v>#DIV/0!</v>
      </c>
      <c r="G13" s="43" t="e">
        <f>'Informações (SNIS+PMSB)'!OW13*100/('Informações (SNIS+PMSB)'!I13-'Informações (SNIS+PMSB)'!J13)</f>
        <v>#DIV/0!</v>
      </c>
      <c r="H13" s="43" t="e">
        <f>('Informações (SNIS+PMSB)'!OX13+'Informações (SNIS+PMSB)'!OY13)*100/'Informações (SNIS+PMSB)'!J13</f>
        <v>#DIV/0!</v>
      </c>
      <c r="I13" s="43" t="e">
        <f>'Informações (SNIS+PMSB)'!OX13*100/'Informações (SNIS+PMSB)'!J13</f>
        <v>#DIV/0!</v>
      </c>
      <c r="J13" s="43" t="e">
        <f>('Informações (SNIS+PMSB)'!OY13)*100/('Informações (SNIS+PMSB)'!I13-'Informações (SNIS+PMSB)'!J13)</f>
        <v>#DIV/0!</v>
      </c>
      <c r="K13" s="43" t="e">
        <f>('Informações (SNIS+PMSB)'!OZ13+'Informações (SNIS+PMSB)'!PA13)*100/'Informações (SNIS+PMSB)'!I13</f>
        <v>#DIV/0!</v>
      </c>
      <c r="L13" s="43" t="e">
        <f>('Informações (SNIS+PMSB)'!OZ13)*100/'Informações (SNIS+PMSB)'!J13</f>
        <v>#DIV/0!</v>
      </c>
      <c r="M13" s="43" t="e">
        <f>('Informações (SNIS+PMSB)'!PA13)*100/('Informações (SNIS+PMSB)'!I13-'Informações (SNIS+PMSB)'!J13)</f>
        <v>#DIV/0!</v>
      </c>
      <c r="N13" s="43" t="e">
        <f>('Informações (SNIS+PMSB)'!PB13+'Informações (SNIS+PMSB)'!PC13)*100/'Informações (SNIS+PMSB)'!I13</f>
        <v>#DIV/0!</v>
      </c>
      <c r="O13" s="43" t="e">
        <f>('Informações (SNIS+PMSB)'!PB13)*100/'Informações (SNIS+PMSB)'!J13</f>
        <v>#DIV/0!</v>
      </c>
      <c r="P13" s="43" t="e">
        <f>('Informações (SNIS+PMSB)'!PC13)*100/('Informações (SNIS+PMSB)'!I13-'Informações (SNIS+PMSB)'!J13)</f>
        <v>#DIV/0!</v>
      </c>
      <c r="Q13" s="44" t="e">
        <f>('Informações (SNIS+PMSB)'!OT13/'Informações (SNIS+PMSB)'!PD13)*100</f>
        <v>#DIV/0!</v>
      </c>
      <c r="R13" s="44" t="e">
        <f>('Informações (SNIS+PMSB)'!PE13/'Informações (SNIS+PMSB)'!PF13)*100</f>
        <v>#DIV/0!</v>
      </c>
      <c r="S13" s="44" t="e">
        <f>('Informações (SNIS+PMSB)'!PG13/'Informações (SNIS+PMSB)'!PH13)*100</f>
        <v>#DIV/0!</v>
      </c>
      <c r="T13" s="44" t="e">
        <f>'Informações (SNIS+PMSB)'!PI13/('Informações (SNIS+PMSB)'!PI13+'Informações (SNIS+PMSB)'!FM13)*100</f>
        <v>#DIV/0!</v>
      </c>
      <c r="U13" s="44">
        <f>'Informações (SNIS+PMSB)'!OU13</f>
        <v>0</v>
      </c>
      <c r="V13" s="45" t="e">
        <f>('Informações (SNIS+PMSB)'!PJ13/('Informações (SNIS+PMSB)'!PJ13+'Informações (SNIS+PMSB)'!FM13))*100</f>
        <v>#DIV/0!</v>
      </c>
      <c r="W13" s="45" t="e">
        <f>('Informações (SNIS+PMSB)'!PK13/('Informações (SNIS+PMSB)'!PK13+'Informações (SNIS+PMSB)'!FM13))*100</f>
        <v>#DIV/0!</v>
      </c>
      <c r="X13" s="45" t="e">
        <f>('Informações (SNIS+PMSB)'!PL13/'Informações (SNIS+PMSB)'!PL13)*100</f>
        <v>#DIV/0!</v>
      </c>
      <c r="Y13" s="46" t="e">
        <f>'Indicadores (SNIS)'!I15</f>
        <v>#DIV/0!</v>
      </c>
      <c r="Z13" s="46" t="e">
        <f>'Informações (SNIS+PMSB)'!PM13/'Informações (SNIS+PMSB)'!PN13</f>
        <v>#DIV/0!</v>
      </c>
      <c r="AA13" s="46" t="e">
        <f>('Informações (SNIS+PMSB)'!PO13/'Informações (SNIS+PMSB)'!PP13)*100</f>
        <v>#DIV/0!</v>
      </c>
      <c r="AB13" s="46">
        <f>'Informações (SNIS+PMSB)'!PQ13</f>
        <v>0</v>
      </c>
      <c r="AC13" s="46" t="e">
        <f>'Indicadores (SNIS)'!AC15</f>
        <v>#DIV/0!</v>
      </c>
      <c r="AD13" s="46" t="e">
        <f>100*('Informações (SNIS+PMSB)'!PR13/'Informações (SNIS+PMSB)'!PS13)</f>
        <v>#DIV/0!</v>
      </c>
      <c r="AE13" s="46" t="e">
        <f>'Informações (SNIS+PMSB)'!PT13/'Informações (SNIS+PMSB)'!PU13*100</f>
        <v>#DIV/0!</v>
      </c>
      <c r="AF13" s="47">
        <f>'Informações (SNIS+PMSB)'!PV13</f>
        <v>0</v>
      </c>
      <c r="AG13" s="47" t="e">
        <f>('Informações (SNIS+PMSB)'!PW13/'Informações (SNIS+PMSB)'!PX13)*100</f>
        <v>#DIV/0!</v>
      </c>
      <c r="AH13" s="47" t="e">
        <f>('Informações (SNIS+PMSB)'!PY13/'Informações (SNIS+PMSB)'!PZ13)*100</f>
        <v>#DIV/0!</v>
      </c>
      <c r="AI13" s="48">
        <f>'Informações (SNIS+PMSB)'!QA13</f>
        <v>0</v>
      </c>
      <c r="AJ13" s="39">
        <f>+'Informações (SNIS+PMSB)'!QB13</f>
        <v>0</v>
      </c>
      <c r="AK13" s="39">
        <f>+'Informações (SNIS+PMSB)'!QC13</f>
        <v>0</v>
      </c>
      <c r="AL13" s="39">
        <f>+'Informações (SNIS+PMSB)'!QD13</f>
        <v>0</v>
      </c>
      <c r="AM13" s="39" t="e">
        <f>('Informações (SNIS+PMSB)'!QE13/'Informações (SNIS+PMSB)'!QF13)*100</f>
        <v>#DIV/0!</v>
      </c>
    </row>
    <row r="14" spans="1:39" ht="12.75" x14ac:dyDescent="0.2">
      <c r="A14" s="2">
        <f>'Informações (SNIS+PMSB)'!A14</f>
        <v>312000</v>
      </c>
      <c r="B14" s="30" t="str">
        <f>'Informações (SNIS+PMSB)'!B14</f>
        <v>Córrego Novo</v>
      </c>
      <c r="C14" s="30" t="s">
        <v>247</v>
      </c>
      <c r="D14" s="42">
        <v>2026</v>
      </c>
      <c r="E14" s="43" t="e">
        <f>('Informações (SNIS+PMSB)'!OV14+'Informações (SNIS+PMSB)'!OW14)*100/'Informações (SNIS+PMSB)'!I14</f>
        <v>#DIV/0!</v>
      </c>
      <c r="F14" s="43" t="e">
        <f>'Informações (SNIS+PMSB)'!OV14*100/'Informações (SNIS+PMSB)'!J14</f>
        <v>#DIV/0!</v>
      </c>
      <c r="G14" s="43" t="e">
        <f>'Informações (SNIS+PMSB)'!OW14*100/('Informações (SNIS+PMSB)'!I14-'Informações (SNIS+PMSB)'!J14)</f>
        <v>#DIV/0!</v>
      </c>
      <c r="H14" s="43" t="e">
        <f>('Informações (SNIS+PMSB)'!OX14+'Informações (SNIS+PMSB)'!OY14)*100/'Informações (SNIS+PMSB)'!J14</f>
        <v>#DIV/0!</v>
      </c>
      <c r="I14" s="43" t="e">
        <f>'Informações (SNIS+PMSB)'!OX14*100/'Informações (SNIS+PMSB)'!J14</f>
        <v>#DIV/0!</v>
      </c>
      <c r="J14" s="43" t="e">
        <f>('Informações (SNIS+PMSB)'!OY14)*100/('Informações (SNIS+PMSB)'!I14-'Informações (SNIS+PMSB)'!J14)</f>
        <v>#DIV/0!</v>
      </c>
      <c r="K14" s="43" t="e">
        <f>('Informações (SNIS+PMSB)'!OZ14+'Informações (SNIS+PMSB)'!PA14)*100/'Informações (SNIS+PMSB)'!I14</f>
        <v>#DIV/0!</v>
      </c>
      <c r="L14" s="43" t="e">
        <f>('Informações (SNIS+PMSB)'!OZ14)*100/'Informações (SNIS+PMSB)'!J14</f>
        <v>#DIV/0!</v>
      </c>
      <c r="M14" s="43" t="e">
        <f>('Informações (SNIS+PMSB)'!PA14)*100/('Informações (SNIS+PMSB)'!I14-'Informações (SNIS+PMSB)'!J14)</f>
        <v>#DIV/0!</v>
      </c>
      <c r="N14" s="43" t="e">
        <f>('Informações (SNIS+PMSB)'!PB14+'Informações (SNIS+PMSB)'!PC14)*100/'Informações (SNIS+PMSB)'!I14</f>
        <v>#DIV/0!</v>
      </c>
      <c r="O14" s="43" t="e">
        <f>('Informações (SNIS+PMSB)'!PB14)*100/'Informações (SNIS+PMSB)'!J14</f>
        <v>#DIV/0!</v>
      </c>
      <c r="P14" s="43" t="e">
        <f>('Informações (SNIS+PMSB)'!PC14)*100/('Informações (SNIS+PMSB)'!I14-'Informações (SNIS+PMSB)'!J14)</f>
        <v>#DIV/0!</v>
      </c>
      <c r="Q14" s="44" t="e">
        <f>('Informações (SNIS+PMSB)'!OT14/'Informações (SNIS+PMSB)'!PD14)*100</f>
        <v>#DIV/0!</v>
      </c>
      <c r="R14" s="44" t="e">
        <f>('Informações (SNIS+PMSB)'!PE14/'Informações (SNIS+PMSB)'!PF14)*100</f>
        <v>#DIV/0!</v>
      </c>
      <c r="S14" s="44" t="e">
        <f>('Informações (SNIS+PMSB)'!PG14/'Informações (SNIS+PMSB)'!PH14)*100</f>
        <v>#DIV/0!</v>
      </c>
      <c r="T14" s="44" t="e">
        <f>'Informações (SNIS+PMSB)'!PI14/('Informações (SNIS+PMSB)'!PI14+'Informações (SNIS+PMSB)'!FM14)*100</f>
        <v>#DIV/0!</v>
      </c>
      <c r="U14" s="44">
        <f>'Informações (SNIS+PMSB)'!OU14</f>
        <v>0</v>
      </c>
      <c r="V14" s="45" t="e">
        <f>('Informações (SNIS+PMSB)'!PJ14/('Informações (SNIS+PMSB)'!PJ14+'Informações (SNIS+PMSB)'!FM14))*100</f>
        <v>#DIV/0!</v>
      </c>
      <c r="W14" s="45" t="e">
        <f>('Informações (SNIS+PMSB)'!PK14/('Informações (SNIS+PMSB)'!PK14+'Informações (SNIS+PMSB)'!FM14))*100</f>
        <v>#DIV/0!</v>
      </c>
      <c r="X14" s="45" t="e">
        <f>('Informações (SNIS+PMSB)'!PL14/'Informações (SNIS+PMSB)'!PL14)*100</f>
        <v>#DIV/0!</v>
      </c>
      <c r="Y14" s="46" t="e">
        <f>'Indicadores (SNIS)'!I16</f>
        <v>#DIV/0!</v>
      </c>
      <c r="Z14" s="46" t="e">
        <f>'Informações (SNIS+PMSB)'!PM14/'Informações (SNIS+PMSB)'!PN14</f>
        <v>#DIV/0!</v>
      </c>
      <c r="AA14" s="46" t="e">
        <f>('Informações (SNIS+PMSB)'!PO14/'Informações (SNIS+PMSB)'!PP14)*100</f>
        <v>#DIV/0!</v>
      </c>
      <c r="AB14" s="46">
        <f>'Informações (SNIS+PMSB)'!PQ14</f>
        <v>0</v>
      </c>
      <c r="AC14" s="46" t="e">
        <f>'Indicadores (SNIS)'!AC16</f>
        <v>#DIV/0!</v>
      </c>
      <c r="AD14" s="46" t="e">
        <f>100*('Informações (SNIS+PMSB)'!PR14/'Informações (SNIS+PMSB)'!PS14)</f>
        <v>#DIV/0!</v>
      </c>
      <c r="AE14" s="46" t="e">
        <f>'Informações (SNIS+PMSB)'!PT14/'Informações (SNIS+PMSB)'!PU14*100</f>
        <v>#DIV/0!</v>
      </c>
      <c r="AF14" s="47">
        <f>'Informações (SNIS+PMSB)'!PV14</f>
        <v>0</v>
      </c>
      <c r="AG14" s="47" t="e">
        <f>('Informações (SNIS+PMSB)'!PW14/'Informações (SNIS+PMSB)'!PX14)*100</f>
        <v>#DIV/0!</v>
      </c>
      <c r="AH14" s="47" t="e">
        <f>('Informações (SNIS+PMSB)'!PY14/'Informações (SNIS+PMSB)'!PZ14)*100</f>
        <v>#DIV/0!</v>
      </c>
      <c r="AI14" s="48">
        <f>'Informações (SNIS+PMSB)'!QA14</f>
        <v>0</v>
      </c>
      <c r="AJ14" s="39">
        <f>+'Informações (SNIS+PMSB)'!QB14</f>
        <v>0</v>
      </c>
      <c r="AK14" s="39">
        <f>+'Informações (SNIS+PMSB)'!QC14</f>
        <v>0</v>
      </c>
      <c r="AL14" s="39">
        <f>+'Informações (SNIS+PMSB)'!QD14</f>
        <v>0</v>
      </c>
      <c r="AM14" s="39" t="e">
        <f>('Informações (SNIS+PMSB)'!QE14/'Informações (SNIS+PMSB)'!QF14)*100</f>
        <v>#DIV/0!</v>
      </c>
    </row>
    <row r="15" spans="1:39" ht="12.75" x14ac:dyDescent="0.2">
      <c r="A15" s="2">
        <f>'Informações (SNIS+PMSB)'!A15</f>
        <v>312000</v>
      </c>
      <c r="B15" s="30" t="str">
        <f>'Informações (SNIS+PMSB)'!B15</f>
        <v>Córrego Novo</v>
      </c>
      <c r="C15" s="30" t="s">
        <v>247</v>
      </c>
      <c r="D15" s="42">
        <v>2027</v>
      </c>
      <c r="E15" s="43" t="e">
        <f>('Informações (SNIS+PMSB)'!OV15+'Informações (SNIS+PMSB)'!OW15)*100/'Informações (SNIS+PMSB)'!I15</f>
        <v>#DIV/0!</v>
      </c>
      <c r="F15" s="43" t="e">
        <f>'Informações (SNIS+PMSB)'!OV15*100/'Informações (SNIS+PMSB)'!J15</f>
        <v>#DIV/0!</v>
      </c>
      <c r="G15" s="43" t="e">
        <f>'Informações (SNIS+PMSB)'!OW15*100/('Informações (SNIS+PMSB)'!I15-'Informações (SNIS+PMSB)'!J15)</f>
        <v>#DIV/0!</v>
      </c>
      <c r="H15" s="43" t="e">
        <f>('Informações (SNIS+PMSB)'!OX15+'Informações (SNIS+PMSB)'!OY15)*100/'Informações (SNIS+PMSB)'!J15</f>
        <v>#DIV/0!</v>
      </c>
      <c r="I15" s="43" t="e">
        <f>'Informações (SNIS+PMSB)'!OX15*100/'Informações (SNIS+PMSB)'!J15</f>
        <v>#DIV/0!</v>
      </c>
      <c r="J15" s="43" t="e">
        <f>('Informações (SNIS+PMSB)'!OY15)*100/('Informações (SNIS+PMSB)'!I15-'Informações (SNIS+PMSB)'!J15)</f>
        <v>#DIV/0!</v>
      </c>
      <c r="K15" s="43" t="e">
        <f>('Informações (SNIS+PMSB)'!OZ15+'Informações (SNIS+PMSB)'!PA15)*100/'Informações (SNIS+PMSB)'!I15</f>
        <v>#DIV/0!</v>
      </c>
      <c r="L15" s="43" t="e">
        <f>('Informações (SNIS+PMSB)'!OZ15)*100/'Informações (SNIS+PMSB)'!J15</f>
        <v>#DIV/0!</v>
      </c>
      <c r="M15" s="43" t="e">
        <f>('Informações (SNIS+PMSB)'!PA15)*100/('Informações (SNIS+PMSB)'!I15-'Informações (SNIS+PMSB)'!J15)</f>
        <v>#DIV/0!</v>
      </c>
      <c r="N15" s="43" t="e">
        <f>('Informações (SNIS+PMSB)'!PB15+'Informações (SNIS+PMSB)'!PC15)*100/'Informações (SNIS+PMSB)'!I15</f>
        <v>#DIV/0!</v>
      </c>
      <c r="O15" s="43" t="e">
        <f>('Informações (SNIS+PMSB)'!PB15)*100/'Informações (SNIS+PMSB)'!J15</f>
        <v>#DIV/0!</v>
      </c>
      <c r="P15" s="43" t="e">
        <f>('Informações (SNIS+PMSB)'!PC15)*100/('Informações (SNIS+PMSB)'!I15-'Informações (SNIS+PMSB)'!J15)</f>
        <v>#DIV/0!</v>
      </c>
      <c r="Q15" s="44" t="e">
        <f>('Informações (SNIS+PMSB)'!OT15/'Informações (SNIS+PMSB)'!PD15)*100</f>
        <v>#DIV/0!</v>
      </c>
      <c r="R15" s="44" t="e">
        <f>('Informações (SNIS+PMSB)'!PE15/'Informações (SNIS+PMSB)'!PF15)*100</f>
        <v>#DIV/0!</v>
      </c>
      <c r="S15" s="44" t="e">
        <f>('Informações (SNIS+PMSB)'!PG15/'Informações (SNIS+PMSB)'!PH15)*100</f>
        <v>#DIV/0!</v>
      </c>
      <c r="T15" s="44" t="e">
        <f>'Informações (SNIS+PMSB)'!PI15/('Informações (SNIS+PMSB)'!PI15+'Informações (SNIS+PMSB)'!FM15)*100</f>
        <v>#DIV/0!</v>
      </c>
      <c r="U15" s="44">
        <f>'Informações (SNIS+PMSB)'!OU15</f>
        <v>0</v>
      </c>
      <c r="V15" s="45" t="e">
        <f>('Informações (SNIS+PMSB)'!PJ15/('Informações (SNIS+PMSB)'!PJ15+'Informações (SNIS+PMSB)'!FM15))*100</f>
        <v>#DIV/0!</v>
      </c>
      <c r="W15" s="45" t="e">
        <f>('Informações (SNIS+PMSB)'!PK15/('Informações (SNIS+PMSB)'!PK15+'Informações (SNIS+PMSB)'!FM15))*100</f>
        <v>#DIV/0!</v>
      </c>
      <c r="X15" s="45" t="e">
        <f>('Informações (SNIS+PMSB)'!PL15/'Informações (SNIS+PMSB)'!PL15)*100</f>
        <v>#DIV/0!</v>
      </c>
      <c r="Y15" s="46" t="e">
        <f>'Indicadores (SNIS)'!I17</f>
        <v>#DIV/0!</v>
      </c>
      <c r="Z15" s="46" t="e">
        <f>'Informações (SNIS+PMSB)'!PM15/'Informações (SNIS+PMSB)'!PN15</f>
        <v>#DIV/0!</v>
      </c>
      <c r="AA15" s="46" t="e">
        <f>('Informações (SNIS+PMSB)'!PO15/'Informações (SNIS+PMSB)'!PP15)*100</f>
        <v>#DIV/0!</v>
      </c>
      <c r="AB15" s="46">
        <f>'Informações (SNIS+PMSB)'!PQ15</f>
        <v>0</v>
      </c>
      <c r="AC15" s="46" t="e">
        <f>'Indicadores (SNIS)'!AC17</f>
        <v>#DIV/0!</v>
      </c>
      <c r="AD15" s="46" t="e">
        <f>100*('Informações (SNIS+PMSB)'!PR15/'Informações (SNIS+PMSB)'!PS15)</f>
        <v>#DIV/0!</v>
      </c>
      <c r="AE15" s="46" t="e">
        <f>'Informações (SNIS+PMSB)'!PT15/'Informações (SNIS+PMSB)'!PU15*100</f>
        <v>#DIV/0!</v>
      </c>
      <c r="AF15" s="47">
        <f>'Informações (SNIS+PMSB)'!PV15</f>
        <v>0</v>
      </c>
      <c r="AG15" s="47" t="e">
        <f>('Informações (SNIS+PMSB)'!PW15/'Informações (SNIS+PMSB)'!PX15)*100</f>
        <v>#DIV/0!</v>
      </c>
      <c r="AH15" s="47" t="e">
        <f>('Informações (SNIS+PMSB)'!PY15/'Informações (SNIS+PMSB)'!PZ15)*100</f>
        <v>#DIV/0!</v>
      </c>
      <c r="AI15" s="48">
        <f>'Informações (SNIS+PMSB)'!QA15</f>
        <v>0</v>
      </c>
      <c r="AJ15" s="39">
        <f>+'Informações (SNIS+PMSB)'!QB15</f>
        <v>0</v>
      </c>
      <c r="AK15" s="39">
        <f>+'Informações (SNIS+PMSB)'!QC15</f>
        <v>0</v>
      </c>
      <c r="AL15" s="39">
        <f>+'Informações (SNIS+PMSB)'!QD15</f>
        <v>0</v>
      </c>
      <c r="AM15" s="39" t="e">
        <f>('Informações (SNIS+PMSB)'!QE15/'Informações (SNIS+PMSB)'!QF15)*100</f>
        <v>#DIV/0!</v>
      </c>
    </row>
    <row r="16" spans="1:39" ht="12.75" x14ac:dyDescent="0.2">
      <c r="A16" s="2">
        <f>'Informações (SNIS+PMSB)'!A16</f>
        <v>312000</v>
      </c>
      <c r="B16" s="30" t="str">
        <f>'Informações (SNIS+PMSB)'!B16</f>
        <v>Córrego Novo</v>
      </c>
      <c r="C16" s="30" t="s">
        <v>247</v>
      </c>
      <c r="D16" s="42">
        <v>2028</v>
      </c>
      <c r="E16" s="43" t="e">
        <f>('Informações (SNIS+PMSB)'!OV16+'Informações (SNIS+PMSB)'!OW16)*100/'Informações (SNIS+PMSB)'!I16</f>
        <v>#DIV/0!</v>
      </c>
      <c r="F16" s="43" t="e">
        <f>'Informações (SNIS+PMSB)'!OV16*100/'Informações (SNIS+PMSB)'!J16</f>
        <v>#DIV/0!</v>
      </c>
      <c r="G16" s="43" t="e">
        <f>'Informações (SNIS+PMSB)'!OW16*100/('Informações (SNIS+PMSB)'!I16-'Informações (SNIS+PMSB)'!J16)</f>
        <v>#DIV/0!</v>
      </c>
      <c r="H16" s="43" t="e">
        <f>('Informações (SNIS+PMSB)'!OX16+'Informações (SNIS+PMSB)'!OY16)*100/'Informações (SNIS+PMSB)'!J16</f>
        <v>#DIV/0!</v>
      </c>
      <c r="I16" s="43" t="e">
        <f>'Informações (SNIS+PMSB)'!OX16*100/'Informações (SNIS+PMSB)'!J16</f>
        <v>#DIV/0!</v>
      </c>
      <c r="J16" s="43" t="e">
        <f>('Informações (SNIS+PMSB)'!OY16)*100/('Informações (SNIS+PMSB)'!I16-'Informações (SNIS+PMSB)'!J16)</f>
        <v>#DIV/0!</v>
      </c>
      <c r="K16" s="43" t="e">
        <f>('Informações (SNIS+PMSB)'!OZ16+'Informações (SNIS+PMSB)'!PA16)*100/'Informações (SNIS+PMSB)'!I16</f>
        <v>#DIV/0!</v>
      </c>
      <c r="L16" s="43" t="e">
        <f>('Informações (SNIS+PMSB)'!OZ16)*100/'Informações (SNIS+PMSB)'!J16</f>
        <v>#DIV/0!</v>
      </c>
      <c r="M16" s="43" t="e">
        <f>('Informações (SNIS+PMSB)'!PA16)*100/('Informações (SNIS+PMSB)'!I16-'Informações (SNIS+PMSB)'!J16)</f>
        <v>#DIV/0!</v>
      </c>
      <c r="N16" s="43" t="e">
        <f>('Informações (SNIS+PMSB)'!PB16+'Informações (SNIS+PMSB)'!PC16)*100/'Informações (SNIS+PMSB)'!I16</f>
        <v>#DIV/0!</v>
      </c>
      <c r="O16" s="43" t="e">
        <f>('Informações (SNIS+PMSB)'!PB16)*100/'Informações (SNIS+PMSB)'!J16</f>
        <v>#DIV/0!</v>
      </c>
      <c r="P16" s="43" t="e">
        <f>('Informações (SNIS+PMSB)'!PC16)*100/('Informações (SNIS+PMSB)'!I16-'Informações (SNIS+PMSB)'!J16)</f>
        <v>#DIV/0!</v>
      </c>
      <c r="Q16" s="44" t="e">
        <f>('Informações (SNIS+PMSB)'!OT16/'Informações (SNIS+PMSB)'!PD16)*100</f>
        <v>#DIV/0!</v>
      </c>
      <c r="R16" s="44" t="e">
        <f>('Informações (SNIS+PMSB)'!PE16/'Informações (SNIS+PMSB)'!PF16)*100</f>
        <v>#DIV/0!</v>
      </c>
      <c r="S16" s="44" t="e">
        <f>('Informações (SNIS+PMSB)'!PG16/'Informações (SNIS+PMSB)'!PH16)*100</f>
        <v>#DIV/0!</v>
      </c>
      <c r="T16" s="44" t="e">
        <f>'Informações (SNIS+PMSB)'!PI16/('Informações (SNIS+PMSB)'!PI16+'Informações (SNIS+PMSB)'!FM16)*100</f>
        <v>#DIV/0!</v>
      </c>
      <c r="U16" s="44">
        <f>'Informações (SNIS+PMSB)'!OU16</f>
        <v>0</v>
      </c>
      <c r="V16" s="45" t="e">
        <f>('Informações (SNIS+PMSB)'!PJ16/('Informações (SNIS+PMSB)'!PJ16+'Informações (SNIS+PMSB)'!FM16))*100</f>
        <v>#DIV/0!</v>
      </c>
      <c r="W16" s="45" t="e">
        <f>('Informações (SNIS+PMSB)'!PK16/('Informações (SNIS+PMSB)'!PK16+'Informações (SNIS+PMSB)'!FM16))*100</f>
        <v>#DIV/0!</v>
      </c>
      <c r="X16" s="45" t="e">
        <f>('Informações (SNIS+PMSB)'!PL16/'Informações (SNIS+PMSB)'!PL16)*100</f>
        <v>#DIV/0!</v>
      </c>
      <c r="Y16" s="46" t="e">
        <f>'Indicadores (SNIS)'!I18</f>
        <v>#DIV/0!</v>
      </c>
      <c r="Z16" s="46" t="e">
        <f>'Informações (SNIS+PMSB)'!PM16/'Informações (SNIS+PMSB)'!PN16</f>
        <v>#DIV/0!</v>
      </c>
      <c r="AA16" s="46" t="e">
        <f>('Informações (SNIS+PMSB)'!PO16/'Informações (SNIS+PMSB)'!PP16)*100</f>
        <v>#DIV/0!</v>
      </c>
      <c r="AB16" s="46">
        <f>'Informações (SNIS+PMSB)'!PQ16</f>
        <v>0</v>
      </c>
      <c r="AC16" s="46" t="e">
        <f>'Indicadores (SNIS)'!AC18</f>
        <v>#DIV/0!</v>
      </c>
      <c r="AD16" s="46" t="e">
        <f>100*('Informações (SNIS+PMSB)'!PR16/'Informações (SNIS+PMSB)'!PS16)</f>
        <v>#DIV/0!</v>
      </c>
      <c r="AE16" s="46" t="e">
        <f>'Informações (SNIS+PMSB)'!PT16/'Informações (SNIS+PMSB)'!PU16*100</f>
        <v>#DIV/0!</v>
      </c>
      <c r="AF16" s="47">
        <f>'Informações (SNIS+PMSB)'!PV16</f>
        <v>0</v>
      </c>
      <c r="AG16" s="47" t="e">
        <f>('Informações (SNIS+PMSB)'!PW16/'Informações (SNIS+PMSB)'!PX16)*100</f>
        <v>#DIV/0!</v>
      </c>
      <c r="AH16" s="47" t="e">
        <f>('Informações (SNIS+PMSB)'!PY16/'Informações (SNIS+PMSB)'!PZ16)*100</f>
        <v>#DIV/0!</v>
      </c>
      <c r="AI16" s="48">
        <f>'Informações (SNIS+PMSB)'!QA16</f>
        <v>0</v>
      </c>
      <c r="AJ16" s="39">
        <f>+'Informações (SNIS+PMSB)'!QB16</f>
        <v>0</v>
      </c>
      <c r="AK16" s="39">
        <f>+'Informações (SNIS+PMSB)'!QC16</f>
        <v>0</v>
      </c>
      <c r="AL16" s="39">
        <f>+'Informações (SNIS+PMSB)'!QD16</f>
        <v>0</v>
      </c>
      <c r="AM16" s="39" t="e">
        <f>('Informações (SNIS+PMSB)'!QE16/'Informações (SNIS+PMSB)'!QF16)*100</f>
        <v>#DIV/0!</v>
      </c>
    </row>
    <row r="17" spans="1:39" ht="12.75" x14ac:dyDescent="0.2">
      <c r="A17" s="2">
        <f>'Informações (SNIS+PMSB)'!A17</f>
        <v>312000</v>
      </c>
      <c r="B17" s="30" t="str">
        <f>'Informações (SNIS+PMSB)'!B17</f>
        <v>Córrego Novo</v>
      </c>
      <c r="C17" s="30" t="s">
        <v>247</v>
      </c>
      <c r="D17" s="42">
        <v>2029</v>
      </c>
      <c r="E17" s="43" t="e">
        <f>('Informações (SNIS+PMSB)'!OV17+'Informações (SNIS+PMSB)'!OW17)*100/'Informações (SNIS+PMSB)'!I17</f>
        <v>#DIV/0!</v>
      </c>
      <c r="F17" s="43" t="e">
        <f>'Informações (SNIS+PMSB)'!OV17*100/'Informações (SNIS+PMSB)'!J17</f>
        <v>#DIV/0!</v>
      </c>
      <c r="G17" s="43" t="e">
        <f>'Informações (SNIS+PMSB)'!OW17*100/('Informações (SNIS+PMSB)'!I17-'Informações (SNIS+PMSB)'!J17)</f>
        <v>#DIV/0!</v>
      </c>
      <c r="H17" s="43" t="e">
        <f>('Informações (SNIS+PMSB)'!OX17+'Informações (SNIS+PMSB)'!OY17)*100/'Informações (SNIS+PMSB)'!J17</f>
        <v>#DIV/0!</v>
      </c>
      <c r="I17" s="43" t="e">
        <f>'Informações (SNIS+PMSB)'!OX17*100/'Informações (SNIS+PMSB)'!J17</f>
        <v>#DIV/0!</v>
      </c>
      <c r="J17" s="43" t="e">
        <f>('Informações (SNIS+PMSB)'!OY17)*100/('Informações (SNIS+PMSB)'!I17-'Informações (SNIS+PMSB)'!J17)</f>
        <v>#DIV/0!</v>
      </c>
      <c r="K17" s="43" t="e">
        <f>('Informações (SNIS+PMSB)'!OZ17+'Informações (SNIS+PMSB)'!PA17)*100/'Informações (SNIS+PMSB)'!I17</f>
        <v>#DIV/0!</v>
      </c>
      <c r="L17" s="43" t="e">
        <f>('Informações (SNIS+PMSB)'!OZ17)*100/'Informações (SNIS+PMSB)'!J17</f>
        <v>#DIV/0!</v>
      </c>
      <c r="M17" s="43" t="e">
        <f>('Informações (SNIS+PMSB)'!PA17)*100/('Informações (SNIS+PMSB)'!I17-'Informações (SNIS+PMSB)'!J17)</f>
        <v>#DIV/0!</v>
      </c>
      <c r="N17" s="43" t="e">
        <f>('Informações (SNIS+PMSB)'!PB17+'Informações (SNIS+PMSB)'!PC17)*100/'Informações (SNIS+PMSB)'!I17</f>
        <v>#DIV/0!</v>
      </c>
      <c r="O17" s="43" t="e">
        <f>('Informações (SNIS+PMSB)'!PB17)*100/'Informações (SNIS+PMSB)'!J17</f>
        <v>#DIV/0!</v>
      </c>
      <c r="P17" s="43" t="e">
        <f>('Informações (SNIS+PMSB)'!PC17)*100/('Informações (SNIS+PMSB)'!I17-'Informações (SNIS+PMSB)'!J17)</f>
        <v>#DIV/0!</v>
      </c>
      <c r="Q17" s="44" t="e">
        <f>('Informações (SNIS+PMSB)'!OT17/'Informações (SNIS+PMSB)'!PD17)*100</f>
        <v>#DIV/0!</v>
      </c>
      <c r="R17" s="44" t="e">
        <f>('Informações (SNIS+PMSB)'!PE17/'Informações (SNIS+PMSB)'!PF17)*100</f>
        <v>#DIV/0!</v>
      </c>
      <c r="S17" s="44" t="e">
        <f>('Informações (SNIS+PMSB)'!PG17/'Informações (SNIS+PMSB)'!PH17)*100</f>
        <v>#DIV/0!</v>
      </c>
      <c r="T17" s="44" t="e">
        <f>'Informações (SNIS+PMSB)'!PI17/('Informações (SNIS+PMSB)'!PI17+'Informações (SNIS+PMSB)'!FM17)*100</f>
        <v>#DIV/0!</v>
      </c>
      <c r="U17" s="44">
        <f>'Informações (SNIS+PMSB)'!OU17</f>
        <v>0</v>
      </c>
      <c r="V17" s="45" t="e">
        <f>('Informações (SNIS+PMSB)'!PJ17/('Informações (SNIS+PMSB)'!PJ17+'Informações (SNIS+PMSB)'!FM17))*100</f>
        <v>#DIV/0!</v>
      </c>
      <c r="W17" s="45" t="e">
        <f>('Informações (SNIS+PMSB)'!PK17/('Informações (SNIS+PMSB)'!PK17+'Informações (SNIS+PMSB)'!FM17))*100</f>
        <v>#DIV/0!</v>
      </c>
      <c r="X17" s="45" t="e">
        <f>('Informações (SNIS+PMSB)'!PL17/'Informações (SNIS+PMSB)'!PL17)*100</f>
        <v>#DIV/0!</v>
      </c>
      <c r="Y17" s="46" t="e">
        <f>'Indicadores (SNIS)'!I19</f>
        <v>#DIV/0!</v>
      </c>
      <c r="Z17" s="46" t="e">
        <f>'Informações (SNIS+PMSB)'!PM17/'Informações (SNIS+PMSB)'!PN17</f>
        <v>#DIV/0!</v>
      </c>
      <c r="AA17" s="46" t="e">
        <f>('Informações (SNIS+PMSB)'!PO17/'Informações (SNIS+PMSB)'!PP17)*100</f>
        <v>#DIV/0!</v>
      </c>
      <c r="AB17" s="46">
        <f>'Informações (SNIS+PMSB)'!PQ17</f>
        <v>0</v>
      </c>
      <c r="AC17" s="46" t="e">
        <f>'Indicadores (SNIS)'!AC19</f>
        <v>#DIV/0!</v>
      </c>
      <c r="AD17" s="46" t="e">
        <f>100*('Informações (SNIS+PMSB)'!PR17/'Informações (SNIS+PMSB)'!PS17)</f>
        <v>#DIV/0!</v>
      </c>
      <c r="AE17" s="46" t="e">
        <f>'Informações (SNIS+PMSB)'!PT17/'Informações (SNIS+PMSB)'!PU17*100</f>
        <v>#DIV/0!</v>
      </c>
      <c r="AF17" s="47">
        <f>'Informações (SNIS+PMSB)'!PV17</f>
        <v>0</v>
      </c>
      <c r="AG17" s="47" t="e">
        <f>('Informações (SNIS+PMSB)'!PW17/'Informações (SNIS+PMSB)'!PX17)*100</f>
        <v>#DIV/0!</v>
      </c>
      <c r="AH17" s="47" t="e">
        <f>('Informações (SNIS+PMSB)'!PY17/'Informações (SNIS+PMSB)'!PZ17)*100</f>
        <v>#DIV/0!</v>
      </c>
      <c r="AI17" s="48">
        <f>'Informações (SNIS+PMSB)'!QA17</f>
        <v>0</v>
      </c>
      <c r="AJ17" s="39">
        <f>+'Informações (SNIS+PMSB)'!QB17</f>
        <v>0</v>
      </c>
      <c r="AK17" s="39">
        <f>+'Informações (SNIS+PMSB)'!QC17</f>
        <v>0</v>
      </c>
      <c r="AL17" s="39">
        <f>+'Informações (SNIS+PMSB)'!QD17</f>
        <v>0</v>
      </c>
      <c r="AM17" s="39" t="e">
        <f>('Informações (SNIS+PMSB)'!QE17/'Informações (SNIS+PMSB)'!QF17)*100</f>
        <v>#DIV/0!</v>
      </c>
    </row>
    <row r="18" spans="1:39" ht="12.75" x14ac:dyDescent="0.2">
      <c r="A18" s="2">
        <f>'Informações (SNIS+PMSB)'!A18</f>
        <v>312000</v>
      </c>
      <c r="B18" s="30" t="str">
        <f>'Informações (SNIS+PMSB)'!B18</f>
        <v>Córrego Novo</v>
      </c>
      <c r="C18" s="30" t="s">
        <v>247</v>
      </c>
      <c r="D18" s="42">
        <v>2030</v>
      </c>
      <c r="E18" s="43" t="e">
        <f>('Informações (SNIS+PMSB)'!OV18+'Informações (SNIS+PMSB)'!OW18)*100/'Informações (SNIS+PMSB)'!I18</f>
        <v>#DIV/0!</v>
      </c>
      <c r="F18" s="43" t="e">
        <f>'Informações (SNIS+PMSB)'!OV18*100/'Informações (SNIS+PMSB)'!J18</f>
        <v>#DIV/0!</v>
      </c>
      <c r="G18" s="43" t="e">
        <f>'Informações (SNIS+PMSB)'!OW18*100/('Informações (SNIS+PMSB)'!I18-'Informações (SNIS+PMSB)'!J18)</f>
        <v>#DIV/0!</v>
      </c>
      <c r="H18" s="43" t="e">
        <f>('Informações (SNIS+PMSB)'!OX18+'Informações (SNIS+PMSB)'!OY18)*100/'Informações (SNIS+PMSB)'!J18</f>
        <v>#DIV/0!</v>
      </c>
      <c r="I18" s="43" t="e">
        <f>'Informações (SNIS+PMSB)'!OX18*100/'Informações (SNIS+PMSB)'!J18</f>
        <v>#DIV/0!</v>
      </c>
      <c r="J18" s="43" t="e">
        <f>('Informações (SNIS+PMSB)'!OY18)*100/('Informações (SNIS+PMSB)'!I18-'Informações (SNIS+PMSB)'!J18)</f>
        <v>#DIV/0!</v>
      </c>
      <c r="K18" s="43" t="e">
        <f>('Informações (SNIS+PMSB)'!OZ18+'Informações (SNIS+PMSB)'!PA18)*100/'Informações (SNIS+PMSB)'!I18</f>
        <v>#DIV/0!</v>
      </c>
      <c r="L18" s="43" t="e">
        <f>('Informações (SNIS+PMSB)'!OZ18)*100/'Informações (SNIS+PMSB)'!J18</f>
        <v>#DIV/0!</v>
      </c>
      <c r="M18" s="43" t="e">
        <f>('Informações (SNIS+PMSB)'!PA18)*100/('Informações (SNIS+PMSB)'!I18-'Informações (SNIS+PMSB)'!J18)</f>
        <v>#DIV/0!</v>
      </c>
      <c r="N18" s="43" t="e">
        <f>('Informações (SNIS+PMSB)'!PB18+'Informações (SNIS+PMSB)'!PC18)*100/'Informações (SNIS+PMSB)'!I18</f>
        <v>#DIV/0!</v>
      </c>
      <c r="O18" s="43" t="e">
        <f>('Informações (SNIS+PMSB)'!PB18)*100/'Informações (SNIS+PMSB)'!J18</f>
        <v>#DIV/0!</v>
      </c>
      <c r="P18" s="43" t="e">
        <f>('Informações (SNIS+PMSB)'!PC18)*100/('Informações (SNIS+PMSB)'!I18-'Informações (SNIS+PMSB)'!J18)</f>
        <v>#DIV/0!</v>
      </c>
      <c r="Q18" s="44" t="e">
        <f>('Informações (SNIS+PMSB)'!OT18/'Informações (SNIS+PMSB)'!PD18)*100</f>
        <v>#DIV/0!</v>
      </c>
      <c r="R18" s="44" t="e">
        <f>('Informações (SNIS+PMSB)'!PE18/'Informações (SNIS+PMSB)'!PF18)*100</f>
        <v>#DIV/0!</v>
      </c>
      <c r="S18" s="44" t="e">
        <f>('Informações (SNIS+PMSB)'!PG18/'Informações (SNIS+PMSB)'!PH18)*100</f>
        <v>#DIV/0!</v>
      </c>
      <c r="T18" s="44" t="e">
        <f>'Informações (SNIS+PMSB)'!PI18/('Informações (SNIS+PMSB)'!PI18+'Informações (SNIS+PMSB)'!FM18)*100</f>
        <v>#DIV/0!</v>
      </c>
      <c r="U18" s="44">
        <f>'Informações (SNIS+PMSB)'!OU18</f>
        <v>0</v>
      </c>
      <c r="V18" s="45" t="e">
        <f>('Informações (SNIS+PMSB)'!PJ18/('Informações (SNIS+PMSB)'!PJ18+'Informações (SNIS+PMSB)'!FM18))*100</f>
        <v>#DIV/0!</v>
      </c>
      <c r="W18" s="45" t="e">
        <f>('Informações (SNIS+PMSB)'!PK18/('Informações (SNIS+PMSB)'!PK18+'Informações (SNIS+PMSB)'!FM18))*100</f>
        <v>#DIV/0!</v>
      </c>
      <c r="X18" s="45" t="e">
        <f>('Informações (SNIS+PMSB)'!PL18/'Informações (SNIS+PMSB)'!PL18)*100</f>
        <v>#DIV/0!</v>
      </c>
      <c r="Y18" s="46" t="e">
        <f>'Indicadores (SNIS)'!I20</f>
        <v>#DIV/0!</v>
      </c>
      <c r="Z18" s="46" t="e">
        <f>'Informações (SNIS+PMSB)'!PM18/'Informações (SNIS+PMSB)'!PN18</f>
        <v>#DIV/0!</v>
      </c>
      <c r="AA18" s="46" t="e">
        <f>('Informações (SNIS+PMSB)'!PO18/'Informações (SNIS+PMSB)'!PP18)*100</f>
        <v>#DIV/0!</v>
      </c>
      <c r="AB18" s="46">
        <f>'Informações (SNIS+PMSB)'!PQ18</f>
        <v>0</v>
      </c>
      <c r="AC18" s="46" t="e">
        <f>'Indicadores (SNIS)'!AC20</f>
        <v>#DIV/0!</v>
      </c>
      <c r="AD18" s="46" t="e">
        <f>100*('Informações (SNIS+PMSB)'!PR18/'Informações (SNIS+PMSB)'!PS18)</f>
        <v>#DIV/0!</v>
      </c>
      <c r="AE18" s="46" t="e">
        <f>'Informações (SNIS+PMSB)'!PT18/'Informações (SNIS+PMSB)'!PU18*100</f>
        <v>#DIV/0!</v>
      </c>
      <c r="AF18" s="47">
        <f>'Informações (SNIS+PMSB)'!PV18</f>
        <v>0</v>
      </c>
      <c r="AG18" s="47" t="e">
        <f>('Informações (SNIS+PMSB)'!PW18/'Informações (SNIS+PMSB)'!PX18)*100</f>
        <v>#DIV/0!</v>
      </c>
      <c r="AH18" s="47" t="e">
        <f>('Informações (SNIS+PMSB)'!PY18/'Informações (SNIS+PMSB)'!PZ18)*100</f>
        <v>#DIV/0!</v>
      </c>
      <c r="AI18" s="48">
        <f>'Informações (SNIS+PMSB)'!QA18</f>
        <v>0</v>
      </c>
      <c r="AJ18" s="39">
        <f>+'Informações (SNIS+PMSB)'!QB18</f>
        <v>0</v>
      </c>
      <c r="AK18" s="39">
        <f>+'Informações (SNIS+PMSB)'!QC18</f>
        <v>0</v>
      </c>
      <c r="AL18" s="39">
        <f>+'Informações (SNIS+PMSB)'!QD18</f>
        <v>0</v>
      </c>
      <c r="AM18" s="39" t="e">
        <f>('Informações (SNIS+PMSB)'!QE18/'Informações (SNIS+PMSB)'!QF18)*100</f>
        <v>#DIV/0!</v>
      </c>
    </row>
    <row r="19" spans="1:39" ht="12.75" x14ac:dyDescent="0.2">
      <c r="A19" s="2">
        <f>'Informações (SNIS+PMSB)'!A19</f>
        <v>312000</v>
      </c>
      <c r="B19" s="30" t="str">
        <f>'Informações (SNIS+PMSB)'!B19</f>
        <v>Córrego Novo</v>
      </c>
      <c r="C19" s="30" t="s">
        <v>247</v>
      </c>
      <c r="D19" s="42">
        <v>2031</v>
      </c>
      <c r="E19" s="43" t="e">
        <f>('Informações (SNIS+PMSB)'!OV19+'Informações (SNIS+PMSB)'!OW19)*100/'Informações (SNIS+PMSB)'!I19</f>
        <v>#DIV/0!</v>
      </c>
      <c r="F19" s="43" t="e">
        <f>'Informações (SNIS+PMSB)'!OV19*100/'Informações (SNIS+PMSB)'!J19</f>
        <v>#DIV/0!</v>
      </c>
      <c r="G19" s="43" t="e">
        <f>'Informações (SNIS+PMSB)'!OW19*100/('Informações (SNIS+PMSB)'!I19-'Informações (SNIS+PMSB)'!J19)</f>
        <v>#DIV/0!</v>
      </c>
      <c r="H19" s="43" t="e">
        <f>('Informações (SNIS+PMSB)'!OX19+'Informações (SNIS+PMSB)'!OY19)*100/'Informações (SNIS+PMSB)'!J19</f>
        <v>#DIV/0!</v>
      </c>
      <c r="I19" s="43" t="e">
        <f>'Informações (SNIS+PMSB)'!OX19*100/'Informações (SNIS+PMSB)'!J19</f>
        <v>#DIV/0!</v>
      </c>
      <c r="J19" s="43" t="e">
        <f>('Informações (SNIS+PMSB)'!OY19)*100/('Informações (SNIS+PMSB)'!I19-'Informações (SNIS+PMSB)'!J19)</f>
        <v>#DIV/0!</v>
      </c>
      <c r="K19" s="43" t="e">
        <f>('Informações (SNIS+PMSB)'!OZ19+'Informações (SNIS+PMSB)'!PA19)*100/'Informações (SNIS+PMSB)'!I19</f>
        <v>#DIV/0!</v>
      </c>
      <c r="L19" s="43" t="e">
        <f>('Informações (SNIS+PMSB)'!OZ19)*100/'Informações (SNIS+PMSB)'!J19</f>
        <v>#DIV/0!</v>
      </c>
      <c r="M19" s="43" t="e">
        <f>('Informações (SNIS+PMSB)'!PA19)*100/('Informações (SNIS+PMSB)'!I19-'Informações (SNIS+PMSB)'!J19)</f>
        <v>#DIV/0!</v>
      </c>
      <c r="N19" s="43" t="e">
        <f>('Informações (SNIS+PMSB)'!PB19+'Informações (SNIS+PMSB)'!PC19)*100/'Informações (SNIS+PMSB)'!I19</f>
        <v>#DIV/0!</v>
      </c>
      <c r="O19" s="43" t="e">
        <f>('Informações (SNIS+PMSB)'!PB19)*100/'Informações (SNIS+PMSB)'!J19</f>
        <v>#DIV/0!</v>
      </c>
      <c r="P19" s="43" t="e">
        <f>('Informações (SNIS+PMSB)'!PC19)*100/('Informações (SNIS+PMSB)'!I19-'Informações (SNIS+PMSB)'!J19)</f>
        <v>#DIV/0!</v>
      </c>
      <c r="Q19" s="44" t="e">
        <f>('Informações (SNIS+PMSB)'!OT19/'Informações (SNIS+PMSB)'!PD19)*100</f>
        <v>#DIV/0!</v>
      </c>
      <c r="R19" s="44" t="e">
        <f>('Informações (SNIS+PMSB)'!PE19/'Informações (SNIS+PMSB)'!PF19)*100</f>
        <v>#DIV/0!</v>
      </c>
      <c r="S19" s="44" t="e">
        <f>('Informações (SNIS+PMSB)'!PG19/'Informações (SNIS+PMSB)'!PH19)*100</f>
        <v>#DIV/0!</v>
      </c>
      <c r="T19" s="44" t="e">
        <f>'Informações (SNIS+PMSB)'!PI19/('Informações (SNIS+PMSB)'!PI19+'Informações (SNIS+PMSB)'!FM19)*100</f>
        <v>#DIV/0!</v>
      </c>
      <c r="U19" s="44">
        <f>'Informações (SNIS+PMSB)'!OU19</f>
        <v>0</v>
      </c>
      <c r="V19" s="45" t="e">
        <f>('Informações (SNIS+PMSB)'!PJ19/('Informações (SNIS+PMSB)'!PJ19+'Informações (SNIS+PMSB)'!FM19))*100</f>
        <v>#DIV/0!</v>
      </c>
      <c r="W19" s="45" t="e">
        <f>('Informações (SNIS+PMSB)'!PK19/('Informações (SNIS+PMSB)'!PK19+'Informações (SNIS+PMSB)'!FM19))*100</f>
        <v>#DIV/0!</v>
      </c>
      <c r="X19" s="45" t="e">
        <f>('Informações (SNIS+PMSB)'!PL19/'Informações (SNIS+PMSB)'!PL19)*100</f>
        <v>#DIV/0!</v>
      </c>
      <c r="Y19" s="46" t="e">
        <f>'Indicadores (SNIS)'!I21</f>
        <v>#DIV/0!</v>
      </c>
      <c r="Z19" s="46" t="e">
        <f>'Informações (SNIS+PMSB)'!PM19/'Informações (SNIS+PMSB)'!PN19</f>
        <v>#DIV/0!</v>
      </c>
      <c r="AA19" s="46" t="e">
        <f>('Informações (SNIS+PMSB)'!PO19/'Informações (SNIS+PMSB)'!PP19)*100</f>
        <v>#DIV/0!</v>
      </c>
      <c r="AB19" s="46">
        <f>'Informações (SNIS+PMSB)'!PQ19</f>
        <v>0</v>
      </c>
      <c r="AC19" s="46" t="e">
        <f>'Indicadores (SNIS)'!AC21</f>
        <v>#DIV/0!</v>
      </c>
      <c r="AD19" s="46" t="e">
        <f>100*('Informações (SNIS+PMSB)'!PR19/'Informações (SNIS+PMSB)'!PS19)</f>
        <v>#DIV/0!</v>
      </c>
      <c r="AE19" s="46" t="e">
        <f>'Informações (SNIS+PMSB)'!PT19/'Informações (SNIS+PMSB)'!PU19*100</f>
        <v>#DIV/0!</v>
      </c>
      <c r="AF19" s="47">
        <f>'Informações (SNIS+PMSB)'!PV19</f>
        <v>0</v>
      </c>
      <c r="AG19" s="47" t="e">
        <f>('Informações (SNIS+PMSB)'!PW19/'Informações (SNIS+PMSB)'!PX19)*100</f>
        <v>#DIV/0!</v>
      </c>
      <c r="AH19" s="47" t="e">
        <f>('Informações (SNIS+PMSB)'!PY19/'Informações (SNIS+PMSB)'!PZ19)*100</f>
        <v>#DIV/0!</v>
      </c>
      <c r="AI19" s="48">
        <f>'Informações (SNIS+PMSB)'!QA19</f>
        <v>0</v>
      </c>
      <c r="AJ19" s="39">
        <f>+'Informações (SNIS+PMSB)'!QB19</f>
        <v>0</v>
      </c>
      <c r="AK19" s="39">
        <f>+'Informações (SNIS+PMSB)'!QC19</f>
        <v>0</v>
      </c>
      <c r="AL19" s="39">
        <f>+'Informações (SNIS+PMSB)'!QD19</f>
        <v>0</v>
      </c>
      <c r="AM19" s="39" t="e">
        <f>('Informações (SNIS+PMSB)'!QE19/'Informações (SNIS+PMSB)'!QF19)*100</f>
        <v>#DIV/0!</v>
      </c>
    </row>
    <row r="20" spans="1:39" ht="12.75" x14ac:dyDescent="0.2">
      <c r="A20" s="2">
        <f>'Informações (SNIS+PMSB)'!A20</f>
        <v>312000</v>
      </c>
      <c r="B20" s="30" t="str">
        <f>'Informações (SNIS+PMSB)'!B20</f>
        <v>Córrego Novo</v>
      </c>
      <c r="C20" s="30" t="s">
        <v>247</v>
      </c>
      <c r="D20" s="42">
        <v>2032</v>
      </c>
      <c r="E20" s="43" t="e">
        <f>('Informações (SNIS+PMSB)'!OV20+'Informações (SNIS+PMSB)'!OW20)*100/'Informações (SNIS+PMSB)'!I20</f>
        <v>#DIV/0!</v>
      </c>
      <c r="F20" s="43" t="e">
        <f>'Informações (SNIS+PMSB)'!OV20*100/'Informações (SNIS+PMSB)'!J20</f>
        <v>#DIV/0!</v>
      </c>
      <c r="G20" s="43" t="e">
        <f>'Informações (SNIS+PMSB)'!OW20*100/('Informações (SNIS+PMSB)'!I20-'Informações (SNIS+PMSB)'!J20)</f>
        <v>#DIV/0!</v>
      </c>
      <c r="H20" s="43" t="e">
        <f>('Informações (SNIS+PMSB)'!OX20+'Informações (SNIS+PMSB)'!OY20)*100/'Informações (SNIS+PMSB)'!J20</f>
        <v>#DIV/0!</v>
      </c>
      <c r="I20" s="43" t="e">
        <f>'Informações (SNIS+PMSB)'!OX20*100/'Informações (SNIS+PMSB)'!J20</f>
        <v>#DIV/0!</v>
      </c>
      <c r="J20" s="43" t="e">
        <f>('Informações (SNIS+PMSB)'!OY20)*100/('Informações (SNIS+PMSB)'!I20-'Informações (SNIS+PMSB)'!J20)</f>
        <v>#DIV/0!</v>
      </c>
      <c r="K20" s="43" t="e">
        <f>('Informações (SNIS+PMSB)'!OZ20+'Informações (SNIS+PMSB)'!PA20)*100/'Informações (SNIS+PMSB)'!I20</f>
        <v>#DIV/0!</v>
      </c>
      <c r="L20" s="43" t="e">
        <f>('Informações (SNIS+PMSB)'!OZ20)*100/'Informações (SNIS+PMSB)'!J20</f>
        <v>#DIV/0!</v>
      </c>
      <c r="M20" s="43" t="e">
        <f>('Informações (SNIS+PMSB)'!PA20)*100/('Informações (SNIS+PMSB)'!I20-'Informações (SNIS+PMSB)'!J20)</f>
        <v>#DIV/0!</v>
      </c>
      <c r="N20" s="43" t="e">
        <f>('Informações (SNIS+PMSB)'!PB20+'Informações (SNIS+PMSB)'!PC20)*100/'Informações (SNIS+PMSB)'!I20</f>
        <v>#DIV/0!</v>
      </c>
      <c r="O20" s="43" t="e">
        <f>('Informações (SNIS+PMSB)'!PB20)*100/'Informações (SNIS+PMSB)'!J20</f>
        <v>#DIV/0!</v>
      </c>
      <c r="P20" s="43" t="e">
        <f>('Informações (SNIS+PMSB)'!PC20)*100/('Informações (SNIS+PMSB)'!I20-'Informações (SNIS+PMSB)'!J20)</f>
        <v>#DIV/0!</v>
      </c>
      <c r="Q20" s="44" t="e">
        <f>('Informações (SNIS+PMSB)'!OT20/'Informações (SNIS+PMSB)'!PD20)*100</f>
        <v>#DIV/0!</v>
      </c>
      <c r="R20" s="44" t="e">
        <f>('Informações (SNIS+PMSB)'!PE20/'Informações (SNIS+PMSB)'!PF20)*100</f>
        <v>#DIV/0!</v>
      </c>
      <c r="S20" s="44" t="e">
        <f>('Informações (SNIS+PMSB)'!PG20/'Informações (SNIS+PMSB)'!PH20)*100</f>
        <v>#DIV/0!</v>
      </c>
      <c r="T20" s="44" t="e">
        <f>'Informações (SNIS+PMSB)'!PI20/('Informações (SNIS+PMSB)'!PI20+'Informações (SNIS+PMSB)'!FM20)*100</f>
        <v>#DIV/0!</v>
      </c>
      <c r="U20" s="44">
        <f>'Informações (SNIS+PMSB)'!OU20</f>
        <v>0</v>
      </c>
      <c r="V20" s="45" t="e">
        <f>('Informações (SNIS+PMSB)'!PJ20/('Informações (SNIS+PMSB)'!PJ20+'Informações (SNIS+PMSB)'!FM20))*100</f>
        <v>#DIV/0!</v>
      </c>
      <c r="W20" s="45" t="e">
        <f>('Informações (SNIS+PMSB)'!PK20/('Informações (SNIS+PMSB)'!PK20+'Informações (SNIS+PMSB)'!FM20))*100</f>
        <v>#DIV/0!</v>
      </c>
      <c r="X20" s="45" t="e">
        <f>('Informações (SNIS+PMSB)'!PL20/'Informações (SNIS+PMSB)'!PL20)*100</f>
        <v>#DIV/0!</v>
      </c>
      <c r="Y20" s="46" t="e">
        <f>'Indicadores (SNIS)'!I22</f>
        <v>#DIV/0!</v>
      </c>
      <c r="Z20" s="46" t="e">
        <f>'Informações (SNIS+PMSB)'!PM20/'Informações (SNIS+PMSB)'!PN20</f>
        <v>#DIV/0!</v>
      </c>
      <c r="AA20" s="46" t="e">
        <f>('Informações (SNIS+PMSB)'!PO20/'Informações (SNIS+PMSB)'!PP20)*100</f>
        <v>#DIV/0!</v>
      </c>
      <c r="AB20" s="46">
        <f>'Informações (SNIS+PMSB)'!PQ20</f>
        <v>0</v>
      </c>
      <c r="AC20" s="46" t="e">
        <f>'Indicadores (SNIS)'!AC22</f>
        <v>#DIV/0!</v>
      </c>
      <c r="AD20" s="46" t="e">
        <f>100*('Informações (SNIS+PMSB)'!PR20/'Informações (SNIS+PMSB)'!PS20)</f>
        <v>#DIV/0!</v>
      </c>
      <c r="AE20" s="46" t="e">
        <f>'Informações (SNIS+PMSB)'!PT20/'Informações (SNIS+PMSB)'!PU20*100</f>
        <v>#DIV/0!</v>
      </c>
      <c r="AF20" s="47">
        <f>'Informações (SNIS+PMSB)'!PV20</f>
        <v>0</v>
      </c>
      <c r="AG20" s="47" t="e">
        <f>('Informações (SNIS+PMSB)'!PW20/'Informações (SNIS+PMSB)'!PX20)*100</f>
        <v>#DIV/0!</v>
      </c>
      <c r="AH20" s="47" t="e">
        <f>('Informações (SNIS+PMSB)'!PY20/'Informações (SNIS+PMSB)'!PZ20)*100</f>
        <v>#DIV/0!</v>
      </c>
      <c r="AI20" s="48">
        <f>'Informações (SNIS+PMSB)'!QA20</f>
        <v>0</v>
      </c>
      <c r="AJ20" s="39">
        <f>+'Informações (SNIS+PMSB)'!QB20</f>
        <v>0</v>
      </c>
      <c r="AK20" s="39">
        <f>+'Informações (SNIS+PMSB)'!QC20</f>
        <v>0</v>
      </c>
      <c r="AL20" s="39">
        <f>+'Informações (SNIS+PMSB)'!QD20</f>
        <v>0</v>
      </c>
      <c r="AM20" s="39" t="e">
        <f>('Informações (SNIS+PMSB)'!QE20/'Informações (SNIS+PMSB)'!QF20)*100</f>
        <v>#DIV/0!</v>
      </c>
    </row>
    <row r="21" spans="1:39" ht="12.75" x14ac:dyDescent="0.2">
      <c r="A21" s="2">
        <f>'Informações (SNIS+PMSB)'!A21</f>
        <v>312000</v>
      </c>
      <c r="B21" s="30" t="str">
        <f>'Informações (SNIS+PMSB)'!B21</f>
        <v>Córrego Novo</v>
      </c>
      <c r="C21" s="30" t="s">
        <v>247</v>
      </c>
      <c r="D21" s="42">
        <v>2033</v>
      </c>
      <c r="E21" s="43" t="e">
        <f>('Informações (SNIS+PMSB)'!OV21+'Informações (SNIS+PMSB)'!OW21)*100/'Informações (SNIS+PMSB)'!I21</f>
        <v>#DIV/0!</v>
      </c>
      <c r="F21" s="43" t="e">
        <f>'Informações (SNIS+PMSB)'!OV21*100/'Informações (SNIS+PMSB)'!J21</f>
        <v>#DIV/0!</v>
      </c>
      <c r="G21" s="43" t="e">
        <f>'Informações (SNIS+PMSB)'!OW21*100/('Informações (SNIS+PMSB)'!I21-'Informações (SNIS+PMSB)'!J21)</f>
        <v>#DIV/0!</v>
      </c>
      <c r="H21" s="43" t="e">
        <f>('Informações (SNIS+PMSB)'!OX21+'Informações (SNIS+PMSB)'!OY21)*100/'Informações (SNIS+PMSB)'!J21</f>
        <v>#DIV/0!</v>
      </c>
      <c r="I21" s="43" t="e">
        <f>'Informações (SNIS+PMSB)'!OX21*100/'Informações (SNIS+PMSB)'!J21</f>
        <v>#DIV/0!</v>
      </c>
      <c r="J21" s="43" t="e">
        <f>('Informações (SNIS+PMSB)'!OY21)*100/('Informações (SNIS+PMSB)'!I21-'Informações (SNIS+PMSB)'!J21)</f>
        <v>#DIV/0!</v>
      </c>
      <c r="K21" s="43" t="e">
        <f>('Informações (SNIS+PMSB)'!OZ21+'Informações (SNIS+PMSB)'!PA21)*100/'Informações (SNIS+PMSB)'!I21</f>
        <v>#DIV/0!</v>
      </c>
      <c r="L21" s="43" t="e">
        <f>('Informações (SNIS+PMSB)'!OZ21)*100/'Informações (SNIS+PMSB)'!J21</f>
        <v>#DIV/0!</v>
      </c>
      <c r="M21" s="43" t="e">
        <f>('Informações (SNIS+PMSB)'!PA21)*100/('Informações (SNIS+PMSB)'!I21-'Informações (SNIS+PMSB)'!J21)</f>
        <v>#DIV/0!</v>
      </c>
      <c r="N21" s="43" t="e">
        <f>('Informações (SNIS+PMSB)'!PB21+'Informações (SNIS+PMSB)'!PC21)*100/'Informações (SNIS+PMSB)'!I21</f>
        <v>#DIV/0!</v>
      </c>
      <c r="O21" s="43" t="e">
        <f>('Informações (SNIS+PMSB)'!PB21)*100/'Informações (SNIS+PMSB)'!J21</f>
        <v>#DIV/0!</v>
      </c>
      <c r="P21" s="43" t="e">
        <f>('Informações (SNIS+PMSB)'!PC21)*100/('Informações (SNIS+PMSB)'!I21-'Informações (SNIS+PMSB)'!J21)</f>
        <v>#DIV/0!</v>
      </c>
      <c r="Q21" s="44" t="e">
        <f>('Informações (SNIS+PMSB)'!OT21/'Informações (SNIS+PMSB)'!PD21)*100</f>
        <v>#DIV/0!</v>
      </c>
      <c r="R21" s="44" t="e">
        <f>('Informações (SNIS+PMSB)'!PE21/'Informações (SNIS+PMSB)'!PF21)*100</f>
        <v>#DIV/0!</v>
      </c>
      <c r="S21" s="44" t="e">
        <f>('Informações (SNIS+PMSB)'!PG21/'Informações (SNIS+PMSB)'!PH21)*100</f>
        <v>#DIV/0!</v>
      </c>
      <c r="T21" s="44" t="e">
        <f>'Informações (SNIS+PMSB)'!PI21/('Informações (SNIS+PMSB)'!PI21+'Informações (SNIS+PMSB)'!FM21)*100</f>
        <v>#DIV/0!</v>
      </c>
      <c r="U21" s="44">
        <f>'Informações (SNIS+PMSB)'!OU21</f>
        <v>0</v>
      </c>
      <c r="V21" s="45" t="e">
        <f>('Informações (SNIS+PMSB)'!PJ21/('Informações (SNIS+PMSB)'!PJ21+'Informações (SNIS+PMSB)'!FM21))*100</f>
        <v>#DIV/0!</v>
      </c>
      <c r="W21" s="45" t="e">
        <f>('Informações (SNIS+PMSB)'!PK21/('Informações (SNIS+PMSB)'!PK21+'Informações (SNIS+PMSB)'!FM21))*100</f>
        <v>#DIV/0!</v>
      </c>
      <c r="X21" s="45" t="e">
        <f>('Informações (SNIS+PMSB)'!PL21/'Informações (SNIS+PMSB)'!PL21)*100</f>
        <v>#DIV/0!</v>
      </c>
      <c r="Y21" s="46" t="e">
        <f>'Indicadores (SNIS)'!I23</f>
        <v>#DIV/0!</v>
      </c>
      <c r="Z21" s="46" t="e">
        <f>'Informações (SNIS+PMSB)'!PM21/'Informações (SNIS+PMSB)'!PN21</f>
        <v>#DIV/0!</v>
      </c>
      <c r="AA21" s="46" t="e">
        <f>('Informações (SNIS+PMSB)'!PO21/'Informações (SNIS+PMSB)'!PP21)*100</f>
        <v>#DIV/0!</v>
      </c>
      <c r="AB21" s="46">
        <f>'Informações (SNIS+PMSB)'!PQ21</f>
        <v>0</v>
      </c>
      <c r="AC21" s="46" t="e">
        <f>'Indicadores (SNIS)'!AC23</f>
        <v>#DIV/0!</v>
      </c>
      <c r="AD21" s="46" t="e">
        <f>100*('Informações (SNIS+PMSB)'!PR21/'Informações (SNIS+PMSB)'!PS21)</f>
        <v>#DIV/0!</v>
      </c>
      <c r="AE21" s="46" t="e">
        <f>'Informações (SNIS+PMSB)'!PT21/'Informações (SNIS+PMSB)'!PU21*100</f>
        <v>#DIV/0!</v>
      </c>
      <c r="AF21" s="47">
        <f>'Informações (SNIS+PMSB)'!PV21</f>
        <v>0</v>
      </c>
      <c r="AG21" s="47" t="e">
        <f>('Informações (SNIS+PMSB)'!PW21/'Informações (SNIS+PMSB)'!PX21)*100</f>
        <v>#DIV/0!</v>
      </c>
      <c r="AH21" s="47" t="e">
        <f>('Informações (SNIS+PMSB)'!PY21/'Informações (SNIS+PMSB)'!PZ21)*100</f>
        <v>#DIV/0!</v>
      </c>
      <c r="AI21" s="48">
        <f>'Informações (SNIS+PMSB)'!QA21</f>
        <v>0</v>
      </c>
      <c r="AJ21" s="39">
        <f>+'Informações (SNIS+PMSB)'!QB21</f>
        <v>0</v>
      </c>
      <c r="AK21" s="39">
        <f>+'Informações (SNIS+PMSB)'!QC21</f>
        <v>0</v>
      </c>
      <c r="AL21" s="39">
        <f>+'Informações (SNIS+PMSB)'!QD21</f>
        <v>0</v>
      </c>
      <c r="AM21" s="39" t="e">
        <f>('Informações (SNIS+PMSB)'!QE21/'Informações (SNIS+PMSB)'!QF21)*100</f>
        <v>#DIV/0!</v>
      </c>
    </row>
    <row r="22" spans="1:39" ht="12.75" x14ac:dyDescent="0.2">
      <c r="A22" s="2">
        <f>'Informações (SNIS+PMSB)'!A22</f>
        <v>312000</v>
      </c>
      <c r="B22" s="30" t="str">
        <f>'Informações (SNIS+PMSB)'!B22</f>
        <v>Córrego Novo</v>
      </c>
      <c r="C22" s="30" t="s">
        <v>247</v>
      </c>
      <c r="D22" s="42">
        <v>2034</v>
      </c>
      <c r="E22" s="43" t="e">
        <f>('Informações (SNIS+PMSB)'!OV22+'Informações (SNIS+PMSB)'!OW22)*100/'Informações (SNIS+PMSB)'!I22</f>
        <v>#DIV/0!</v>
      </c>
      <c r="F22" s="43" t="e">
        <f>'Informações (SNIS+PMSB)'!OV22*100/'Informações (SNIS+PMSB)'!J22</f>
        <v>#DIV/0!</v>
      </c>
      <c r="G22" s="43" t="e">
        <f>'Informações (SNIS+PMSB)'!OW22*100/('Informações (SNIS+PMSB)'!I22-'Informações (SNIS+PMSB)'!J22)</f>
        <v>#DIV/0!</v>
      </c>
      <c r="H22" s="43" t="e">
        <f>('Informações (SNIS+PMSB)'!OX22+'Informações (SNIS+PMSB)'!OY22)*100/'Informações (SNIS+PMSB)'!J22</f>
        <v>#DIV/0!</v>
      </c>
      <c r="I22" s="43" t="e">
        <f>'Informações (SNIS+PMSB)'!OX22*100/'Informações (SNIS+PMSB)'!J22</f>
        <v>#DIV/0!</v>
      </c>
      <c r="J22" s="43" t="e">
        <f>('Informações (SNIS+PMSB)'!OY22)*100/('Informações (SNIS+PMSB)'!I22-'Informações (SNIS+PMSB)'!J22)</f>
        <v>#DIV/0!</v>
      </c>
      <c r="K22" s="43" t="e">
        <f>('Informações (SNIS+PMSB)'!OZ22+'Informações (SNIS+PMSB)'!PA22)*100/'Informações (SNIS+PMSB)'!I22</f>
        <v>#DIV/0!</v>
      </c>
      <c r="L22" s="43" t="e">
        <f>('Informações (SNIS+PMSB)'!OZ22)*100/'Informações (SNIS+PMSB)'!J22</f>
        <v>#DIV/0!</v>
      </c>
      <c r="M22" s="43" t="e">
        <f>('Informações (SNIS+PMSB)'!PA22)*100/('Informações (SNIS+PMSB)'!I22-'Informações (SNIS+PMSB)'!J22)</f>
        <v>#DIV/0!</v>
      </c>
      <c r="N22" s="43" t="e">
        <f>('Informações (SNIS+PMSB)'!PB22+'Informações (SNIS+PMSB)'!PC22)*100/'Informações (SNIS+PMSB)'!I22</f>
        <v>#DIV/0!</v>
      </c>
      <c r="O22" s="43" t="e">
        <f>('Informações (SNIS+PMSB)'!PB22)*100/'Informações (SNIS+PMSB)'!J22</f>
        <v>#DIV/0!</v>
      </c>
      <c r="P22" s="43" t="e">
        <f>('Informações (SNIS+PMSB)'!PC22)*100/('Informações (SNIS+PMSB)'!I22-'Informações (SNIS+PMSB)'!J22)</f>
        <v>#DIV/0!</v>
      </c>
      <c r="Q22" s="44" t="e">
        <f>('Informações (SNIS+PMSB)'!OT22/'Informações (SNIS+PMSB)'!PD22)*100</f>
        <v>#DIV/0!</v>
      </c>
      <c r="R22" s="44" t="e">
        <f>('Informações (SNIS+PMSB)'!PE22/'Informações (SNIS+PMSB)'!PF22)*100</f>
        <v>#DIV/0!</v>
      </c>
      <c r="S22" s="44" t="e">
        <f>('Informações (SNIS+PMSB)'!PG22/'Informações (SNIS+PMSB)'!PH22)*100</f>
        <v>#DIV/0!</v>
      </c>
      <c r="T22" s="44" t="e">
        <f>'Informações (SNIS+PMSB)'!PI22/('Informações (SNIS+PMSB)'!PI22+'Informações (SNIS+PMSB)'!FM22)*100</f>
        <v>#DIV/0!</v>
      </c>
      <c r="U22" s="44">
        <f>'Informações (SNIS+PMSB)'!OU22</f>
        <v>0</v>
      </c>
      <c r="V22" s="45" t="e">
        <f>('Informações (SNIS+PMSB)'!PJ22/('Informações (SNIS+PMSB)'!PJ22+'Informações (SNIS+PMSB)'!FM22))*100</f>
        <v>#DIV/0!</v>
      </c>
      <c r="W22" s="45" t="e">
        <f>('Informações (SNIS+PMSB)'!PK22/('Informações (SNIS+PMSB)'!PK22+'Informações (SNIS+PMSB)'!FM22))*100</f>
        <v>#DIV/0!</v>
      </c>
      <c r="X22" s="45" t="e">
        <f>('Informações (SNIS+PMSB)'!PL22/'Informações (SNIS+PMSB)'!PL22)*100</f>
        <v>#DIV/0!</v>
      </c>
      <c r="Y22" s="46" t="e">
        <f>'Indicadores (SNIS)'!I24</f>
        <v>#DIV/0!</v>
      </c>
      <c r="Z22" s="46" t="e">
        <f>'Informações (SNIS+PMSB)'!PM22/'Informações (SNIS+PMSB)'!PN22</f>
        <v>#DIV/0!</v>
      </c>
      <c r="AA22" s="46" t="e">
        <f>('Informações (SNIS+PMSB)'!PO22/'Informações (SNIS+PMSB)'!PP22)*100</f>
        <v>#DIV/0!</v>
      </c>
      <c r="AB22" s="46">
        <f>'Informações (SNIS+PMSB)'!PQ22</f>
        <v>0</v>
      </c>
      <c r="AC22" s="46" t="e">
        <f>'Indicadores (SNIS)'!AC24</f>
        <v>#DIV/0!</v>
      </c>
      <c r="AD22" s="46" t="e">
        <f>100*('Informações (SNIS+PMSB)'!PR22/'Informações (SNIS+PMSB)'!PS22)</f>
        <v>#DIV/0!</v>
      </c>
      <c r="AE22" s="46" t="e">
        <f>'Informações (SNIS+PMSB)'!PT22/'Informações (SNIS+PMSB)'!PU22*100</f>
        <v>#DIV/0!</v>
      </c>
      <c r="AF22" s="47">
        <f>'Informações (SNIS+PMSB)'!PV22</f>
        <v>0</v>
      </c>
      <c r="AG22" s="47" t="e">
        <f>('Informações (SNIS+PMSB)'!PW22/'Informações (SNIS+PMSB)'!PX22)*100</f>
        <v>#DIV/0!</v>
      </c>
      <c r="AH22" s="47" t="e">
        <f>('Informações (SNIS+PMSB)'!PY22/'Informações (SNIS+PMSB)'!PZ22)*100</f>
        <v>#DIV/0!</v>
      </c>
      <c r="AI22" s="48">
        <f>'Informações (SNIS+PMSB)'!QA22</f>
        <v>0</v>
      </c>
      <c r="AJ22" s="39">
        <f>+'Informações (SNIS+PMSB)'!QB22</f>
        <v>0</v>
      </c>
      <c r="AK22" s="39">
        <f>+'Informações (SNIS+PMSB)'!QC22</f>
        <v>0</v>
      </c>
      <c r="AL22" s="39">
        <f>+'Informações (SNIS+PMSB)'!QD22</f>
        <v>0</v>
      </c>
      <c r="AM22" s="39" t="e">
        <f>('Informações (SNIS+PMSB)'!QE22/'Informações (SNIS+PMSB)'!QF22)*100</f>
        <v>#DIV/0!</v>
      </c>
    </row>
    <row r="23" spans="1:39" ht="12.75" x14ac:dyDescent="0.2">
      <c r="A23" s="2">
        <f>'Informações (SNIS+PMSB)'!A23</f>
        <v>312000</v>
      </c>
      <c r="B23" s="30" t="str">
        <f>'Informações (SNIS+PMSB)'!B23</f>
        <v>Córrego Novo</v>
      </c>
      <c r="C23" s="30" t="s">
        <v>247</v>
      </c>
      <c r="D23" s="42">
        <v>2035</v>
      </c>
      <c r="E23" s="43" t="e">
        <f>('Informações (SNIS+PMSB)'!OV23+'Informações (SNIS+PMSB)'!OW23)*100/'Informações (SNIS+PMSB)'!I23</f>
        <v>#DIV/0!</v>
      </c>
      <c r="F23" s="43" t="e">
        <f>'Informações (SNIS+PMSB)'!OV23*100/'Informações (SNIS+PMSB)'!J23</f>
        <v>#DIV/0!</v>
      </c>
      <c r="G23" s="43" t="e">
        <f>'Informações (SNIS+PMSB)'!OW23*100/('Informações (SNIS+PMSB)'!I23-'Informações (SNIS+PMSB)'!J23)</f>
        <v>#DIV/0!</v>
      </c>
      <c r="H23" s="43" t="e">
        <f>('Informações (SNIS+PMSB)'!OX23+'Informações (SNIS+PMSB)'!OY23)*100/'Informações (SNIS+PMSB)'!J23</f>
        <v>#DIV/0!</v>
      </c>
      <c r="I23" s="43" t="e">
        <f>'Informações (SNIS+PMSB)'!OX23*100/'Informações (SNIS+PMSB)'!J23</f>
        <v>#DIV/0!</v>
      </c>
      <c r="J23" s="43" t="e">
        <f>('Informações (SNIS+PMSB)'!OY23)*100/('Informações (SNIS+PMSB)'!I23-'Informações (SNIS+PMSB)'!J23)</f>
        <v>#DIV/0!</v>
      </c>
      <c r="K23" s="43" t="e">
        <f>('Informações (SNIS+PMSB)'!OZ23+'Informações (SNIS+PMSB)'!PA23)*100/'Informações (SNIS+PMSB)'!I23</f>
        <v>#DIV/0!</v>
      </c>
      <c r="L23" s="43" t="e">
        <f>('Informações (SNIS+PMSB)'!OZ23)*100/'Informações (SNIS+PMSB)'!J23</f>
        <v>#DIV/0!</v>
      </c>
      <c r="M23" s="43" t="e">
        <f>('Informações (SNIS+PMSB)'!PA23)*100/('Informações (SNIS+PMSB)'!I23-'Informações (SNIS+PMSB)'!J23)</f>
        <v>#DIV/0!</v>
      </c>
      <c r="N23" s="43" t="e">
        <f>('Informações (SNIS+PMSB)'!PB23+'Informações (SNIS+PMSB)'!PC23)*100/'Informações (SNIS+PMSB)'!I23</f>
        <v>#DIV/0!</v>
      </c>
      <c r="O23" s="43" t="e">
        <f>('Informações (SNIS+PMSB)'!PB23)*100/'Informações (SNIS+PMSB)'!J23</f>
        <v>#DIV/0!</v>
      </c>
      <c r="P23" s="43" t="e">
        <f>('Informações (SNIS+PMSB)'!PC23)*100/('Informações (SNIS+PMSB)'!I23-'Informações (SNIS+PMSB)'!J23)</f>
        <v>#DIV/0!</v>
      </c>
      <c r="Q23" s="44" t="e">
        <f>('Informações (SNIS+PMSB)'!OT23/'Informações (SNIS+PMSB)'!PD23)*100</f>
        <v>#DIV/0!</v>
      </c>
      <c r="R23" s="44" t="e">
        <f>('Informações (SNIS+PMSB)'!PE23/'Informações (SNIS+PMSB)'!PF23)*100</f>
        <v>#DIV/0!</v>
      </c>
      <c r="S23" s="44" t="e">
        <f>('Informações (SNIS+PMSB)'!PG23/'Informações (SNIS+PMSB)'!PH23)*100</f>
        <v>#DIV/0!</v>
      </c>
      <c r="T23" s="44" t="e">
        <f>'Informações (SNIS+PMSB)'!PI23/('Informações (SNIS+PMSB)'!PI23+'Informações (SNIS+PMSB)'!FM23)*100</f>
        <v>#DIV/0!</v>
      </c>
      <c r="U23" s="44">
        <f>'Informações (SNIS+PMSB)'!OU23</f>
        <v>0</v>
      </c>
      <c r="V23" s="45" t="e">
        <f>('Informações (SNIS+PMSB)'!PJ23/('Informações (SNIS+PMSB)'!PJ23+'Informações (SNIS+PMSB)'!FM23))*100</f>
        <v>#DIV/0!</v>
      </c>
      <c r="W23" s="45" t="e">
        <f>('Informações (SNIS+PMSB)'!PK23/('Informações (SNIS+PMSB)'!PK23+'Informações (SNIS+PMSB)'!FM23))*100</f>
        <v>#DIV/0!</v>
      </c>
      <c r="X23" s="45" t="e">
        <f>('Informações (SNIS+PMSB)'!PL23/'Informações (SNIS+PMSB)'!PL23)*100</f>
        <v>#DIV/0!</v>
      </c>
      <c r="Y23" s="46" t="e">
        <f>'Indicadores (SNIS)'!I25</f>
        <v>#DIV/0!</v>
      </c>
      <c r="Z23" s="46" t="e">
        <f>'Informações (SNIS+PMSB)'!PM23/'Informações (SNIS+PMSB)'!PN23</f>
        <v>#DIV/0!</v>
      </c>
      <c r="AA23" s="46" t="e">
        <f>('Informações (SNIS+PMSB)'!PO23/'Informações (SNIS+PMSB)'!PP23)*100</f>
        <v>#DIV/0!</v>
      </c>
      <c r="AB23" s="46">
        <f>'Informações (SNIS+PMSB)'!PQ23</f>
        <v>0</v>
      </c>
      <c r="AC23" s="46" t="e">
        <f>'Indicadores (SNIS)'!AC25</f>
        <v>#DIV/0!</v>
      </c>
      <c r="AD23" s="46" t="e">
        <f>100*('Informações (SNIS+PMSB)'!PR23/'Informações (SNIS+PMSB)'!PS23)</f>
        <v>#DIV/0!</v>
      </c>
      <c r="AE23" s="46" t="e">
        <f>'Informações (SNIS+PMSB)'!PT23/'Informações (SNIS+PMSB)'!PU23*100</f>
        <v>#DIV/0!</v>
      </c>
      <c r="AF23" s="47">
        <f>'Informações (SNIS+PMSB)'!PV23</f>
        <v>0</v>
      </c>
      <c r="AG23" s="47" t="e">
        <f>('Informações (SNIS+PMSB)'!PW23/'Informações (SNIS+PMSB)'!PX23)*100</f>
        <v>#DIV/0!</v>
      </c>
      <c r="AH23" s="47" t="e">
        <f>('Informações (SNIS+PMSB)'!PY23/'Informações (SNIS+PMSB)'!PZ23)*100</f>
        <v>#DIV/0!</v>
      </c>
      <c r="AI23" s="48">
        <f>'Informações (SNIS+PMSB)'!QA23</f>
        <v>0</v>
      </c>
      <c r="AJ23" s="39">
        <f>+'Informações (SNIS+PMSB)'!QB23</f>
        <v>0</v>
      </c>
      <c r="AK23" s="39">
        <f>+'Informações (SNIS+PMSB)'!QC23</f>
        <v>0</v>
      </c>
      <c r="AL23" s="39">
        <f>+'Informações (SNIS+PMSB)'!QD23</f>
        <v>0</v>
      </c>
      <c r="AM23" s="39" t="e">
        <f>('Informações (SNIS+PMSB)'!QE23/'Informações (SNIS+PMSB)'!QF23)*100</f>
        <v>#DIV/0!</v>
      </c>
    </row>
    <row r="24" spans="1:39" ht="12.75" x14ac:dyDescent="0.2">
      <c r="A24" s="2">
        <f>'Informações (SNIS+PMSB)'!A24</f>
        <v>312000</v>
      </c>
      <c r="B24" s="30" t="str">
        <f>'Informações (SNIS+PMSB)'!B24</f>
        <v>Córrego Novo</v>
      </c>
      <c r="C24" s="30" t="s">
        <v>247</v>
      </c>
      <c r="D24" s="42">
        <v>2036</v>
      </c>
      <c r="E24" s="43" t="e">
        <f>('Informações (SNIS+PMSB)'!OV24+'Informações (SNIS+PMSB)'!OW24)*100/'Informações (SNIS+PMSB)'!I24</f>
        <v>#DIV/0!</v>
      </c>
      <c r="F24" s="43" t="e">
        <f>'Informações (SNIS+PMSB)'!OV24*100/'Informações (SNIS+PMSB)'!J24</f>
        <v>#DIV/0!</v>
      </c>
      <c r="G24" s="43" t="e">
        <f>'Informações (SNIS+PMSB)'!OW24*100/('Informações (SNIS+PMSB)'!I24-'Informações (SNIS+PMSB)'!J24)</f>
        <v>#DIV/0!</v>
      </c>
      <c r="H24" s="43" t="e">
        <f>('Informações (SNIS+PMSB)'!OX24+'Informações (SNIS+PMSB)'!OY24)*100/'Informações (SNIS+PMSB)'!J24</f>
        <v>#DIV/0!</v>
      </c>
      <c r="I24" s="43" t="e">
        <f>'Informações (SNIS+PMSB)'!OX24*100/'Informações (SNIS+PMSB)'!J24</f>
        <v>#DIV/0!</v>
      </c>
      <c r="J24" s="43" t="e">
        <f>('Informações (SNIS+PMSB)'!OY24)*100/('Informações (SNIS+PMSB)'!I24-'Informações (SNIS+PMSB)'!J24)</f>
        <v>#DIV/0!</v>
      </c>
      <c r="K24" s="43" t="e">
        <f>('Informações (SNIS+PMSB)'!OZ24+'Informações (SNIS+PMSB)'!PA24)*100/'Informações (SNIS+PMSB)'!I24</f>
        <v>#DIV/0!</v>
      </c>
      <c r="L24" s="43" t="e">
        <f>('Informações (SNIS+PMSB)'!OZ24)*100/'Informações (SNIS+PMSB)'!J24</f>
        <v>#DIV/0!</v>
      </c>
      <c r="M24" s="43" t="e">
        <f>('Informações (SNIS+PMSB)'!PA24)*100/('Informações (SNIS+PMSB)'!I24-'Informações (SNIS+PMSB)'!J24)</f>
        <v>#DIV/0!</v>
      </c>
      <c r="N24" s="43" t="e">
        <f>('Informações (SNIS+PMSB)'!PB24+'Informações (SNIS+PMSB)'!PC24)*100/'Informações (SNIS+PMSB)'!I24</f>
        <v>#DIV/0!</v>
      </c>
      <c r="O24" s="43" t="e">
        <f>('Informações (SNIS+PMSB)'!PB24)*100/'Informações (SNIS+PMSB)'!J24</f>
        <v>#DIV/0!</v>
      </c>
      <c r="P24" s="43" t="e">
        <f>('Informações (SNIS+PMSB)'!PC24)*100/('Informações (SNIS+PMSB)'!I24-'Informações (SNIS+PMSB)'!J24)</f>
        <v>#DIV/0!</v>
      </c>
      <c r="Q24" s="44" t="e">
        <f>('Informações (SNIS+PMSB)'!OT24/'Informações (SNIS+PMSB)'!PD24)*100</f>
        <v>#DIV/0!</v>
      </c>
      <c r="R24" s="44" t="e">
        <f>('Informações (SNIS+PMSB)'!PE24/'Informações (SNIS+PMSB)'!PF24)*100</f>
        <v>#DIV/0!</v>
      </c>
      <c r="S24" s="44" t="e">
        <f>('Informações (SNIS+PMSB)'!PG24/'Informações (SNIS+PMSB)'!PH24)*100</f>
        <v>#DIV/0!</v>
      </c>
      <c r="T24" s="44" t="e">
        <f>'Informações (SNIS+PMSB)'!PI24/('Informações (SNIS+PMSB)'!PI24+'Informações (SNIS+PMSB)'!FM24)*100</f>
        <v>#DIV/0!</v>
      </c>
      <c r="U24" s="44">
        <f>'Informações (SNIS+PMSB)'!OU24</f>
        <v>0</v>
      </c>
      <c r="V24" s="45" t="e">
        <f>('Informações (SNIS+PMSB)'!PJ24/('Informações (SNIS+PMSB)'!PJ24+'Informações (SNIS+PMSB)'!FM24))*100</f>
        <v>#DIV/0!</v>
      </c>
      <c r="W24" s="45" t="e">
        <f>('Informações (SNIS+PMSB)'!PK24/('Informações (SNIS+PMSB)'!PK24+'Informações (SNIS+PMSB)'!FM24))*100</f>
        <v>#DIV/0!</v>
      </c>
      <c r="X24" s="45" t="e">
        <f>('Informações (SNIS+PMSB)'!PL24/'Informações (SNIS+PMSB)'!PL24)*100</f>
        <v>#DIV/0!</v>
      </c>
      <c r="Y24" s="46" t="e">
        <f>'Indicadores (SNIS)'!I26</f>
        <v>#DIV/0!</v>
      </c>
      <c r="Z24" s="46" t="e">
        <f>'Informações (SNIS+PMSB)'!PM24/'Informações (SNIS+PMSB)'!PN24</f>
        <v>#DIV/0!</v>
      </c>
      <c r="AA24" s="46" t="e">
        <f>('Informações (SNIS+PMSB)'!PO24/'Informações (SNIS+PMSB)'!PP24)*100</f>
        <v>#DIV/0!</v>
      </c>
      <c r="AB24" s="46">
        <f>'Informações (SNIS+PMSB)'!PQ24</f>
        <v>0</v>
      </c>
      <c r="AC24" s="46" t="e">
        <f>'Indicadores (SNIS)'!AC26</f>
        <v>#DIV/0!</v>
      </c>
      <c r="AD24" s="46" t="e">
        <f>100*('Informações (SNIS+PMSB)'!PR24/'Informações (SNIS+PMSB)'!PS24)</f>
        <v>#DIV/0!</v>
      </c>
      <c r="AE24" s="46" t="e">
        <f>'Informações (SNIS+PMSB)'!PT24/'Informações (SNIS+PMSB)'!PU24*100</f>
        <v>#DIV/0!</v>
      </c>
      <c r="AF24" s="47">
        <f>'Informações (SNIS+PMSB)'!PV24</f>
        <v>0</v>
      </c>
      <c r="AG24" s="47" t="e">
        <f>('Informações (SNIS+PMSB)'!PW24/'Informações (SNIS+PMSB)'!PX24)*100</f>
        <v>#DIV/0!</v>
      </c>
      <c r="AH24" s="47" t="e">
        <f>('Informações (SNIS+PMSB)'!PY24/'Informações (SNIS+PMSB)'!PZ24)*100</f>
        <v>#DIV/0!</v>
      </c>
      <c r="AI24" s="48">
        <f>'Informações (SNIS+PMSB)'!QA24</f>
        <v>0</v>
      </c>
      <c r="AJ24" s="39">
        <f>+'Informações (SNIS+PMSB)'!QB24</f>
        <v>0</v>
      </c>
      <c r="AK24" s="39">
        <f>+'Informações (SNIS+PMSB)'!QC24</f>
        <v>0</v>
      </c>
      <c r="AL24" s="39">
        <f>+'Informações (SNIS+PMSB)'!QD24</f>
        <v>0</v>
      </c>
      <c r="AM24" s="39" t="e">
        <f>('Informações (SNIS+PMSB)'!QE24/'Informações (SNIS+PMSB)'!QF24)*100</f>
        <v>#DIV/0!</v>
      </c>
    </row>
    <row r="25" spans="1:39" ht="12.75" x14ac:dyDescent="0.2">
      <c r="A25" s="2">
        <f>'Informações (SNIS+PMSB)'!A25</f>
        <v>312000</v>
      </c>
      <c r="B25" s="30" t="str">
        <f>'Informações (SNIS+PMSB)'!B25</f>
        <v>Córrego Novo</v>
      </c>
      <c r="C25" s="30" t="s">
        <v>247</v>
      </c>
      <c r="D25" s="42">
        <v>2037</v>
      </c>
      <c r="E25" s="43" t="e">
        <f>('Informações (SNIS+PMSB)'!OV25+'Informações (SNIS+PMSB)'!OW25)*100/'Informações (SNIS+PMSB)'!I25</f>
        <v>#DIV/0!</v>
      </c>
      <c r="F25" s="43" t="e">
        <f>'Informações (SNIS+PMSB)'!OV25*100/'Informações (SNIS+PMSB)'!J25</f>
        <v>#DIV/0!</v>
      </c>
      <c r="G25" s="43" t="e">
        <f>'Informações (SNIS+PMSB)'!OW25*100/('Informações (SNIS+PMSB)'!I25-'Informações (SNIS+PMSB)'!J25)</f>
        <v>#DIV/0!</v>
      </c>
      <c r="H25" s="43" t="e">
        <f>('Informações (SNIS+PMSB)'!OX25+'Informações (SNIS+PMSB)'!OY25)*100/'Informações (SNIS+PMSB)'!J25</f>
        <v>#DIV/0!</v>
      </c>
      <c r="I25" s="43" t="e">
        <f>'Informações (SNIS+PMSB)'!OX25*100/'Informações (SNIS+PMSB)'!J25</f>
        <v>#DIV/0!</v>
      </c>
      <c r="J25" s="43" t="e">
        <f>('Informações (SNIS+PMSB)'!OY25)*100/('Informações (SNIS+PMSB)'!I25-'Informações (SNIS+PMSB)'!J25)</f>
        <v>#DIV/0!</v>
      </c>
      <c r="K25" s="43" t="e">
        <f>('Informações (SNIS+PMSB)'!OZ25+'Informações (SNIS+PMSB)'!PA25)*100/'Informações (SNIS+PMSB)'!I25</f>
        <v>#DIV/0!</v>
      </c>
      <c r="L25" s="43" t="e">
        <f>('Informações (SNIS+PMSB)'!OZ25)*100/'Informações (SNIS+PMSB)'!J25</f>
        <v>#DIV/0!</v>
      </c>
      <c r="M25" s="43" t="e">
        <f>('Informações (SNIS+PMSB)'!PA25)*100/('Informações (SNIS+PMSB)'!I25-'Informações (SNIS+PMSB)'!J25)</f>
        <v>#DIV/0!</v>
      </c>
      <c r="N25" s="43" t="e">
        <f>('Informações (SNIS+PMSB)'!PB25+'Informações (SNIS+PMSB)'!PC25)*100/'Informações (SNIS+PMSB)'!I25</f>
        <v>#DIV/0!</v>
      </c>
      <c r="O25" s="43" t="e">
        <f>('Informações (SNIS+PMSB)'!PB25)*100/'Informações (SNIS+PMSB)'!J25</f>
        <v>#DIV/0!</v>
      </c>
      <c r="P25" s="43" t="e">
        <f>('Informações (SNIS+PMSB)'!PC25)*100/('Informações (SNIS+PMSB)'!I25-'Informações (SNIS+PMSB)'!J25)</f>
        <v>#DIV/0!</v>
      </c>
      <c r="Q25" s="44" t="e">
        <f>('Informações (SNIS+PMSB)'!OT25/'Informações (SNIS+PMSB)'!PD25)*100</f>
        <v>#DIV/0!</v>
      </c>
      <c r="R25" s="44" t="e">
        <f>('Informações (SNIS+PMSB)'!PE25/'Informações (SNIS+PMSB)'!PF25)*100</f>
        <v>#DIV/0!</v>
      </c>
      <c r="S25" s="44" t="e">
        <f>('Informações (SNIS+PMSB)'!PG25/'Informações (SNIS+PMSB)'!PH25)*100</f>
        <v>#DIV/0!</v>
      </c>
      <c r="T25" s="44" t="e">
        <f>'Informações (SNIS+PMSB)'!PI25/('Informações (SNIS+PMSB)'!PI25+'Informações (SNIS+PMSB)'!FM25)*100</f>
        <v>#DIV/0!</v>
      </c>
      <c r="U25" s="44">
        <f>'Informações (SNIS+PMSB)'!OU25</f>
        <v>0</v>
      </c>
      <c r="V25" s="45" t="e">
        <f>('Informações (SNIS+PMSB)'!PJ25/('Informações (SNIS+PMSB)'!PJ25+'Informações (SNIS+PMSB)'!FM25))*100</f>
        <v>#DIV/0!</v>
      </c>
      <c r="W25" s="45" t="e">
        <f>('Informações (SNIS+PMSB)'!PK25/('Informações (SNIS+PMSB)'!PK25+'Informações (SNIS+PMSB)'!FM25))*100</f>
        <v>#DIV/0!</v>
      </c>
      <c r="X25" s="45" t="e">
        <f>('Informações (SNIS+PMSB)'!PL25/'Informações (SNIS+PMSB)'!PL25)*100</f>
        <v>#DIV/0!</v>
      </c>
      <c r="Y25" s="46" t="e">
        <f>'Indicadores (SNIS)'!I27</f>
        <v>#DIV/0!</v>
      </c>
      <c r="Z25" s="46" t="e">
        <f>'Informações (SNIS+PMSB)'!PM25/'Informações (SNIS+PMSB)'!PN25</f>
        <v>#DIV/0!</v>
      </c>
      <c r="AA25" s="46" t="e">
        <f>('Informações (SNIS+PMSB)'!PO25/'Informações (SNIS+PMSB)'!PP25)*100</f>
        <v>#DIV/0!</v>
      </c>
      <c r="AB25" s="46">
        <f>'Informações (SNIS+PMSB)'!PQ25</f>
        <v>0</v>
      </c>
      <c r="AC25" s="46" t="e">
        <f>'Indicadores (SNIS)'!AC27</f>
        <v>#DIV/0!</v>
      </c>
      <c r="AD25" s="46" t="e">
        <f>100*('Informações (SNIS+PMSB)'!PR25/'Informações (SNIS+PMSB)'!PS25)</f>
        <v>#DIV/0!</v>
      </c>
      <c r="AE25" s="46" t="e">
        <f>'Informações (SNIS+PMSB)'!PT25/'Informações (SNIS+PMSB)'!PU25*100</f>
        <v>#DIV/0!</v>
      </c>
      <c r="AF25" s="47">
        <f>'Informações (SNIS+PMSB)'!PV25</f>
        <v>0</v>
      </c>
      <c r="AG25" s="47" t="e">
        <f>('Informações (SNIS+PMSB)'!PW25/'Informações (SNIS+PMSB)'!PX25)*100</f>
        <v>#DIV/0!</v>
      </c>
      <c r="AH25" s="47" t="e">
        <f>('Informações (SNIS+PMSB)'!PY25/'Informações (SNIS+PMSB)'!PZ25)*100</f>
        <v>#DIV/0!</v>
      </c>
      <c r="AI25" s="48">
        <f>'Informações (SNIS+PMSB)'!QA25</f>
        <v>0</v>
      </c>
      <c r="AJ25" s="39">
        <f>+'Informações (SNIS+PMSB)'!QB25</f>
        <v>0</v>
      </c>
      <c r="AK25" s="39">
        <f>+'Informações (SNIS+PMSB)'!QC25</f>
        <v>0</v>
      </c>
      <c r="AL25" s="39">
        <f>+'Informações (SNIS+PMSB)'!QD25</f>
        <v>0</v>
      </c>
      <c r="AM25" s="39" t="e">
        <f>('Informações (SNIS+PMSB)'!QE25/'Informações (SNIS+PMSB)'!QF25)*100</f>
        <v>#DIV/0!</v>
      </c>
    </row>
    <row r="26" spans="1:39" ht="12.75" x14ac:dyDescent="0.2">
      <c r="A26" s="2">
        <f>'Informações (SNIS+PMSB)'!A26</f>
        <v>312000</v>
      </c>
      <c r="B26" s="30" t="str">
        <f>'Informações (SNIS+PMSB)'!B26</f>
        <v>Córrego Novo</v>
      </c>
      <c r="C26" s="30" t="s">
        <v>247</v>
      </c>
      <c r="D26" s="42">
        <v>2038</v>
      </c>
      <c r="E26" s="43" t="e">
        <f>('Informações (SNIS+PMSB)'!OV26+'Informações (SNIS+PMSB)'!OW26)*100/'Informações (SNIS+PMSB)'!I26</f>
        <v>#DIV/0!</v>
      </c>
      <c r="F26" s="43" t="e">
        <f>'Informações (SNIS+PMSB)'!OV26*100/'Informações (SNIS+PMSB)'!J26</f>
        <v>#DIV/0!</v>
      </c>
      <c r="G26" s="43" t="e">
        <f>'Informações (SNIS+PMSB)'!OW26*100/('Informações (SNIS+PMSB)'!I26-'Informações (SNIS+PMSB)'!J26)</f>
        <v>#DIV/0!</v>
      </c>
      <c r="H26" s="43" t="e">
        <f>('Informações (SNIS+PMSB)'!OX26+'Informações (SNIS+PMSB)'!OY26)*100/'Informações (SNIS+PMSB)'!J26</f>
        <v>#DIV/0!</v>
      </c>
      <c r="I26" s="43" t="e">
        <f>'Informações (SNIS+PMSB)'!OX26*100/'Informações (SNIS+PMSB)'!J26</f>
        <v>#DIV/0!</v>
      </c>
      <c r="J26" s="43" t="e">
        <f>('Informações (SNIS+PMSB)'!OY26)*100/('Informações (SNIS+PMSB)'!I26-'Informações (SNIS+PMSB)'!J26)</f>
        <v>#DIV/0!</v>
      </c>
      <c r="K26" s="43" t="e">
        <f>('Informações (SNIS+PMSB)'!OZ26+'Informações (SNIS+PMSB)'!PA26)*100/'Informações (SNIS+PMSB)'!I26</f>
        <v>#DIV/0!</v>
      </c>
      <c r="L26" s="43" t="e">
        <f>('Informações (SNIS+PMSB)'!OZ26)*100/'Informações (SNIS+PMSB)'!J26</f>
        <v>#DIV/0!</v>
      </c>
      <c r="M26" s="43" t="e">
        <f>('Informações (SNIS+PMSB)'!PA26)*100/('Informações (SNIS+PMSB)'!I26-'Informações (SNIS+PMSB)'!J26)</f>
        <v>#DIV/0!</v>
      </c>
      <c r="N26" s="43" t="e">
        <f>('Informações (SNIS+PMSB)'!PB26+'Informações (SNIS+PMSB)'!PC26)*100/'Informações (SNIS+PMSB)'!I26</f>
        <v>#DIV/0!</v>
      </c>
      <c r="O26" s="43" t="e">
        <f>('Informações (SNIS+PMSB)'!PB26)*100/'Informações (SNIS+PMSB)'!J26</f>
        <v>#DIV/0!</v>
      </c>
      <c r="P26" s="43" t="e">
        <f>('Informações (SNIS+PMSB)'!PC26)*100/('Informações (SNIS+PMSB)'!I26-'Informações (SNIS+PMSB)'!J26)</f>
        <v>#DIV/0!</v>
      </c>
      <c r="Q26" s="44" t="e">
        <f>('Informações (SNIS+PMSB)'!OT26/'Informações (SNIS+PMSB)'!PD26)*100</f>
        <v>#DIV/0!</v>
      </c>
      <c r="R26" s="44" t="e">
        <f>('Informações (SNIS+PMSB)'!PE26/'Informações (SNIS+PMSB)'!PF26)*100</f>
        <v>#DIV/0!</v>
      </c>
      <c r="S26" s="44" t="e">
        <f>('Informações (SNIS+PMSB)'!PG26/'Informações (SNIS+PMSB)'!PH26)*100</f>
        <v>#DIV/0!</v>
      </c>
      <c r="T26" s="44" t="e">
        <f>'Informações (SNIS+PMSB)'!PI26/('Informações (SNIS+PMSB)'!PI26+'Informações (SNIS+PMSB)'!FM26)*100</f>
        <v>#DIV/0!</v>
      </c>
      <c r="U26" s="44">
        <f>'Informações (SNIS+PMSB)'!OU26</f>
        <v>0</v>
      </c>
      <c r="V26" s="45" t="e">
        <f>('Informações (SNIS+PMSB)'!PJ26/('Informações (SNIS+PMSB)'!PJ26+'Informações (SNIS+PMSB)'!FM26))*100</f>
        <v>#DIV/0!</v>
      </c>
      <c r="W26" s="45" t="e">
        <f>('Informações (SNIS+PMSB)'!PK26/('Informações (SNIS+PMSB)'!PK26+'Informações (SNIS+PMSB)'!FM26))*100</f>
        <v>#DIV/0!</v>
      </c>
      <c r="X26" s="45" t="e">
        <f>('Informações (SNIS+PMSB)'!PL26/'Informações (SNIS+PMSB)'!PL26)*100</f>
        <v>#DIV/0!</v>
      </c>
      <c r="Y26" s="46" t="e">
        <f>'Indicadores (SNIS)'!I28</f>
        <v>#DIV/0!</v>
      </c>
      <c r="Z26" s="46" t="e">
        <f>'Informações (SNIS+PMSB)'!PM26/'Informações (SNIS+PMSB)'!PN26</f>
        <v>#DIV/0!</v>
      </c>
      <c r="AA26" s="46" t="e">
        <f>('Informações (SNIS+PMSB)'!PO26/'Informações (SNIS+PMSB)'!PP26)*100</f>
        <v>#DIV/0!</v>
      </c>
      <c r="AB26" s="46">
        <f>'Informações (SNIS+PMSB)'!PQ26</f>
        <v>0</v>
      </c>
      <c r="AC26" s="46" t="e">
        <f>'Indicadores (SNIS)'!AC28</f>
        <v>#DIV/0!</v>
      </c>
      <c r="AD26" s="46" t="e">
        <f>100*('Informações (SNIS+PMSB)'!PR26/'Informações (SNIS+PMSB)'!PS26)</f>
        <v>#DIV/0!</v>
      </c>
      <c r="AE26" s="46" t="e">
        <f>'Informações (SNIS+PMSB)'!PT26/'Informações (SNIS+PMSB)'!PU26*100</f>
        <v>#DIV/0!</v>
      </c>
      <c r="AF26" s="47">
        <f>'Informações (SNIS+PMSB)'!PV26</f>
        <v>0</v>
      </c>
      <c r="AG26" s="47" t="e">
        <f>('Informações (SNIS+PMSB)'!PW26/'Informações (SNIS+PMSB)'!PX26)*100</f>
        <v>#DIV/0!</v>
      </c>
      <c r="AH26" s="47" t="e">
        <f>('Informações (SNIS+PMSB)'!PY26/'Informações (SNIS+PMSB)'!PZ26)*100</f>
        <v>#DIV/0!</v>
      </c>
      <c r="AI26" s="48">
        <f>'Informações (SNIS+PMSB)'!QA26</f>
        <v>0</v>
      </c>
      <c r="AJ26" s="39">
        <f>+'Informações (SNIS+PMSB)'!QB26</f>
        <v>0</v>
      </c>
      <c r="AK26" s="39">
        <f>+'Informações (SNIS+PMSB)'!QC26</f>
        <v>0</v>
      </c>
      <c r="AL26" s="39">
        <f>+'Informações (SNIS+PMSB)'!QD26</f>
        <v>0</v>
      </c>
      <c r="AM26" s="39" t="e">
        <f>('Informações (SNIS+PMSB)'!QE26/'Informações (SNIS+PMSB)'!QF26)*100</f>
        <v>#DIV/0!</v>
      </c>
    </row>
    <row r="27" spans="1:39" ht="12.75" x14ac:dyDescent="0.2">
      <c r="A27" s="2">
        <f>'Informações (SNIS+PMSB)'!A27</f>
        <v>312000</v>
      </c>
      <c r="B27" s="30" t="str">
        <f>'Informações (SNIS+PMSB)'!B27</f>
        <v>Córrego Novo</v>
      </c>
      <c r="C27" s="30" t="s">
        <v>247</v>
      </c>
      <c r="D27" s="42">
        <v>2039</v>
      </c>
      <c r="E27" s="43" t="e">
        <f>('Informações (SNIS+PMSB)'!OV27+'Informações (SNIS+PMSB)'!OW27)*100/'Informações (SNIS+PMSB)'!I27</f>
        <v>#DIV/0!</v>
      </c>
      <c r="F27" s="43" t="e">
        <f>'Informações (SNIS+PMSB)'!OV27*100/'Informações (SNIS+PMSB)'!J27</f>
        <v>#DIV/0!</v>
      </c>
      <c r="G27" s="43" t="e">
        <f>'Informações (SNIS+PMSB)'!OW27*100/('Informações (SNIS+PMSB)'!I27-'Informações (SNIS+PMSB)'!J27)</f>
        <v>#DIV/0!</v>
      </c>
      <c r="H27" s="43" t="e">
        <f>('Informações (SNIS+PMSB)'!OX27+'Informações (SNIS+PMSB)'!OY27)*100/'Informações (SNIS+PMSB)'!J27</f>
        <v>#DIV/0!</v>
      </c>
      <c r="I27" s="43" t="e">
        <f>'Informações (SNIS+PMSB)'!OX27*100/'Informações (SNIS+PMSB)'!J27</f>
        <v>#DIV/0!</v>
      </c>
      <c r="J27" s="43" t="e">
        <f>('Informações (SNIS+PMSB)'!OY27)*100/('Informações (SNIS+PMSB)'!I27-'Informações (SNIS+PMSB)'!J27)</f>
        <v>#DIV/0!</v>
      </c>
      <c r="K27" s="43" t="e">
        <f>('Informações (SNIS+PMSB)'!OZ27+'Informações (SNIS+PMSB)'!PA27)*100/'Informações (SNIS+PMSB)'!I27</f>
        <v>#DIV/0!</v>
      </c>
      <c r="L27" s="43" t="e">
        <f>('Informações (SNIS+PMSB)'!OZ27)*100/'Informações (SNIS+PMSB)'!J27</f>
        <v>#DIV/0!</v>
      </c>
      <c r="M27" s="43" t="e">
        <f>('Informações (SNIS+PMSB)'!PA27)*100/('Informações (SNIS+PMSB)'!I27-'Informações (SNIS+PMSB)'!J27)</f>
        <v>#DIV/0!</v>
      </c>
      <c r="N27" s="43" t="e">
        <f>('Informações (SNIS+PMSB)'!PB27+'Informações (SNIS+PMSB)'!PC27)*100/'Informações (SNIS+PMSB)'!I27</f>
        <v>#DIV/0!</v>
      </c>
      <c r="O27" s="43" t="e">
        <f>('Informações (SNIS+PMSB)'!PB27)*100/'Informações (SNIS+PMSB)'!J27</f>
        <v>#DIV/0!</v>
      </c>
      <c r="P27" s="43" t="e">
        <f>('Informações (SNIS+PMSB)'!PC27)*100/('Informações (SNIS+PMSB)'!I27-'Informações (SNIS+PMSB)'!J27)</f>
        <v>#DIV/0!</v>
      </c>
      <c r="Q27" s="44" t="e">
        <f>('Informações (SNIS+PMSB)'!OT27/'Informações (SNIS+PMSB)'!PD27)*100</f>
        <v>#DIV/0!</v>
      </c>
      <c r="R27" s="44" t="e">
        <f>('Informações (SNIS+PMSB)'!PE27/'Informações (SNIS+PMSB)'!PF27)*100</f>
        <v>#DIV/0!</v>
      </c>
      <c r="S27" s="44" t="e">
        <f>('Informações (SNIS+PMSB)'!PG27/'Informações (SNIS+PMSB)'!PH27)*100</f>
        <v>#DIV/0!</v>
      </c>
      <c r="T27" s="44" t="e">
        <f>'Informações (SNIS+PMSB)'!PI27/('Informações (SNIS+PMSB)'!PI27+'Informações (SNIS+PMSB)'!FM27)*100</f>
        <v>#DIV/0!</v>
      </c>
      <c r="U27" s="44">
        <f>'Informações (SNIS+PMSB)'!OU27</f>
        <v>0</v>
      </c>
      <c r="V27" s="45" t="e">
        <f>('Informações (SNIS+PMSB)'!PJ27/('Informações (SNIS+PMSB)'!PJ27+'Informações (SNIS+PMSB)'!FM27))*100</f>
        <v>#DIV/0!</v>
      </c>
      <c r="W27" s="45" t="e">
        <f>('Informações (SNIS+PMSB)'!PK27/('Informações (SNIS+PMSB)'!PK27+'Informações (SNIS+PMSB)'!FM27))*100</f>
        <v>#DIV/0!</v>
      </c>
      <c r="X27" s="45" t="e">
        <f>('Informações (SNIS+PMSB)'!PL27/'Informações (SNIS+PMSB)'!PL27)*100</f>
        <v>#DIV/0!</v>
      </c>
      <c r="Y27" s="46" t="e">
        <f>'Indicadores (SNIS)'!I29</f>
        <v>#DIV/0!</v>
      </c>
      <c r="Z27" s="46" t="e">
        <f>'Informações (SNIS+PMSB)'!PM27/'Informações (SNIS+PMSB)'!PN27</f>
        <v>#DIV/0!</v>
      </c>
      <c r="AA27" s="46" t="e">
        <f>('Informações (SNIS+PMSB)'!PO27/'Informações (SNIS+PMSB)'!PP27)*100</f>
        <v>#DIV/0!</v>
      </c>
      <c r="AB27" s="46">
        <f>'Informações (SNIS+PMSB)'!PQ27</f>
        <v>0</v>
      </c>
      <c r="AC27" s="46" t="e">
        <f>'Indicadores (SNIS)'!AC29</f>
        <v>#DIV/0!</v>
      </c>
      <c r="AD27" s="46" t="e">
        <f>100*('Informações (SNIS+PMSB)'!PR27/'Informações (SNIS+PMSB)'!PS27)</f>
        <v>#DIV/0!</v>
      </c>
      <c r="AE27" s="46" t="e">
        <f>'Informações (SNIS+PMSB)'!PT27/'Informações (SNIS+PMSB)'!PU27*100</f>
        <v>#DIV/0!</v>
      </c>
      <c r="AF27" s="47">
        <f>'Informações (SNIS+PMSB)'!PV27</f>
        <v>0</v>
      </c>
      <c r="AG27" s="47" t="e">
        <f>('Informações (SNIS+PMSB)'!PW27/'Informações (SNIS+PMSB)'!PX27)*100</f>
        <v>#DIV/0!</v>
      </c>
      <c r="AH27" s="47" t="e">
        <f>('Informações (SNIS+PMSB)'!PY27/'Informações (SNIS+PMSB)'!PZ27)*100</f>
        <v>#DIV/0!</v>
      </c>
      <c r="AI27" s="48">
        <f>'Informações (SNIS+PMSB)'!QA27</f>
        <v>0</v>
      </c>
      <c r="AJ27" s="39">
        <f>+'Informações (SNIS+PMSB)'!QB27</f>
        <v>0</v>
      </c>
      <c r="AK27" s="39">
        <f>+'Informações (SNIS+PMSB)'!QC27</f>
        <v>0</v>
      </c>
      <c r="AL27" s="39">
        <f>+'Informações (SNIS+PMSB)'!QD27</f>
        <v>0</v>
      </c>
      <c r="AM27" s="39" t="e">
        <f>('Informações (SNIS+PMSB)'!QE27/'Informações (SNIS+PMSB)'!QF27)*100</f>
        <v>#DIV/0!</v>
      </c>
    </row>
    <row r="28" spans="1:39" ht="12.75" x14ac:dyDescent="0.2">
      <c r="A28" s="2">
        <f>'Informações (SNIS+PMSB)'!A28</f>
        <v>312000</v>
      </c>
      <c r="B28" s="30" t="str">
        <f>'Informações (SNIS+PMSB)'!B28</f>
        <v>Córrego Novo</v>
      </c>
      <c r="C28" s="30" t="s">
        <v>247</v>
      </c>
      <c r="D28" s="42">
        <v>2040</v>
      </c>
      <c r="E28" s="43" t="e">
        <f>('Informações (SNIS+PMSB)'!OV28+'Informações (SNIS+PMSB)'!OW28)*100/'Informações (SNIS+PMSB)'!I28</f>
        <v>#DIV/0!</v>
      </c>
      <c r="F28" s="43" t="e">
        <f>'Informações (SNIS+PMSB)'!OV28*100/'Informações (SNIS+PMSB)'!J28</f>
        <v>#DIV/0!</v>
      </c>
      <c r="G28" s="43" t="e">
        <f>'Informações (SNIS+PMSB)'!OW28*100/('Informações (SNIS+PMSB)'!I28-'Informações (SNIS+PMSB)'!J28)</f>
        <v>#DIV/0!</v>
      </c>
      <c r="H28" s="43" t="e">
        <f>('Informações (SNIS+PMSB)'!OX28+'Informações (SNIS+PMSB)'!OY28)*100/'Informações (SNIS+PMSB)'!J28</f>
        <v>#DIV/0!</v>
      </c>
      <c r="I28" s="43" t="e">
        <f>'Informações (SNIS+PMSB)'!OX28*100/'Informações (SNIS+PMSB)'!J28</f>
        <v>#DIV/0!</v>
      </c>
      <c r="J28" s="43" t="e">
        <f>('Informações (SNIS+PMSB)'!OY28)*100/('Informações (SNIS+PMSB)'!I28-'Informações (SNIS+PMSB)'!J28)</f>
        <v>#DIV/0!</v>
      </c>
      <c r="K28" s="43" t="e">
        <f>('Informações (SNIS+PMSB)'!OZ28+'Informações (SNIS+PMSB)'!PA28)*100/'Informações (SNIS+PMSB)'!I28</f>
        <v>#DIV/0!</v>
      </c>
      <c r="L28" s="43" t="e">
        <f>('Informações (SNIS+PMSB)'!OZ28)*100/'Informações (SNIS+PMSB)'!J28</f>
        <v>#DIV/0!</v>
      </c>
      <c r="M28" s="43" t="e">
        <f>('Informações (SNIS+PMSB)'!PA28)*100/('Informações (SNIS+PMSB)'!I28-'Informações (SNIS+PMSB)'!J28)</f>
        <v>#DIV/0!</v>
      </c>
      <c r="N28" s="43" t="e">
        <f>('Informações (SNIS+PMSB)'!PB28+'Informações (SNIS+PMSB)'!PC28)*100/'Informações (SNIS+PMSB)'!I28</f>
        <v>#DIV/0!</v>
      </c>
      <c r="O28" s="43" t="e">
        <f>('Informações (SNIS+PMSB)'!PB28)*100/'Informações (SNIS+PMSB)'!J28</f>
        <v>#DIV/0!</v>
      </c>
      <c r="P28" s="43" t="e">
        <f>('Informações (SNIS+PMSB)'!PC28)*100/('Informações (SNIS+PMSB)'!I28-'Informações (SNIS+PMSB)'!J28)</f>
        <v>#DIV/0!</v>
      </c>
      <c r="Q28" s="44" t="e">
        <f>('Informações (SNIS+PMSB)'!OT28/'Informações (SNIS+PMSB)'!PD28)*100</f>
        <v>#DIV/0!</v>
      </c>
      <c r="R28" s="44" t="e">
        <f>('Informações (SNIS+PMSB)'!PE28/'Informações (SNIS+PMSB)'!PF28)*100</f>
        <v>#DIV/0!</v>
      </c>
      <c r="S28" s="44" t="e">
        <f>('Informações (SNIS+PMSB)'!PG28/'Informações (SNIS+PMSB)'!PH28)*100</f>
        <v>#DIV/0!</v>
      </c>
      <c r="T28" s="44" t="e">
        <f>'Informações (SNIS+PMSB)'!PI28/('Informações (SNIS+PMSB)'!PI28+'Informações (SNIS+PMSB)'!FM28)*100</f>
        <v>#DIV/0!</v>
      </c>
      <c r="U28" s="44">
        <f>'Informações (SNIS+PMSB)'!OU28</f>
        <v>0</v>
      </c>
      <c r="V28" s="45" t="e">
        <f>('Informações (SNIS+PMSB)'!PJ28/('Informações (SNIS+PMSB)'!PJ28+'Informações (SNIS+PMSB)'!FM28))*100</f>
        <v>#DIV/0!</v>
      </c>
      <c r="W28" s="45" t="e">
        <f>('Informações (SNIS+PMSB)'!PK28/('Informações (SNIS+PMSB)'!PK28+'Informações (SNIS+PMSB)'!FM28))*100</f>
        <v>#DIV/0!</v>
      </c>
      <c r="X28" s="45" t="e">
        <f>('Informações (SNIS+PMSB)'!PL28/'Informações (SNIS+PMSB)'!PL28)*100</f>
        <v>#DIV/0!</v>
      </c>
      <c r="Y28" s="46" t="e">
        <f>'Indicadores (SNIS)'!I30</f>
        <v>#DIV/0!</v>
      </c>
      <c r="Z28" s="46" t="e">
        <f>'Informações (SNIS+PMSB)'!PM28/'Informações (SNIS+PMSB)'!PN28</f>
        <v>#DIV/0!</v>
      </c>
      <c r="AA28" s="46" t="e">
        <f>('Informações (SNIS+PMSB)'!PO28/'Informações (SNIS+PMSB)'!PP28)*100</f>
        <v>#DIV/0!</v>
      </c>
      <c r="AB28" s="46">
        <f>'Informações (SNIS+PMSB)'!PQ28</f>
        <v>0</v>
      </c>
      <c r="AC28" s="46" t="e">
        <f>'Indicadores (SNIS)'!AC30</f>
        <v>#DIV/0!</v>
      </c>
      <c r="AD28" s="46" t="e">
        <f>100*('Informações (SNIS+PMSB)'!PR28/'Informações (SNIS+PMSB)'!PS28)</f>
        <v>#DIV/0!</v>
      </c>
      <c r="AE28" s="46" t="e">
        <f>'Informações (SNIS+PMSB)'!PT28/'Informações (SNIS+PMSB)'!PU28*100</f>
        <v>#DIV/0!</v>
      </c>
      <c r="AF28" s="47">
        <f>'Informações (SNIS+PMSB)'!PV28</f>
        <v>0</v>
      </c>
      <c r="AG28" s="47" t="e">
        <f>('Informações (SNIS+PMSB)'!PW28/'Informações (SNIS+PMSB)'!PX28)*100</f>
        <v>#DIV/0!</v>
      </c>
      <c r="AH28" s="47" t="e">
        <f>('Informações (SNIS+PMSB)'!PY28/'Informações (SNIS+PMSB)'!PZ28)*100</f>
        <v>#DIV/0!</v>
      </c>
      <c r="AI28" s="48">
        <f>'Informações (SNIS+PMSB)'!QA28</f>
        <v>0</v>
      </c>
      <c r="AJ28" s="39">
        <f>+'Informações (SNIS+PMSB)'!QB28</f>
        <v>0</v>
      </c>
      <c r="AK28" s="39">
        <f>+'Informações (SNIS+PMSB)'!QC28</f>
        <v>0</v>
      </c>
      <c r="AL28" s="39">
        <f>+'Informações (SNIS+PMSB)'!QD28</f>
        <v>0</v>
      </c>
      <c r="AM28" s="39" t="e">
        <f>('Informações (SNIS+PMSB)'!QE28/'Informações (SNIS+PMSB)'!QF28)*100</f>
        <v>#DIV/0!</v>
      </c>
    </row>
    <row r="29" spans="1:39" ht="12.75" x14ac:dyDescent="0.2">
      <c r="A29" s="2">
        <f>'Informações (SNIS+PMSB)'!A29</f>
        <v>312000</v>
      </c>
      <c r="B29" s="30" t="str">
        <f>'Informações (SNIS+PMSB)'!B29</f>
        <v>Córrego Novo</v>
      </c>
      <c r="C29" s="30" t="s">
        <v>247</v>
      </c>
      <c r="D29" s="42">
        <v>2041</v>
      </c>
      <c r="E29" s="43" t="e">
        <f>('Informações (SNIS+PMSB)'!OV29+'Informações (SNIS+PMSB)'!OW29)*100/'Informações (SNIS+PMSB)'!I29</f>
        <v>#DIV/0!</v>
      </c>
      <c r="F29" s="43" t="e">
        <f>'Informações (SNIS+PMSB)'!OV29*100/'Informações (SNIS+PMSB)'!J29</f>
        <v>#DIV/0!</v>
      </c>
      <c r="G29" s="43" t="e">
        <f>'Informações (SNIS+PMSB)'!OW29*100/('Informações (SNIS+PMSB)'!I29-'Informações (SNIS+PMSB)'!J29)</f>
        <v>#DIV/0!</v>
      </c>
      <c r="H29" s="43" t="e">
        <f>('Informações (SNIS+PMSB)'!OX29+'Informações (SNIS+PMSB)'!OY29)*100/'Informações (SNIS+PMSB)'!J29</f>
        <v>#DIV/0!</v>
      </c>
      <c r="I29" s="43" t="e">
        <f>'Informações (SNIS+PMSB)'!OX29*100/'Informações (SNIS+PMSB)'!J29</f>
        <v>#DIV/0!</v>
      </c>
      <c r="J29" s="43" t="e">
        <f>('Informações (SNIS+PMSB)'!OY29)*100/('Informações (SNIS+PMSB)'!I29-'Informações (SNIS+PMSB)'!J29)</f>
        <v>#DIV/0!</v>
      </c>
      <c r="K29" s="43" t="e">
        <f>('Informações (SNIS+PMSB)'!OZ29+'Informações (SNIS+PMSB)'!PA29)*100/'Informações (SNIS+PMSB)'!I29</f>
        <v>#DIV/0!</v>
      </c>
      <c r="L29" s="43" t="e">
        <f>('Informações (SNIS+PMSB)'!OZ29)*100/'Informações (SNIS+PMSB)'!J29</f>
        <v>#DIV/0!</v>
      </c>
      <c r="M29" s="43" t="e">
        <f>('Informações (SNIS+PMSB)'!PA29)*100/('Informações (SNIS+PMSB)'!I29-'Informações (SNIS+PMSB)'!J29)</f>
        <v>#DIV/0!</v>
      </c>
      <c r="N29" s="43" t="e">
        <f>('Informações (SNIS+PMSB)'!PB29+'Informações (SNIS+PMSB)'!PC29)*100/'Informações (SNIS+PMSB)'!I29</f>
        <v>#DIV/0!</v>
      </c>
      <c r="O29" s="43" t="e">
        <f>('Informações (SNIS+PMSB)'!PB29)*100/'Informações (SNIS+PMSB)'!J29</f>
        <v>#DIV/0!</v>
      </c>
      <c r="P29" s="43" t="e">
        <f>('Informações (SNIS+PMSB)'!PC29)*100/('Informações (SNIS+PMSB)'!I29-'Informações (SNIS+PMSB)'!J29)</f>
        <v>#DIV/0!</v>
      </c>
      <c r="Q29" s="44" t="e">
        <f>('Informações (SNIS+PMSB)'!OT29/'Informações (SNIS+PMSB)'!PD29)*100</f>
        <v>#DIV/0!</v>
      </c>
      <c r="R29" s="44" t="e">
        <f>('Informações (SNIS+PMSB)'!PE29/'Informações (SNIS+PMSB)'!PF29)*100</f>
        <v>#DIV/0!</v>
      </c>
      <c r="S29" s="44" t="e">
        <f>('Informações (SNIS+PMSB)'!PG29/'Informações (SNIS+PMSB)'!PH29)*100</f>
        <v>#DIV/0!</v>
      </c>
      <c r="T29" s="44" t="e">
        <f>'Informações (SNIS+PMSB)'!PI29/('Informações (SNIS+PMSB)'!PI29+'Informações (SNIS+PMSB)'!FM29)*100</f>
        <v>#DIV/0!</v>
      </c>
      <c r="U29" s="44">
        <f>'Informações (SNIS+PMSB)'!OU29</f>
        <v>0</v>
      </c>
      <c r="V29" s="45" t="e">
        <f>('Informações (SNIS+PMSB)'!PJ29/('Informações (SNIS+PMSB)'!PJ29+'Informações (SNIS+PMSB)'!FM29))*100</f>
        <v>#DIV/0!</v>
      </c>
      <c r="W29" s="45" t="e">
        <f>('Informações (SNIS+PMSB)'!PK29/('Informações (SNIS+PMSB)'!PK29+'Informações (SNIS+PMSB)'!FM29))*100</f>
        <v>#DIV/0!</v>
      </c>
      <c r="X29" s="45" t="e">
        <f>('Informações (SNIS+PMSB)'!PL29/'Informações (SNIS+PMSB)'!PL29)*100</f>
        <v>#DIV/0!</v>
      </c>
      <c r="Y29" s="46" t="e">
        <f>'Indicadores (SNIS)'!I31</f>
        <v>#DIV/0!</v>
      </c>
      <c r="Z29" s="46" t="e">
        <f>'Informações (SNIS+PMSB)'!PM29/'Informações (SNIS+PMSB)'!PN29</f>
        <v>#DIV/0!</v>
      </c>
      <c r="AA29" s="46" t="e">
        <f>('Informações (SNIS+PMSB)'!PO29/'Informações (SNIS+PMSB)'!PP29)*100</f>
        <v>#DIV/0!</v>
      </c>
      <c r="AB29" s="46">
        <f>'Informações (SNIS+PMSB)'!PQ29</f>
        <v>0</v>
      </c>
      <c r="AC29" s="46" t="e">
        <f>'Indicadores (SNIS)'!AC31</f>
        <v>#DIV/0!</v>
      </c>
      <c r="AD29" s="46" t="e">
        <f>100*('Informações (SNIS+PMSB)'!PR29/'Informações (SNIS+PMSB)'!PS29)</f>
        <v>#DIV/0!</v>
      </c>
      <c r="AE29" s="46" t="e">
        <f>'Informações (SNIS+PMSB)'!PT29/'Informações (SNIS+PMSB)'!PU29*100</f>
        <v>#DIV/0!</v>
      </c>
      <c r="AF29" s="47">
        <f>'Informações (SNIS+PMSB)'!PV29</f>
        <v>0</v>
      </c>
      <c r="AG29" s="47" t="e">
        <f>('Informações (SNIS+PMSB)'!PW29/'Informações (SNIS+PMSB)'!PX29)*100</f>
        <v>#DIV/0!</v>
      </c>
      <c r="AH29" s="47" t="e">
        <f>('Informações (SNIS+PMSB)'!PY29/'Informações (SNIS+PMSB)'!PZ29)*100</f>
        <v>#DIV/0!</v>
      </c>
      <c r="AI29" s="48">
        <f>'Informações (SNIS+PMSB)'!QA29</f>
        <v>0</v>
      </c>
      <c r="AJ29" s="39">
        <f>+'Informações (SNIS+PMSB)'!QB29</f>
        <v>0</v>
      </c>
      <c r="AK29" s="39">
        <f>+'Informações (SNIS+PMSB)'!QC29</f>
        <v>0</v>
      </c>
      <c r="AL29" s="39">
        <f>+'Informações (SNIS+PMSB)'!QD29</f>
        <v>0</v>
      </c>
      <c r="AM29" s="39" t="e">
        <f>('Informações (SNIS+PMSB)'!QE29/'Informações (SNIS+PMSB)'!QF29)*100</f>
        <v>#DIV/0!</v>
      </c>
    </row>
    <row r="30" spans="1:39" ht="12.75" x14ac:dyDescent="0.2">
      <c r="A30" s="2">
        <f>'Informações (SNIS+PMSB)'!A30</f>
        <v>312000</v>
      </c>
      <c r="B30" s="30" t="str">
        <f>'Informações (SNIS+PMSB)'!B30</f>
        <v>Córrego Novo</v>
      </c>
      <c r="C30" s="30" t="s">
        <v>247</v>
      </c>
      <c r="D30" s="42">
        <v>2042</v>
      </c>
      <c r="E30" s="43" t="e">
        <f>('Informações (SNIS+PMSB)'!OV30+'Informações (SNIS+PMSB)'!OW30)*100/'Informações (SNIS+PMSB)'!I30</f>
        <v>#DIV/0!</v>
      </c>
      <c r="F30" s="43" t="e">
        <f>'Informações (SNIS+PMSB)'!OV30*100/'Informações (SNIS+PMSB)'!J30</f>
        <v>#DIV/0!</v>
      </c>
      <c r="G30" s="43" t="e">
        <f>'Informações (SNIS+PMSB)'!OW30*100/('Informações (SNIS+PMSB)'!I30-'Informações (SNIS+PMSB)'!J30)</f>
        <v>#DIV/0!</v>
      </c>
      <c r="H30" s="43" t="e">
        <f>('Informações (SNIS+PMSB)'!OX30+'Informações (SNIS+PMSB)'!OY30)*100/'Informações (SNIS+PMSB)'!J30</f>
        <v>#DIV/0!</v>
      </c>
      <c r="I30" s="43" t="e">
        <f>'Informações (SNIS+PMSB)'!OX30*100/'Informações (SNIS+PMSB)'!J30</f>
        <v>#DIV/0!</v>
      </c>
      <c r="J30" s="43" t="e">
        <f>('Informações (SNIS+PMSB)'!OY30)*100/('Informações (SNIS+PMSB)'!I30-'Informações (SNIS+PMSB)'!J30)</f>
        <v>#DIV/0!</v>
      </c>
      <c r="K30" s="43" t="e">
        <f>('Informações (SNIS+PMSB)'!OZ30+'Informações (SNIS+PMSB)'!PA30)*100/'Informações (SNIS+PMSB)'!I30</f>
        <v>#DIV/0!</v>
      </c>
      <c r="L30" s="43" t="e">
        <f>('Informações (SNIS+PMSB)'!OZ30)*100/'Informações (SNIS+PMSB)'!J30</f>
        <v>#DIV/0!</v>
      </c>
      <c r="M30" s="43" t="e">
        <f>('Informações (SNIS+PMSB)'!PA30)*100/('Informações (SNIS+PMSB)'!I30-'Informações (SNIS+PMSB)'!J30)</f>
        <v>#DIV/0!</v>
      </c>
      <c r="N30" s="43" t="e">
        <f>('Informações (SNIS+PMSB)'!PB30+'Informações (SNIS+PMSB)'!PC30)*100/'Informações (SNIS+PMSB)'!I30</f>
        <v>#DIV/0!</v>
      </c>
      <c r="O30" s="43" t="e">
        <f>('Informações (SNIS+PMSB)'!PB30)*100/'Informações (SNIS+PMSB)'!J30</f>
        <v>#DIV/0!</v>
      </c>
      <c r="P30" s="43" t="e">
        <f>('Informações (SNIS+PMSB)'!PC30)*100/('Informações (SNIS+PMSB)'!I30-'Informações (SNIS+PMSB)'!J30)</f>
        <v>#DIV/0!</v>
      </c>
      <c r="Q30" s="44" t="e">
        <f>('Informações (SNIS+PMSB)'!OT30/'Informações (SNIS+PMSB)'!PD30)*100</f>
        <v>#DIV/0!</v>
      </c>
      <c r="R30" s="44" t="e">
        <f>('Informações (SNIS+PMSB)'!PE30/'Informações (SNIS+PMSB)'!PF30)*100</f>
        <v>#DIV/0!</v>
      </c>
      <c r="S30" s="44" t="e">
        <f>('Informações (SNIS+PMSB)'!PG30/'Informações (SNIS+PMSB)'!PH30)*100</f>
        <v>#DIV/0!</v>
      </c>
      <c r="T30" s="44" t="e">
        <f>'Informações (SNIS+PMSB)'!PI30/('Informações (SNIS+PMSB)'!PI30+'Informações (SNIS+PMSB)'!FM30)*100</f>
        <v>#DIV/0!</v>
      </c>
      <c r="U30" s="44">
        <f>'Informações (SNIS+PMSB)'!OU30</f>
        <v>0</v>
      </c>
      <c r="V30" s="45" t="e">
        <f>('Informações (SNIS+PMSB)'!PJ30/('Informações (SNIS+PMSB)'!PJ30+'Informações (SNIS+PMSB)'!FM30))*100</f>
        <v>#DIV/0!</v>
      </c>
      <c r="W30" s="45" t="e">
        <f>('Informações (SNIS+PMSB)'!PK30/('Informações (SNIS+PMSB)'!PK30+'Informações (SNIS+PMSB)'!FM30))*100</f>
        <v>#DIV/0!</v>
      </c>
      <c r="X30" s="45" t="e">
        <f>('Informações (SNIS+PMSB)'!PL30/'Informações (SNIS+PMSB)'!PL30)*100</f>
        <v>#DIV/0!</v>
      </c>
      <c r="Y30" s="46" t="e">
        <f>'Indicadores (SNIS)'!I32</f>
        <v>#DIV/0!</v>
      </c>
      <c r="Z30" s="46" t="e">
        <f>'Informações (SNIS+PMSB)'!PM30/'Informações (SNIS+PMSB)'!PN30</f>
        <v>#DIV/0!</v>
      </c>
      <c r="AA30" s="46" t="e">
        <f>('Informações (SNIS+PMSB)'!PO30/'Informações (SNIS+PMSB)'!PP30)*100</f>
        <v>#DIV/0!</v>
      </c>
      <c r="AB30" s="46">
        <f>'Informações (SNIS+PMSB)'!PQ30</f>
        <v>0</v>
      </c>
      <c r="AC30" s="46" t="e">
        <f>'Indicadores (SNIS)'!AC32</f>
        <v>#DIV/0!</v>
      </c>
      <c r="AD30" s="46" t="e">
        <f>100*('Informações (SNIS+PMSB)'!PR30/'Informações (SNIS+PMSB)'!PS30)</f>
        <v>#DIV/0!</v>
      </c>
      <c r="AE30" s="46" t="e">
        <f>'Informações (SNIS+PMSB)'!PT30/'Informações (SNIS+PMSB)'!PU30*100</f>
        <v>#DIV/0!</v>
      </c>
      <c r="AF30" s="47">
        <f>'Informações (SNIS+PMSB)'!PV30</f>
        <v>0</v>
      </c>
      <c r="AG30" s="47" t="e">
        <f>('Informações (SNIS+PMSB)'!PW30/'Informações (SNIS+PMSB)'!PX30)*100</f>
        <v>#DIV/0!</v>
      </c>
      <c r="AH30" s="47" t="e">
        <f>('Informações (SNIS+PMSB)'!PY30/'Informações (SNIS+PMSB)'!PZ30)*100</f>
        <v>#DIV/0!</v>
      </c>
      <c r="AI30" s="48">
        <f>'Informações (SNIS+PMSB)'!QA30</f>
        <v>0</v>
      </c>
      <c r="AJ30" s="39">
        <f>+'Informações (SNIS+PMSB)'!QB30</f>
        <v>0</v>
      </c>
      <c r="AK30" s="39">
        <f>+'Informações (SNIS+PMSB)'!QC30</f>
        <v>0</v>
      </c>
      <c r="AL30" s="39">
        <f>+'Informações (SNIS+PMSB)'!QD30</f>
        <v>0</v>
      </c>
      <c r="AM30" s="39" t="e">
        <f>('Informações (SNIS+PMSB)'!QE30/'Informações (SNIS+PMSB)'!QF30)*100</f>
        <v>#DIV/0!</v>
      </c>
    </row>
    <row r="31" spans="1:39" ht="12.75" x14ac:dyDescent="0.2">
      <c r="A31" s="2">
        <f>'Informações (SNIS+PMSB)'!A31</f>
        <v>312000</v>
      </c>
      <c r="B31" s="30" t="str">
        <f>'Informações (SNIS+PMSB)'!B31</f>
        <v>Córrego Novo</v>
      </c>
      <c r="C31" s="30" t="s">
        <v>247</v>
      </c>
      <c r="D31" s="42">
        <v>2043</v>
      </c>
      <c r="E31" s="43" t="e">
        <f>('Informações (SNIS+PMSB)'!OV31+'Informações (SNIS+PMSB)'!OW31)*100/'Informações (SNIS+PMSB)'!I31</f>
        <v>#DIV/0!</v>
      </c>
      <c r="F31" s="43" t="e">
        <f>'Informações (SNIS+PMSB)'!OV31*100/'Informações (SNIS+PMSB)'!J31</f>
        <v>#DIV/0!</v>
      </c>
      <c r="G31" s="43" t="e">
        <f>'Informações (SNIS+PMSB)'!OW31*100/('Informações (SNIS+PMSB)'!I31-'Informações (SNIS+PMSB)'!J31)</f>
        <v>#DIV/0!</v>
      </c>
      <c r="H31" s="43" t="e">
        <f>('Informações (SNIS+PMSB)'!OX31+'Informações (SNIS+PMSB)'!OY31)*100/'Informações (SNIS+PMSB)'!J31</f>
        <v>#DIV/0!</v>
      </c>
      <c r="I31" s="43" t="e">
        <f>'Informações (SNIS+PMSB)'!OX31*100/'Informações (SNIS+PMSB)'!J31</f>
        <v>#DIV/0!</v>
      </c>
      <c r="J31" s="43" t="e">
        <f>('Informações (SNIS+PMSB)'!OY31)*100/('Informações (SNIS+PMSB)'!I31-'Informações (SNIS+PMSB)'!J31)</f>
        <v>#DIV/0!</v>
      </c>
      <c r="K31" s="43" t="e">
        <f>('Informações (SNIS+PMSB)'!OZ31+'Informações (SNIS+PMSB)'!PA31)*100/'Informações (SNIS+PMSB)'!I31</f>
        <v>#DIV/0!</v>
      </c>
      <c r="L31" s="43" t="e">
        <f>('Informações (SNIS+PMSB)'!OZ31)*100/'Informações (SNIS+PMSB)'!J31</f>
        <v>#DIV/0!</v>
      </c>
      <c r="M31" s="43" t="e">
        <f>('Informações (SNIS+PMSB)'!PA31)*100/('Informações (SNIS+PMSB)'!I31-'Informações (SNIS+PMSB)'!J31)</f>
        <v>#DIV/0!</v>
      </c>
      <c r="N31" s="43" t="e">
        <f>('Informações (SNIS+PMSB)'!PB31+'Informações (SNIS+PMSB)'!PC31)*100/'Informações (SNIS+PMSB)'!I31</f>
        <v>#DIV/0!</v>
      </c>
      <c r="O31" s="43" t="e">
        <f>('Informações (SNIS+PMSB)'!PB31)*100/'Informações (SNIS+PMSB)'!J31</f>
        <v>#DIV/0!</v>
      </c>
      <c r="P31" s="43" t="e">
        <f>('Informações (SNIS+PMSB)'!PC31)*100/('Informações (SNIS+PMSB)'!I31-'Informações (SNIS+PMSB)'!J31)</f>
        <v>#DIV/0!</v>
      </c>
      <c r="Q31" s="44" t="e">
        <f>('Informações (SNIS+PMSB)'!OT31/'Informações (SNIS+PMSB)'!PD31)*100</f>
        <v>#DIV/0!</v>
      </c>
      <c r="R31" s="44" t="e">
        <f>('Informações (SNIS+PMSB)'!PE31/'Informações (SNIS+PMSB)'!PF31)*100</f>
        <v>#DIV/0!</v>
      </c>
      <c r="S31" s="44" t="e">
        <f>('Informações (SNIS+PMSB)'!PG31/'Informações (SNIS+PMSB)'!PH31)*100</f>
        <v>#DIV/0!</v>
      </c>
      <c r="T31" s="44" t="e">
        <f>'Informações (SNIS+PMSB)'!PI31/('Informações (SNIS+PMSB)'!PI31+'Informações (SNIS+PMSB)'!FM31)*100</f>
        <v>#DIV/0!</v>
      </c>
      <c r="U31" s="44">
        <f>'Informações (SNIS+PMSB)'!OU31</f>
        <v>0</v>
      </c>
      <c r="V31" s="45" t="e">
        <f>('Informações (SNIS+PMSB)'!PJ31/('Informações (SNIS+PMSB)'!PJ31+'Informações (SNIS+PMSB)'!FM31))*100</f>
        <v>#DIV/0!</v>
      </c>
      <c r="W31" s="45" t="e">
        <f>('Informações (SNIS+PMSB)'!PK31/('Informações (SNIS+PMSB)'!PK31+'Informações (SNIS+PMSB)'!FM31))*100</f>
        <v>#DIV/0!</v>
      </c>
      <c r="X31" s="45" t="e">
        <f>('Informações (SNIS+PMSB)'!PL31/'Informações (SNIS+PMSB)'!PL31)*100</f>
        <v>#DIV/0!</v>
      </c>
      <c r="Y31" s="46" t="e">
        <f>'Indicadores (SNIS)'!I33</f>
        <v>#DIV/0!</v>
      </c>
      <c r="Z31" s="46" t="e">
        <f>'Informações (SNIS+PMSB)'!PM31/'Informações (SNIS+PMSB)'!PN31</f>
        <v>#DIV/0!</v>
      </c>
      <c r="AA31" s="46" t="e">
        <f>('Informações (SNIS+PMSB)'!PO31/'Informações (SNIS+PMSB)'!PP31)*100</f>
        <v>#DIV/0!</v>
      </c>
      <c r="AB31" s="46">
        <f>'Informações (SNIS+PMSB)'!PQ31</f>
        <v>0</v>
      </c>
      <c r="AC31" s="46" t="e">
        <f>'Indicadores (SNIS)'!AC33</f>
        <v>#DIV/0!</v>
      </c>
      <c r="AD31" s="46" t="e">
        <f>100*('Informações (SNIS+PMSB)'!PR31/'Informações (SNIS+PMSB)'!PS31)</f>
        <v>#DIV/0!</v>
      </c>
      <c r="AE31" s="46" t="e">
        <f>'Informações (SNIS+PMSB)'!PT31/'Informações (SNIS+PMSB)'!PU31*100</f>
        <v>#DIV/0!</v>
      </c>
      <c r="AF31" s="47">
        <f>'Informações (SNIS+PMSB)'!PV31</f>
        <v>0</v>
      </c>
      <c r="AG31" s="47" t="e">
        <f>('Informações (SNIS+PMSB)'!PW31/'Informações (SNIS+PMSB)'!PX31)*100</f>
        <v>#DIV/0!</v>
      </c>
      <c r="AH31" s="47" t="e">
        <f>('Informações (SNIS+PMSB)'!PY31/'Informações (SNIS+PMSB)'!PZ31)*100</f>
        <v>#DIV/0!</v>
      </c>
      <c r="AI31" s="48">
        <f>'Informações (SNIS+PMSB)'!QA31</f>
        <v>0</v>
      </c>
      <c r="AJ31" s="39">
        <f>+'Informações (SNIS+PMSB)'!QB31</f>
        <v>0</v>
      </c>
      <c r="AK31" s="39">
        <f>+'Informações (SNIS+PMSB)'!QC31</f>
        <v>0</v>
      </c>
      <c r="AL31" s="39">
        <f>+'Informações (SNIS+PMSB)'!QD31</f>
        <v>0</v>
      </c>
      <c r="AM31" s="39" t="e">
        <f>('Informações (SNIS+PMSB)'!QE31/'Informações (SNIS+PMSB)'!QF31)*100</f>
        <v>#DIV/0!</v>
      </c>
    </row>
    <row r="32" spans="1:39" ht="12.75" x14ac:dyDescent="0.2">
      <c r="A32" s="2">
        <f>'Informações (SNIS+PMSB)'!A32</f>
        <v>312000</v>
      </c>
      <c r="B32" s="30" t="str">
        <f>'Informações (SNIS+PMSB)'!B32</f>
        <v>Córrego Novo</v>
      </c>
      <c r="C32" s="30" t="s">
        <v>247</v>
      </c>
      <c r="D32" s="42">
        <v>2044</v>
      </c>
      <c r="E32" s="43" t="e">
        <f>('Informações (SNIS+PMSB)'!OV32+'Informações (SNIS+PMSB)'!OW32)*100/'Informações (SNIS+PMSB)'!I32</f>
        <v>#DIV/0!</v>
      </c>
      <c r="F32" s="43" t="e">
        <f>'Informações (SNIS+PMSB)'!OV32*100/'Informações (SNIS+PMSB)'!J32</f>
        <v>#DIV/0!</v>
      </c>
      <c r="G32" s="43" t="e">
        <f>'Informações (SNIS+PMSB)'!OW32*100/('Informações (SNIS+PMSB)'!I32-'Informações (SNIS+PMSB)'!J32)</f>
        <v>#DIV/0!</v>
      </c>
      <c r="H32" s="43" t="e">
        <f>('Informações (SNIS+PMSB)'!OX32+'Informações (SNIS+PMSB)'!OY32)*100/'Informações (SNIS+PMSB)'!J32</f>
        <v>#DIV/0!</v>
      </c>
      <c r="I32" s="43" t="e">
        <f>'Informações (SNIS+PMSB)'!OX32*100/'Informações (SNIS+PMSB)'!J32</f>
        <v>#DIV/0!</v>
      </c>
      <c r="J32" s="43" t="e">
        <f>('Informações (SNIS+PMSB)'!OY32)*100/('Informações (SNIS+PMSB)'!I32-'Informações (SNIS+PMSB)'!J32)</f>
        <v>#DIV/0!</v>
      </c>
      <c r="K32" s="43" t="e">
        <f>('Informações (SNIS+PMSB)'!OZ32+'Informações (SNIS+PMSB)'!PA32)*100/'Informações (SNIS+PMSB)'!I32</f>
        <v>#DIV/0!</v>
      </c>
      <c r="L32" s="43" t="e">
        <f>('Informações (SNIS+PMSB)'!OZ32)*100/'Informações (SNIS+PMSB)'!J32</f>
        <v>#DIV/0!</v>
      </c>
      <c r="M32" s="43" t="e">
        <f>('Informações (SNIS+PMSB)'!PA32)*100/('Informações (SNIS+PMSB)'!I32-'Informações (SNIS+PMSB)'!J32)</f>
        <v>#DIV/0!</v>
      </c>
      <c r="N32" s="43" t="e">
        <f>('Informações (SNIS+PMSB)'!PB32+'Informações (SNIS+PMSB)'!PC32)*100/'Informações (SNIS+PMSB)'!I32</f>
        <v>#DIV/0!</v>
      </c>
      <c r="O32" s="43" t="e">
        <f>('Informações (SNIS+PMSB)'!PB32)*100/'Informações (SNIS+PMSB)'!J32</f>
        <v>#DIV/0!</v>
      </c>
      <c r="P32" s="43" t="e">
        <f>('Informações (SNIS+PMSB)'!PC32)*100/('Informações (SNIS+PMSB)'!I32-'Informações (SNIS+PMSB)'!J32)</f>
        <v>#DIV/0!</v>
      </c>
      <c r="Q32" s="44" t="e">
        <f>('Informações (SNIS+PMSB)'!OT32/'Informações (SNIS+PMSB)'!PD32)*100</f>
        <v>#DIV/0!</v>
      </c>
      <c r="R32" s="44" t="e">
        <f>('Informações (SNIS+PMSB)'!PE32/'Informações (SNIS+PMSB)'!PF32)*100</f>
        <v>#DIV/0!</v>
      </c>
      <c r="S32" s="44" t="e">
        <f>('Informações (SNIS+PMSB)'!PG32/'Informações (SNIS+PMSB)'!PH32)*100</f>
        <v>#DIV/0!</v>
      </c>
      <c r="T32" s="44" t="e">
        <f>'Informações (SNIS+PMSB)'!PI32/('Informações (SNIS+PMSB)'!PI32+'Informações (SNIS+PMSB)'!FM32)*100</f>
        <v>#DIV/0!</v>
      </c>
      <c r="U32" s="44">
        <f>'Informações (SNIS+PMSB)'!OU32</f>
        <v>0</v>
      </c>
      <c r="V32" s="45" t="e">
        <f>('Informações (SNIS+PMSB)'!PJ32/('Informações (SNIS+PMSB)'!PJ32+'Informações (SNIS+PMSB)'!FM32))*100</f>
        <v>#DIV/0!</v>
      </c>
      <c r="W32" s="45" t="e">
        <f>('Informações (SNIS+PMSB)'!PK32/('Informações (SNIS+PMSB)'!PK32+'Informações (SNIS+PMSB)'!FM32))*100</f>
        <v>#DIV/0!</v>
      </c>
      <c r="X32" s="45" t="e">
        <f>('Informações (SNIS+PMSB)'!PL32/'Informações (SNIS+PMSB)'!PL32)*100</f>
        <v>#DIV/0!</v>
      </c>
      <c r="Y32" s="46" t="e">
        <f>'Indicadores (SNIS)'!I34</f>
        <v>#DIV/0!</v>
      </c>
      <c r="Z32" s="46" t="e">
        <f>'Informações (SNIS+PMSB)'!PM32/'Informações (SNIS+PMSB)'!PN32</f>
        <v>#DIV/0!</v>
      </c>
      <c r="AA32" s="46" t="e">
        <f>('Informações (SNIS+PMSB)'!PO32/'Informações (SNIS+PMSB)'!PP32)*100</f>
        <v>#DIV/0!</v>
      </c>
      <c r="AB32" s="46">
        <f>'Informações (SNIS+PMSB)'!PQ32</f>
        <v>0</v>
      </c>
      <c r="AC32" s="46" t="e">
        <f>'Indicadores (SNIS)'!AC34</f>
        <v>#DIV/0!</v>
      </c>
      <c r="AD32" s="46" t="e">
        <f>100*('Informações (SNIS+PMSB)'!PR32/'Informações (SNIS+PMSB)'!PS32)</f>
        <v>#DIV/0!</v>
      </c>
      <c r="AE32" s="46" t="e">
        <f>'Informações (SNIS+PMSB)'!PT32/'Informações (SNIS+PMSB)'!PU32*100</f>
        <v>#DIV/0!</v>
      </c>
      <c r="AF32" s="47">
        <f>'Informações (SNIS+PMSB)'!PV32</f>
        <v>0</v>
      </c>
      <c r="AG32" s="47" t="e">
        <f>('Informações (SNIS+PMSB)'!PW32/'Informações (SNIS+PMSB)'!PX32)*100</f>
        <v>#DIV/0!</v>
      </c>
      <c r="AH32" s="47" t="e">
        <f>('Informações (SNIS+PMSB)'!PY32/'Informações (SNIS+PMSB)'!PZ32)*100</f>
        <v>#DIV/0!</v>
      </c>
      <c r="AI32" s="48">
        <f>'Informações (SNIS+PMSB)'!QA32</f>
        <v>0</v>
      </c>
      <c r="AJ32" s="39">
        <f>+'Informações (SNIS+PMSB)'!QB32</f>
        <v>0</v>
      </c>
      <c r="AK32" s="39">
        <f>+'Informações (SNIS+PMSB)'!QC32</f>
        <v>0</v>
      </c>
      <c r="AL32" s="39">
        <f>+'Informações (SNIS+PMSB)'!QD32</f>
        <v>0</v>
      </c>
      <c r="AM32" s="39" t="e">
        <f>('Informações (SNIS+PMSB)'!QE32/'Informações (SNIS+PMSB)'!QF32)*100</f>
        <v>#DIV/0!</v>
      </c>
    </row>
    <row r="33" spans="1:39" ht="12.75" x14ac:dyDescent="0.2">
      <c r="A33" s="2">
        <f>'Informações (SNIS+PMSB)'!A33</f>
        <v>312000</v>
      </c>
      <c r="B33" s="30" t="str">
        <f>'Informações (SNIS+PMSB)'!B33</f>
        <v>Córrego Novo</v>
      </c>
      <c r="C33" s="30" t="s">
        <v>247</v>
      </c>
      <c r="D33" s="42">
        <v>2045</v>
      </c>
      <c r="E33" s="43" t="e">
        <f>('Informações (SNIS+PMSB)'!OV33+'Informações (SNIS+PMSB)'!OW33)*100/'Informações (SNIS+PMSB)'!I33</f>
        <v>#DIV/0!</v>
      </c>
      <c r="F33" s="43" t="e">
        <f>'Informações (SNIS+PMSB)'!OV33*100/'Informações (SNIS+PMSB)'!J33</f>
        <v>#DIV/0!</v>
      </c>
      <c r="G33" s="43" t="e">
        <f>'Informações (SNIS+PMSB)'!OW33*100/('Informações (SNIS+PMSB)'!I33-'Informações (SNIS+PMSB)'!J33)</f>
        <v>#DIV/0!</v>
      </c>
      <c r="H33" s="43" t="e">
        <f>('Informações (SNIS+PMSB)'!OX33+'Informações (SNIS+PMSB)'!OY33)*100/'Informações (SNIS+PMSB)'!J33</f>
        <v>#DIV/0!</v>
      </c>
      <c r="I33" s="43" t="e">
        <f>'Informações (SNIS+PMSB)'!OX33*100/'Informações (SNIS+PMSB)'!J33</f>
        <v>#DIV/0!</v>
      </c>
      <c r="J33" s="43" t="e">
        <f>('Informações (SNIS+PMSB)'!OY33)*100/('Informações (SNIS+PMSB)'!I33-'Informações (SNIS+PMSB)'!J33)</f>
        <v>#DIV/0!</v>
      </c>
      <c r="K33" s="43" t="e">
        <f>('Informações (SNIS+PMSB)'!OZ33+'Informações (SNIS+PMSB)'!PA33)*100/'Informações (SNIS+PMSB)'!I33</f>
        <v>#DIV/0!</v>
      </c>
      <c r="L33" s="43" t="e">
        <f>('Informações (SNIS+PMSB)'!OZ33)*100/'Informações (SNIS+PMSB)'!J33</f>
        <v>#DIV/0!</v>
      </c>
      <c r="M33" s="43" t="e">
        <f>('Informações (SNIS+PMSB)'!PA33)*100/('Informações (SNIS+PMSB)'!I33-'Informações (SNIS+PMSB)'!J33)</f>
        <v>#DIV/0!</v>
      </c>
      <c r="N33" s="43" t="e">
        <f>('Informações (SNIS+PMSB)'!PB33+'Informações (SNIS+PMSB)'!PC33)*100/'Informações (SNIS+PMSB)'!I33</f>
        <v>#DIV/0!</v>
      </c>
      <c r="O33" s="43" t="e">
        <f>('Informações (SNIS+PMSB)'!PB33)*100/'Informações (SNIS+PMSB)'!J33</f>
        <v>#DIV/0!</v>
      </c>
      <c r="P33" s="43" t="e">
        <f>('Informações (SNIS+PMSB)'!PC33)*100/('Informações (SNIS+PMSB)'!I33-'Informações (SNIS+PMSB)'!J33)</f>
        <v>#DIV/0!</v>
      </c>
      <c r="Q33" s="44" t="e">
        <f>('Informações (SNIS+PMSB)'!OT33/'Informações (SNIS+PMSB)'!PD33)*100</f>
        <v>#DIV/0!</v>
      </c>
      <c r="R33" s="44" t="e">
        <f>('Informações (SNIS+PMSB)'!PE33/'Informações (SNIS+PMSB)'!PF33)*100</f>
        <v>#DIV/0!</v>
      </c>
      <c r="S33" s="44" t="e">
        <f>('Informações (SNIS+PMSB)'!PG33/'Informações (SNIS+PMSB)'!PH33)*100</f>
        <v>#DIV/0!</v>
      </c>
      <c r="T33" s="44" t="e">
        <f>'Informações (SNIS+PMSB)'!PI33/('Informações (SNIS+PMSB)'!PI33+'Informações (SNIS+PMSB)'!FM33)*100</f>
        <v>#DIV/0!</v>
      </c>
      <c r="U33" s="44">
        <f>'Informações (SNIS+PMSB)'!OU33</f>
        <v>0</v>
      </c>
      <c r="V33" s="45" t="e">
        <f>('Informações (SNIS+PMSB)'!PJ33/('Informações (SNIS+PMSB)'!PJ33+'Informações (SNIS+PMSB)'!FM33))*100</f>
        <v>#DIV/0!</v>
      </c>
      <c r="W33" s="45" t="e">
        <f>('Informações (SNIS+PMSB)'!PK33/('Informações (SNIS+PMSB)'!PK33+'Informações (SNIS+PMSB)'!FM33))*100</f>
        <v>#DIV/0!</v>
      </c>
      <c r="X33" s="45" t="e">
        <f>('Informações (SNIS+PMSB)'!PL33/'Informações (SNIS+PMSB)'!PL33)*100</f>
        <v>#DIV/0!</v>
      </c>
      <c r="Y33" s="46" t="e">
        <f>'Indicadores (SNIS)'!I35</f>
        <v>#DIV/0!</v>
      </c>
      <c r="Z33" s="46" t="e">
        <f>'Informações (SNIS+PMSB)'!PM33/'Informações (SNIS+PMSB)'!PN33</f>
        <v>#DIV/0!</v>
      </c>
      <c r="AA33" s="46" t="e">
        <f>('Informações (SNIS+PMSB)'!PO33/'Informações (SNIS+PMSB)'!PP33)*100</f>
        <v>#DIV/0!</v>
      </c>
      <c r="AB33" s="46">
        <f>'Informações (SNIS+PMSB)'!PQ33</f>
        <v>0</v>
      </c>
      <c r="AC33" s="46" t="e">
        <f>'Indicadores (SNIS)'!AC35</f>
        <v>#DIV/0!</v>
      </c>
      <c r="AD33" s="46" t="e">
        <f>100*('Informações (SNIS+PMSB)'!PR33/'Informações (SNIS+PMSB)'!PS33)</f>
        <v>#DIV/0!</v>
      </c>
      <c r="AE33" s="46" t="e">
        <f>'Informações (SNIS+PMSB)'!PT33/'Informações (SNIS+PMSB)'!PU33*100</f>
        <v>#DIV/0!</v>
      </c>
      <c r="AF33" s="47">
        <f>'Informações (SNIS+PMSB)'!PV33</f>
        <v>0</v>
      </c>
      <c r="AG33" s="47" t="e">
        <f>('Informações (SNIS+PMSB)'!PW33/'Informações (SNIS+PMSB)'!PX33)*100</f>
        <v>#DIV/0!</v>
      </c>
      <c r="AH33" s="47" t="e">
        <f>('Informações (SNIS+PMSB)'!PY33/'Informações (SNIS+PMSB)'!PZ33)*100</f>
        <v>#DIV/0!</v>
      </c>
      <c r="AI33" s="48">
        <f>'Informações (SNIS+PMSB)'!QA33</f>
        <v>0</v>
      </c>
      <c r="AJ33" s="39">
        <f>+'Informações (SNIS+PMSB)'!QB33</f>
        <v>0</v>
      </c>
      <c r="AK33" s="39">
        <f>+'Informações (SNIS+PMSB)'!QC33</f>
        <v>0</v>
      </c>
      <c r="AL33" s="39">
        <f>+'Informações (SNIS+PMSB)'!QD33</f>
        <v>0</v>
      </c>
      <c r="AM33" s="39" t="e">
        <f>('Informações (SNIS+PMSB)'!QE33/'Informações (SNIS+PMSB)'!QF33)*100</f>
        <v>#DIV/0!</v>
      </c>
    </row>
    <row r="34" spans="1:39" ht="12.75" x14ac:dyDescent="0.2">
      <c r="A34" s="2">
        <f>'Informações (SNIS+PMSB)'!A34</f>
        <v>312000</v>
      </c>
      <c r="B34" s="30" t="str">
        <f>'Informações (SNIS+PMSB)'!B34</f>
        <v>Córrego Novo</v>
      </c>
      <c r="C34" s="30" t="s">
        <v>247</v>
      </c>
      <c r="D34" s="42">
        <v>2046</v>
      </c>
      <c r="E34" s="43" t="e">
        <f>('Informações (SNIS+PMSB)'!OV34+'Informações (SNIS+PMSB)'!OW34)*100/'Informações (SNIS+PMSB)'!I34</f>
        <v>#DIV/0!</v>
      </c>
      <c r="F34" s="43" t="e">
        <f>'Informações (SNIS+PMSB)'!OV34*100/'Informações (SNIS+PMSB)'!J34</f>
        <v>#DIV/0!</v>
      </c>
      <c r="G34" s="43" t="e">
        <f>'Informações (SNIS+PMSB)'!OW34*100/('Informações (SNIS+PMSB)'!I34-'Informações (SNIS+PMSB)'!J34)</f>
        <v>#DIV/0!</v>
      </c>
      <c r="H34" s="43" t="e">
        <f>('Informações (SNIS+PMSB)'!OX34+'Informações (SNIS+PMSB)'!OY34)*100/'Informações (SNIS+PMSB)'!J34</f>
        <v>#DIV/0!</v>
      </c>
      <c r="I34" s="43" t="e">
        <f>'Informações (SNIS+PMSB)'!OX34*100/'Informações (SNIS+PMSB)'!J34</f>
        <v>#DIV/0!</v>
      </c>
      <c r="J34" s="43" t="e">
        <f>('Informações (SNIS+PMSB)'!OY34)*100/('Informações (SNIS+PMSB)'!I34-'Informações (SNIS+PMSB)'!J34)</f>
        <v>#DIV/0!</v>
      </c>
      <c r="K34" s="43" t="e">
        <f>('Informações (SNIS+PMSB)'!OZ34+'Informações (SNIS+PMSB)'!PA34)*100/'Informações (SNIS+PMSB)'!I34</f>
        <v>#DIV/0!</v>
      </c>
      <c r="L34" s="43" t="e">
        <f>('Informações (SNIS+PMSB)'!OZ34)*100/'Informações (SNIS+PMSB)'!J34</f>
        <v>#DIV/0!</v>
      </c>
      <c r="M34" s="43" t="e">
        <f>('Informações (SNIS+PMSB)'!PA34)*100/('Informações (SNIS+PMSB)'!I34-'Informações (SNIS+PMSB)'!J34)</f>
        <v>#DIV/0!</v>
      </c>
      <c r="N34" s="43" t="e">
        <f>('Informações (SNIS+PMSB)'!PB34+'Informações (SNIS+PMSB)'!PC34)*100/'Informações (SNIS+PMSB)'!I34</f>
        <v>#DIV/0!</v>
      </c>
      <c r="O34" s="43" t="e">
        <f>('Informações (SNIS+PMSB)'!PB34)*100/'Informações (SNIS+PMSB)'!J34</f>
        <v>#DIV/0!</v>
      </c>
      <c r="P34" s="43" t="e">
        <f>('Informações (SNIS+PMSB)'!PC34)*100/('Informações (SNIS+PMSB)'!I34-'Informações (SNIS+PMSB)'!J34)</f>
        <v>#DIV/0!</v>
      </c>
      <c r="Q34" s="44" t="e">
        <f>('Informações (SNIS+PMSB)'!OT34/'Informações (SNIS+PMSB)'!PD34)*100</f>
        <v>#DIV/0!</v>
      </c>
      <c r="R34" s="44" t="e">
        <f>('Informações (SNIS+PMSB)'!PE34/'Informações (SNIS+PMSB)'!PF34)*100</f>
        <v>#DIV/0!</v>
      </c>
      <c r="S34" s="44" t="e">
        <f>('Informações (SNIS+PMSB)'!PG34/'Informações (SNIS+PMSB)'!PH34)*100</f>
        <v>#DIV/0!</v>
      </c>
      <c r="T34" s="44" t="e">
        <f>'Informações (SNIS+PMSB)'!PI34/('Informações (SNIS+PMSB)'!PI34+'Informações (SNIS+PMSB)'!FM34)*100</f>
        <v>#DIV/0!</v>
      </c>
      <c r="U34" s="44">
        <f>'Informações (SNIS+PMSB)'!OU34</f>
        <v>0</v>
      </c>
      <c r="V34" s="45" t="e">
        <f>('Informações (SNIS+PMSB)'!PJ34/('Informações (SNIS+PMSB)'!PJ34+'Informações (SNIS+PMSB)'!FM34))*100</f>
        <v>#DIV/0!</v>
      </c>
      <c r="W34" s="45" t="e">
        <f>('Informações (SNIS+PMSB)'!PK34/('Informações (SNIS+PMSB)'!PK34+'Informações (SNIS+PMSB)'!FM34))*100</f>
        <v>#DIV/0!</v>
      </c>
      <c r="X34" s="45" t="e">
        <f>('Informações (SNIS+PMSB)'!PL34/'Informações (SNIS+PMSB)'!PL34)*100</f>
        <v>#DIV/0!</v>
      </c>
      <c r="Y34" s="46" t="e">
        <f>'Indicadores (SNIS)'!I36</f>
        <v>#DIV/0!</v>
      </c>
      <c r="Z34" s="46" t="e">
        <f>'Informações (SNIS+PMSB)'!PM34/'Informações (SNIS+PMSB)'!PN34</f>
        <v>#DIV/0!</v>
      </c>
      <c r="AA34" s="46" t="e">
        <f>('Informações (SNIS+PMSB)'!PO34/'Informações (SNIS+PMSB)'!PP34)*100</f>
        <v>#DIV/0!</v>
      </c>
      <c r="AB34" s="46">
        <f>'Informações (SNIS+PMSB)'!PQ34</f>
        <v>0</v>
      </c>
      <c r="AC34" s="46" t="e">
        <f>'Indicadores (SNIS)'!AC36</f>
        <v>#DIV/0!</v>
      </c>
      <c r="AD34" s="46" t="e">
        <f>100*('Informações (SNIS+PMSB)'!PR34/'Informações (SNIS+PMSB)'!PS34)</f>
        <v>#DIV/0!</v>
      </c>
      <c r="AE34" s="46" t="e">
        <f>'Informações (SNIS+PMSB)'!PT34/'Informações (SNIS+PMSB)'!PU34*100</f>
        <v>#DIV/0!</v>
      </c>
      <c r="AF34" s="47">
        <f>'Informações (SNIS+PMSB)'!PV34</f>
        <v>0</v>
      </c>
      <c r="AG34" s="47" t="e">
        <f>('Informações (SNIS+PMSB)'!PW34/'Informações (SNIS+PMSB)'!PX34)*100</f>
        <v>#DIV/0!</v>
      </c>
      <c r="AH34" s="47" t="e">
        <f>('Informações (SNIS+PMSB)'!PY34/'Informações (SNIS+PMSB)'!PZ34)*100</f>
        <v>#DIV/0!</v>
      </c>
      <c r="AI34" s="48">
        <f>'Informações (SNIS+PMSB)'!QA34</f>
        <v>0</v>
      </c>
      <c r="AJ34" s="39">
        <f>+'Informações (SNIS+PMSB)'!QB34</f>
        <v>0</v>
      </c>
      <c r="AK34" s="39">
        <f>+'Informações (SNIS+PMSB)'!QC34</f>
        <v>0</v>
      </c>
      <c r="AL34" s="39">
        <f>+'Informações (SNIS+PMSB)'!QD34</f>
        <v>0</v>
      </c>
      <c r="AM34" s="39" t="e">
        <f>('Informações (SNIS+PMSB)'!QE34/'Informações (SNIS+PMSB)'!QF34)*100</f>
        <v>#DIV/0!</v>
      </c>
    </row>
    <row r="35" spans="1:39" ht="12.75" x14ac:dyDescent="0.2">
      <c r="A35" s="2">
        <f>'Informações (SNIS+PMSB)'!A35</f>
        <v>312000</v>
      </c>
      <c r="B35" s="30" t="str">
        <f>'Informações (SNIS+PMSB)'!B35</f>
        <v>Córrego Novo</v>
      </c>
      <c r="C35" s="30" t="s">
        <v>247</v>
      </c>
      <c r="D35" s="42">
        <v>2047</v>
      </c>
      <c r="E35" s="43" t="e">
        <f>('Informações (SNIS+PMSB)'!OV35+'Informações (SNIS+PMSB)'!OW35)*100/'Informações (SNIS+PMSB)'!I35</f>
        <v>#DIV/0!</v>
      </c>
      <c r="F35" s="43" t="e">
        <f>'Informações (SNIS+PMSB)'!OV35*100/'Informações (SNIS+PMSB)'!J35</f>
        <v>#DIV/0!</v>
      </c>
      <c r="G35" s="43" t="e">
        <f>'Informações (SNIS+PMSB)'!OW35*100/('Informações (SNIS+PMSB)'!I35-'Informações (SNIS+PMSB)'!J35)</f>
        <v>#DIV/0!</v>
      </c>
      <c r="H35" s="43" t="e">
        <f>('Informações (SNIS+PMSB)'!OX35+'Informações (SNIS+PMSB)'!OY35)*100/'Informações (SNIS+PMSB)'!J35</f>
        <v>#DIV/0!</v>
      </c>
      <c r="I35" s="43" t="e">
        <f>'Informações (SNIS+PMSB)'!OX35*100/'Informações (SNIS+PMSB)'!J35</f>
        <v>#DIV/0!</v>
      </c>
      <c r="J35" s="43" t="e">
        <f>('Informações (SNIS+PMSB)'!OY35)*100/('Informações (SNIS+PMSB)'!I35-'Informações (SNIS+PMSB)'!J35)</f>
        <v>#DIV/0!</v>
      </c>
      <c r="K35" s="43" t="e">
        <f>('Informações (SNIS+PMSB)'!OZ35+'Informações (SNIS+PMSB)'!PA35)*100/'Informações (SNIS+PMSB)'!I35</f>
        <v>#DIV/0!</v>
      </c>
      <c r="L35" s="43" t="e">
        <f>('Informações (SNIS+PMSB)'!OZ35)*100/'Informações (SNIS+PMSB)'!J35</f>
        <v>#DIV/0!</v>
      </c>
      <c r="M35" s="43" t="e">
        <f>('Informações (SNIS+PMSB)'!PA35)*100/('Informações (SNIS+PMSB)'!I35-'Informações (SNIS+PMSB)'!J35)</f>
        <v>#DIV/0!</v>
      </c>
      <c r="N35" s="43" t="e">
        <f>('Informações (SNIS+PMSB)'!PB35+'Informações (SNIS+PMSB)'!PC35)*100/'Informações (SNIS+PMSB)'!I35</f>
        <v>#DIV/0!</v>
      </c>
      <c r="O35" s="43" t="e">
        <f>('Informações (SNIS+PMSB)'!PB35)*100/'Informações (SNIS+PMSB)'!J35</f>
        <v>#DIV/0!</v>
      </c>
      <c r="P35" s="43" t="e">
        <f>('Informações (SNIS+PMSB)'!PC35)*100/('Informações (SNIS+PMSB)'!I35-'Informações (SNIS+PMSB)'!J35)</f>
        <v>#DIV/0!</v>
      </c>
      <c r="Q35" s="44" t="e">
        <f>('Informações (SNIS+PMSB)'!OT35/'Informações (SNIS+PMSB)'!PD35)*100</f>
        <v>#DIV/0!</v>
      </c>
      <c r="R35" s="44" t="e">
        <f>('Informações (SNIS+PMSB)'!PE35/'Informações (SNIS+PMSB)'!PF35)*100</f>
        <v>#DIV/0!</v>
      </c>
      <c r="S35" s="44" t="e">
        <f>('Informações (SNIS+PMSB)'!PG35/'Informações (SNIS+PMSB)'!PH35)*100</f>
        <v>#DIV/0!</v>
      </c>
      <c r="T35" s="44" t="e">
        <f>'Informações (SNIS+PMSB)'!PI35/('Informações (SNIS+PMSB)'!PI35+'Informações (SNIS+PMSB)'!FM35)*100</f>
        <v>#DIV/0!</v>
      </c>
      <c r="U35" s="44">
        <f>'Informações (SNIS+PMSB)'!OU35</f>
        <v>0</v>
      </c>
      <c r="V35" s="45" t="e">
        <f>('Informações (SNIS+PMSB)'!PJ35/('Informações (SNIS+PMSB)'!PJ35+'Informações (SNIS+PMSB)'!FM35))*100</f>
        <v>#DIV/0!</v>
      </c>
      <c r="W35" s="45" t="e">
        <f>('Informações (SNIS+PMSB)'!PK35/('Informações (SNIS+PMSB)'!PK35+'Informações (SNIS+PMSB)'!FM35))*100</f>
        <v>#DIV/0!</v>
      </c>
      <c r="X35" s="45" t="e">
        <f>('Informações (SNIS+PMSB)'!PL35/'Informações (SNIS+PMSB)'!PL35)*100</f>
        <v>#DIV/0!</v>
      </c>
      <c r="Y35" s="46" t="e">
        <f>'Indicadores (SNIS)'!I37</f>
        <v>#DIV/0!</v>
      </c>
      <c r="Z35" s="46" t="e">
        <f>'Informações (SNIS+PMSB)'!PM35/'Informações (SNIS+PMSB)'!PN35</f>
        <v>#DIV/0!</v>
      </c>
      <c r="AA35" s="46" t="e">
        <f>('Informações (SNIS+PMSB)'!PO35/'Informações (SNIS+PMSB)'!PP35)*100</f>
        <v>#DIV/0!</v>
      </c>
      <c r="AB35" s="46">
        <f>'Informações (SNIS+PMSB)'!PQ35</f>
        <v>0</v>
      </c>
      <c r="AC35" s="46" t="e">
        <f>'Indicadores (SNIS)'!AC37</f>
        <v>#DIV/0!</v>
      </c>
      <c r="AD35" s="46" t="e">
        <f>100*('Informações (SNIS+PMSB)'!PR35/'Informações (SNIS+PMSB)'!PS35)</f>
        <v>#DIV/0!</v>
      </c>
      <c r="AE35" s="46" t="e">
        <f>'Informações (SNIS+PMSB)'!PT35/'Informações (SNIS+PMSB)'!PU35*100</f>
        <v>#DIV/0!</v>
      </c>
      <c r="AF35" s="47">
        <f>'Informações (SNIS+PMSB)'!PV35</f>
        <v>0</v>
      </c>
      <c r="AG35" s="47" t="e">
        <f>('Informações (SNIS+PMSB)'!PW35/'Informações (SNIS+PMSB)'!PX35)*100</f>
        <v>#DIV/0!</v>
      </c>
      <c r="AH35" s="47" t="e">
        <f>('Informações (SNIS+PMSB)'!PY35/'Informações (SNIS+PMSB)'!PZ35)*100</f>
        <v>#DIV/0!</v>
      </c>
      <c r="AI35" s="48">
        <f>'Informações (SNIS+PMSB)'!QA35</f>
        <v>0</v>
      </c>
      <c r="AJ35" s="39">
        <f>+'Informações (SNIS+PMSB)'!QB35</f>
        <v>0</v>
      </c>
      <c r="AK35" s="39">
        <f>+'Informações (SNIS+PMSB)'!QC35</f>
        <v>0</v>
      </c>
      <c r="AL35" s="39">
        <f>+'Informações (SNIS+PMSB)'!QD35</f>
        <v>0</v>
      </c>
      <c r="AM35" s="39" t="e">
        <f>('Informações (SNIS+PMSB)'!QE35/'Informações (SNIS+PMSB)'!QF35)*100</f>
        <v>#DIV/0!</v>
      </c>
    </row>
    <row r="36" spans="1:39" ht="12.75" x14ac:dyDescent="0.2">
      <c r="A36" s="2">
        <f>'Informações (SNIS+PMSB)'!A36</f>
        <v>312000</v>
      </c>
      <c r="B36" s="30" t="str">
        <f>'Informações (SNIS+PMSB)'!B36</f>
        <v>Córrego Novo</v>
      </c>
      <c r="C36" s="30" t="s">
        <v>247</v>
      </c>
      <c r="D36" s="42">
        <v>2048</v>
      </c>
      <c r="E36" s="43" t="e">
        <f>('Informações (SNIS+PMSB)'!OV36+'Informações (SNIS+PMSB)'!OW36)*100/'Informações (SNIS+PMSB)'!I36</f>
        <v>#DIV/0!</v>
      </c>
      <c r="F36" s="43" t="e">
        <f>'Informações (SNIS+PMSB)'!OV36*100/'Informações (SNIS+PMSB)'!J36</f>
        <v>#DIV/0!</v>
      </c>
      <c r="G36" s="43" t="e">
        <f>'Informações (SNIS+PMSB)'!OW36*100/('Informações (SNIS+PMSB)'!I36-'Informações (SNIS+PMSB)'!J36)</f>
        <v>#DIV/0!</v>
      </c>
      <c r="H36" s="43" t="e">
        <f>('Informações (SNIS+PMSB)'!OX36+'Informações (SNIS+PMSB)'!OY36)*100/'Informações (SNIS+PMSB)'!J36</f>
        <v>#DIV/0!</v>
      </c>
      <c r="I36" s="43" t="e">
        <f>'Informações (SNIS+PMSB)'!OX36*100/'Informações (SNIS+PMSB)'!J36</f>
        <v>#DIV/0!</v>
      </c>
      <c r="J36" s="43" t="e">
        <f>('Informações (SNIS+PMSB)'!OY36)*100/('Informações (SNIS+PMSB)'!I36-'Informações (SNIS+PMSB)'!J36)</f>
        <v>#DIV/0!</v>
      </c>
      <c r="K36" s="43" t="e">
        <f>('Informações (SNIS+PMSB)'!OZ36+'Informações (SNIS+PMSB)'!PA36)*100/'Informações (SNIS+PMSB)'!I36</f>
        <v>#DIV/0!</v>
      </c>
      <c r="L36" s="43" t="e">
        <f>('Informações (SNIS+PMSB)'!OZ36)*100/'Informações (SNIS+PMSB)'!J36</f>
        <v>#DIV/0!</v>
      </c>
      <c r="M36" s="43" t="e">
        <f>('Informações (SNIS+PMSB)'!PA36)*100/('Informações (SNIS+PMSB)'!I36-'Informações (SNIS+PMSB)'!J36)</f>
        <v>#DIV/0!</v>
      </c>
      <c r="N36" s="43" t="e">
        <f>('Informações (SNIS+PMSB)'!PB36+'Informações (SNIS+PMSB)'!PC36)*100/'Informações (SNIS+PMSB)'!I36</f>
        <v>#DIV/0!</v>
      </c>
      <c r="O36" s="43" t="e">
        <f>('Informações (SNIS+PMSB)'!PB36)*100/'Informações (SNIS+PMSB)'!J36</f>
        <v>#DIV/0!</v>
      </c>
      <c r="P36" s="43" t="e">
        <f>('Informações (SNIS+PMSB)'!PC36)*100/('Informações (SNIS+PMSB)'!I36-'Informações (SNIS+PMSB)'!J36)</f>
        <v>#DIV/0!</v>
      </c>
      <c r="Q36" s="44" t="e">
        <f>('Informações (SNIS+PMSB)'!OT36/'Informações (SNIS+PMSB)'!PD36)*100</f>
        <v>#DIV/0!</v>
      </c>
      <c r="R36" s="44" t="e">
        <f>('Informações (SNIS+PMSB)'!PE36/'Informações (SNIS+PMSB)'!PF36)*100</f>
        <v>#DIV/0!</v>
      </c>
      <c r="S36" s="44" t="e">
        <f>('Informações (SNIS+PMSB)'!PG36/'Informações (SNIS+PMSB)'!PH36)*100</f>
        <v>#DIV/0!</v>
      </c>
      <c r="T36" s="44" t="e">
        <f>'Informações (SNIS+PMSB)'!PI36/('Informações (SNIS+PMSB)'!PI36+'Informações (SNIS+PMSB)'!FM36)*100</f>
        <v>#DIV/0!</v>
      </c>
      <c r="U36" s="44">
        <f>'Informações (SNIS+PMSB)'!OU36</f>
        <v>0</v>
      </c>
      <c r="V36" s="45" t="e">
        <f>('Informações (SNIS+PMSB)'!PJ36/('Informações (SNIS+PMSB)'!PJ36+'Informações (SNIS+PMSB)'!FM36))*100</f>
        <v>#DIV/0!</v>
      </c>
      <c r="W36" s="45" t="e">
        <f>('Informações (SNIS+PMSB)'!PK36/('Informações (SNIS+PMSB)'!PK36+'Informações (SNIS+PMSB)'!FM36))*100</f>
        <v>#DIV/0!</v>
      </c>
      <c r="X36" s="45" t="e">
        <f>('Informações (SNIS+PMSB)'!PL36/'Informações (SNIS+PMSB)'!PL36)*100</f>
        <v>#DIV/0!</v>
      </c>
      <c r="Y36" s="46" t="e">
        <f>'Indicadores (SNIS)'!I38</f>
        <v>#DIV/0!</v>
      </c>
      <c r="Z36" s="46" t="e">
        <f>'Informações (SNIS+PMSB)'!PM36/'Informações (SNIS+PMSB)'!PN36</f>
        <v>#DIV/0!</v>
      </c>
      <c r="AA36" s="46" t="e">
        <f>('Informações (SNIS+PMSB)'!PO36/'Informações (SNIS+PMSB)'!PP36)*100</f>
        <v>#DIV/0!</v>
      </c>
      <c r="AB36" s="46">
        <f>'Informações (SNIS+PMSB)'!PQ36</f>
        <v>0</v>
      </c>
      <c r="AC36" s="46" t="e">
        <f>'Indicadores (SNIS)'!AC38</f>
        <v>#DIV/0!</v>
      </c>
      <c r="AD36" s="46" t="e">
        <f>100*('Informações (SNIS+PMSB)'!PR36/'Informações (SNIS+PMSB)'!PS36)</f>
        <v>#DIV/0!</v>
      </c>
      <c r="AE36" s="46" t="e">
        <f>'Informações (SNIS+PMSB)'!PT36/'Informações (SNIS+PMSB)'!PU36*100</f>
        <v>#DIV/0!</v>
      </c>
      <c r="AF36" s="47">
        <f>'Informações (SNIS+PMSB)'!PV36</f>
        <v>0</v>
      </c>
      <c r="AG36" s="47" t="e">
        <f>('Informações (SNIS+PMSB)'!PW36/'Informações (SNIS+PMSB)'!PX36)*100</f>
        <v>#DIV/0!</v>
      </c>
      <c r="AH36" s="47" t="e">
        <f>('Informações (SNIS+PMSB)'!PY36/'Informações (SNIS+PMSB)'!PZ36)*100</f>
        <v>#DIV/0!</v>
      </c>
      <c r="AI36" s="48">
        <f>'Informações (SNIS+PMSB)'!QA36</f>
        <v>0</v>
      </c>
      <c r="AJ36" s="39">
        <f>+'Informações (SNIS+PMSB)'!QB36</f>
        <v>0</v>
      </c>
      <c r="AK36" s="39">
        <f>+'Informações (SNIS+PMSB)'!QC36</f>
        <v>0</v>
      </c>
      <c r="AL36" s="39">
        <f>+'Informações (SNIS+PMSB)'!QD36</f>
        <v>0</v>
      </c>
      <c r="AM36" s="39" t="e">
        <f>('Informações (SNIS+PMSB)'!QE36/'Informações (SNIS+PMSB)'!QF36)*100</f>
        <v>#DIV/0!</v>
      </c>
    </row>
    <row r="37" spans="1:39" ht="12.75" x14ac:dyDescent="0.2">
      <c r="A37" s="2">
        <f>'Informações (SNIS+PMSB)'!A37</f>
        <v>312000</v>
      </c>
      <c r="B37" s="30" t="str">
        <f>'Informações (SNIS+PMSB)'!B37</f>
        <v>Córrego Novo</v>
      </c>
      <c r="C37" s="30" t="s">
        <v>247</v>
      </c>
      <c r="D37" s="42">
        <v>2049</v>
      </c>
      <c r="E37" s="43" t="e">
        <f>('Informações (SNIS+PMSB)'!OV37+'Informações (SNIS+PMSB)'!OW37)*100/'Informações (SNIS+PMSB)'!I37</f>
        <v>#DIV/0!</v>
      </c>
      <c r="F37" s="43" t="e">
        <f>'Informações (SNIS+PMSB)'!OV37*100/'Informações (SNIS+PMSB)'!J37</f>
        <v>#DIV/0!</v>
      </c>
      <c r="G37" s="43" t="e">
        <f>'Informações (SNIS+PMSB)'!OW37*100/('Informações (SNIS+PMSB)'!I37-'Informações (SNIS+PMSB)'!J37)</f>
        <v>#DIV/0!</v>
      </c>
      <c r="H37" s="43" t="e">
        <f>('Informações (SNIS+PMSB)'!OX37+'Informações (SNIS+PMSB)'!OY37)*100/'Informações (SNIS+PMSB)'!J37</f>
        <v>#DIV/0!</v>
      </c>
      <c r="I37" s="43" t="e">
        <f>'Informações (SNIS+PMSB)'!OX37*100/'Informações (SNIS+PMSB)'!J37</f>
        <v>#DIV/0!</v>
      </c>
      <c r="J37" s="43" t="e">
        <f>('Informações (SNIS+PMSB)'!OY37)*100/('Informações (SNIS+PMSB)'!I37-'Informações (SNIS+PMSB)'!J37)</f>
        <v>#DIV/0!</v>
      </c>
      <c r="K37" s="43" t="e">
        <f>('Informações (SNIS+PMSB)'!OZ37+'Informações (SNIS+PMSB)'!PA37)*100/'Informações (SNIS+PMSB)'!I37</f>
        <v>#DIV/0!</v>
      </c>
      <c r="L37" s="43" t="e">
        <f>('Informações (SNIS+PMSB)'!OZ37)*100/'Informações (SNIS+PMSB)'!J37</f>
        <v>#DIV/0!</v>
      </c>
      <c r="M37" s="43" t="e">
        <f>('Informações (SNIS+PMSB)'!PA37)*100/('Informações (SNIS+PMSB)'!I37-'Informações (SNIS+PMSB)'!J37)</f>
        <v>#DIV/0!</v>
      </c>
      <c r="N37" s="43" t="e">
        <f>('Informações (SNIS+PMSB)'!PB37+'Informações (SNIS+PMSB)'!PC37)*100/'Informações (SNIS+PMSB)'!I37</f>
        <v>#DIV/0!</v>
      </c>
      <c r="O37" s="43" t="e">
        <f>('Informações (SNIS+PMSB)'!PB37)*100/'Informações (SNIS+PMSB)'!J37</f>
        <v>#DIV/0!</v>
      </c>
      <c r="P37" s="43" t="e">
        <f>('Informações (SNIS+PMSB)'!PC37)*100/('Informações (SNIS+PMSB)'!I37-'Informações (SNIS+PMSB)'!J37)</f>
        <v>#DIV/0!</v>
      </c>
      <c r="Q37" s="44" t="e">
        <f>('Informações (SNIS+PMSB)'!OT37/'Informações (SNIS+PMSB)'!PD37)*100</f>
        <v>#DIV/0!</v>
      </c>
      <c r="R37" s="44" t="e">
        <f>('Informações (SNIS+PMSB)'!PE37/'Informações (SNIS+PMSB)'!PF37)*100</f>
        <v>#DIV/0!</v>
      </c>
      <c r="S37" s="44" t="e">
        <f>('Informações (SNIS+PMSB)'!PG37/'Informações (SNIS+PMSB)'!PH37)*100</f>
        <v>#DIV/0!</v>
      </c>
      <c r="T37" s="44" t="e">
        <f>'Informações (SNIS+PMSB)'!PI37/('Informações (SNIS+PMSB)'!PI37+'Informações (SNIS+PMSB)'!FM37)*100</f>
        <v>#DIV/0!</v>
      </c>
      <c r="U37" s="44">
        <f>'Informações (SNIS+PMSB)'!OU37</f>
        <v>0</v>
      </c>
      <c r="V37" s="45" t="e">
        <f>('Informações (SNIS+PMSB)'!PJ37/('Informações (SNIS+PMSB)'!PJ37+'Informações (SNIS+PMSB)'!FM37))*100</f>
        <v>#DIV/0!</v>
      </c>
      <c r="W37" s="45" t="e">
        <f>('Informações (SNIS+PMSB)'!PK37/('Informações (SNIS+PMSB)'!PK37+'Informações (SNIS+PMSB)'!FM37))*100</f>
        <v>#DIV/0!</v>
      </c>
      <c r="X37" s="45" t="e">
        <f>('Informações (SNIS+PMSB)'!PL37/'Informações (SNIS+PMSB)'!PL37)*100</f>
        <v>#DIV/0!</v>
      </c>
      <c r="Y37" s="46" t="e">
        <f>'Indicadores (SNIS)'!I39</f>
        <v>#DIV/0!</v>
      </c>
      <c r="Z37" s="46" t="e">
        <f>'Informações (SNIS+PMSB)'!PM37/'Informações (SNIS+PMSB)'!PN37</f>
        <v>#DIV/0!</v>
      </c>
      <c r="AA37" s="46" t="e">
        <f>('Informações (SNIS+PMSB)'!PO37/'Informações (SNIS+PMSB)'!PP37)*100</f>
        <v>#DIV/0!</v>
      </c>
      <c r="AB37" s="46">
        <f>'Informações (SNIS+PMSB)'!PQ37</f>
        <v>0</v>
      </c>
      <c r="AC37" s="46" t="e">
        <f>'Indicadores (SNIS)'!AC39</f>
        <v>#DIV/0!</v>
      </c>
      <c r="AD37" s="46" t="e">
        <f>100*('Informações (SNIS+PMSB)'!PR37/'Informações (SNIS+PMSB)'!PS37)</f>
        <v>#DIV/0!</v>
      </c>
      <c r="AE37" s="46" t="e">
        <f>'Informações (SNIS+PMSB)'!PT37/'Informações (SNIS+PMSB)'!PU37*100</f>
        <v>#DIV/0!</v>
      </c>
      <c r="AF37" s="47">
        <f>'Informações (SNIS+PMSB)'!PV37</f>
        <v>0</v>
      </c>
      <c r="AG37" s="47" t="e">
        <f>('Informações (SNIS+PMSB)'!PW37/'Informações (SNIS+PMSB)'!PX37)*100</f>
        <v>#DIV/0!</v>
      </c>
      <c r="AH37" s="47" t="e">
        <f>('Informações (SNIS+PMSB)'!PY37/'Informações (SNIS+PMSB)'!PZ37)*100</f>
        <v>#DIV/0!</v>
      </c>
      <c r="AI37" s="48">
        <f>'Informações (SNIS+PMSB)'!QA37</f>
        <v>0</v>
      </c>
      <c r="AJ37" s="39">
        <f>+'Informações (SNIS+PMSB)'!QB37</f>
        <v>0</v>
      </c>
      <c r="AK37" s="39">
        <f>+'Informações (SNIS+PMSB)'!QC37</f>
        <v>0</v>
      </c>
      <c r="AL37" s="39">
        <f>+'Informações (SNIS+PMSB)'!QD37</f>
        <v>0</v>
      </c>
      <c r="AM37" s="39" t="e">
        <f>('Informações (SNIS+PMSB)'!QE37/'Informações (SNIS+PMSB)'!QF37)*100</f>
        <v>#DIV/0!</v>
      </c>
    </row>
    <row r="38" spans="1:39" ht="12.75" x14ac:dyDescent="0.2">
      <c r="A38" s="2">
        <f>'Informações (SNIS+PMSB)'!A38</f>
        <v>312000</v>
      </c>
      <c r="B38" s="30" t="str">
        <f>'Informações (SNIS+PMSB)'!B38</f>
        <v>Córrego Novo</v>
      </c>
      <c r="C38" s="30" t="s">
        <v>247</v>
      </c>
      <c r="D38" s="42">
        <v>2050</v>
      </c>
      <c r="E38" s="43" t="e">
        <f>('Informações (SNIS+PMSB)'!OV38+'Informações (SNIS+PMSB)'!OW38)*100/'Informações (SNIS+PMSB)'!I38</f>
        <v>#DIV/0!</v>
      </c>
      <c r="F38" s="43" t="e">
        <f>'Informações (SNIS+PMSB)'!OV38*100/'Informações (SNIS+PMSB)'!J38</f>
        <v>#DIV/0!</v>
      </c>
      <c r="G38" s="43" t="e">
        <f>'Informações (SNIS+PMSB)'!OW38*100/('Informações (SNIS+PMSB)'!I38-'Informações (SNIS+PMSB)'!J38)</f>
        <v>#DIV/0!</v>
      </c>
      <c r="H38" s="43" t="e">
        <f>('Informações (SNIS+PMSB)'!OX38+'Informações (SNIS+PMSB)'!OY38)*100/'Informações (SNIS+PMSB)'!J38</f>
        <v>#DIV/0!</v>
      </c>
      <c r="I38" s="43" t="e">
        <f>'Informações (SNIS+PMSB)'!OX38*100/'Informações (SNIS+PMSB)'!J38</f>
        <v>#DIV/0!</v>
      </c>
      <c r="J38" s="43" t="e">
        <f>('Informações (SNIS+PMSB)'!OY38)*100/('Informações (SNIS+PMSB)'!I38-'Informações (SNIS+PMSB)'!J38)</f>
        <v>#DIV/0!</v>
      </c>
      <c r="K38" s="43" t="e">
        <f>('Informações (SNIS+PMSB)'!OZ38+'Informações (SNIS+PMSB)'!PA38)*100/'Informações (SNIS+PMSB)'!I38</f>
        <v>#DIV/0!</v>
      </c>
      <c r="L38" s="43" t="e">
        <f>('Informações (SNIS+PMSB)'!OZ38)*100/'Informações (SNIS+PMSB)'!J38</f>
        <v>#DIV/0!</v>
      </c>
      <c r="M38" s="43" t="e">
        <f>('Informações (SNIS+PMSB)'!PA38)*100/('Informações (SNIS+PMSB)'!I38-'Informações (SNIS+PMSB)'!J38)</f>
        <v>#DIV/0!</v>
      </c>
      <c r="N38" s="43" t="e">
        <f>('Informações (SNIS+PMSB)'!PB38+'Informações (SNIS+PMSB)'!PC38)*100/'Informações (SNIS+PMSB)'!I38</f>
        <v>#DIV/0!</v>
      </c>
      <c r="O38" s="43" t="e">
        <f>('Informações (SNIS+PMSB)'!PB38)*100/'Informações (SNIS+PMSB)'!J38</f>
        <v>#DIV/0!</v>
      </c>
      <c r="P38" s="43" t="e">
        <f>('Informações (SNIS+PMSB)'!PC38)*100/('Informações (SNIS+PMSB)'!I38-'Informações (SNIS+PMSB)'!J38)</f>
        <v>#DIV/0!</v>
      </c>
      <c r="Q38" s="44" t="e">
        <f>('Informações (SNIS+PMSB)'!OT38/'Informações (SNIS+PMSB)'!PD38)*100</f>
        <v>#DIV/0!</v>
      </c>
      <c r="R38" s="44" t="e">
        <f>('Informações (SNIS+PMSB)'!PE38/'Informações (SNIS+PMSB)'!PF38)*100</f>
        <v>#DIV/0!</v>
      </c>
      <c r="S38" s="44" t="e">
        <f>('Informações (SNIS+PMSB)'!PG38/'Informações (SNIS+PMSB)'!PH38)*100</f>
        <v>#DIV/0!</v>
      </c>
      <c r="T38" s="44" t="e">
        <f>'Informações (SNIS+PMSB)'!PI38/('Informações (SNIS+PMSB)'!PI38+'Informações (SNIS+PMSB)'!FM38)*100</f>
        <v>#DIV/0!</v>
      </c>
      <c r="U38" s="44">
        <f>'Informações (SNIS+PMSB)'!OU38</f>
        <v>0</v>
      </c>
      <c r="V38" s="45" t="e">
        <f>('Informações (SNIS+PMSB)'!PJ38/('Informações (SNIS+PMSB)'!PJ38+'Informações (SNIS+PMSB)'!FM38))*100</f>
        <v>#DIV/0!</v>
      </c>
      <c r="W38" s="45" t="e">
        <f>('Informações (SNIS+PMSB)'!PK38/('Informações (SNIS+PMSB)'!PK38+'Informações (SNIS+PMSB)'!FM38))*100</f>
        <v>#DIV/0!</v>
      </c>
      <c r="X38" s="45" t="e">
        <f>('Informações (SNIS+PMSB)'!PL38/'Informações (SNIS+PMSB)'!PL38)*100</f>
        <v>#DIV/0!</v>
      </c>
      <c r="Y38" s="46" t="e">
        <f>'Indicadores (SNIS)'!I40</f>
        <v>#DIV/0!</v>
      </c>
      <c r="Z38" s="46" t="e">
        <f>'Informações (SNIS+PMSB)'!PM38/'Informações (SNIS+PMSB)'!PN38</f>
        <v>#DIV/0!</v>
      </c>
      <c r="AA38" s="46" t="e">
        <f>('Informações (SNIS+PMSB)'!PO38/'Informações (SNIS+PMSB)'!PP38)*100</f>
        <v>#DIV/0!</v>
      </c>
      <c r="AB38" s="46">
        <f>'Informações (SNIS+PMSB)'!PQ38</f>
        <v>0</v>
      </c>
      <c r="AC38" s="46" t="e">
        <f>'Indicadores (SNIS)'!AC40</f>
        <v>#DIV/0!</v>
      </c>
      <c r="AD38" s="46" t="e">
        <f>100*('Informações (SNIS+PMSB)'!PR38/'Informações (SNIS+PMSB)'!PS38)</f>
        <v>#DIV/0!</v>
      </c>
      <c r="AE38" s="46" t="e">
        <f>'Informações (SNIS+PMSB)'!PT38/'Informações (SNIS+PMSB)'!PU38*100</f>
        <v>#DIV/0!</v>
      </c>
      <c r="AF38" s="47">
        <f>'Informações (SNIS+PMSB)'!PV38</f>
        <v>0</v>
      </c>
      <c r="AG38" s="47" t="e">
        <f>('Informações (SNIS+PMSB)'!PW38/'Informações (SNIS+PMSB)'!PX38)*100</f>
        <v>#DIV/0!</v>
      </c>
      <c r="AH38" s="47" t="e">
        <f>('Informações (SNIS+PMSB)'!PY38/'Informações (SNIS+PMSB)'!PZ38)*100</f>
        <v>#DIV/0!</v>
      </c>
      <c r="AI38" s="48">
        <f>'Informações (SNIS+PMSB)'!QA38</f>
        <v>0</v>
      </c>
      <c r="AJ38" s="39">
        <f>+'Informações (SNIS+PMSB)'!QB38</f>
        <v>0</v>
      </c>
      <c r="AK38" s="39">
        <f>+'Informações (SNIS+PMSB)'!QC38</f>
        <v>0</v>
      </c>
      <c r="AL38" s="39">
        <f>+'Informações (SNIS+PMSB)'!QD38</f>
        <v>0</v>
      </c>
      <c r="AM38" s="39" t="e">
        <f>('Informações (SNIS+PMSB)'!QE38/'Informações (SNIS+PMSB)'!QF38)*100</f>
        <v>#DIV/0!</v>
      </c>
    </row>
    <row r="39" spans="1:39" ht="12.75" x14ac:dyDescent="0.2">
      <c r="A39" s="2">
        <f>'Informações (SNIS+PMSB)'!A39</f>
        <v>312000</v>
      </c>
      <c r="B39" s="30" t="str">
        <f>'Informações (SNIS+PMSB)'!B39</f>
        <v>Córrego Novo</v>
      </c>
      <c r="C39" s="30" t="s">
        <v>247</v>
      </c>
      <c r="D39" s="42">
        <v>2051</v>
      </c>
      <c r="E39" s="43" t="e">
        <f>('Informações (SNIS+PMSB)'!OV39+'Informações (SNIS+PMSB)'!OW39)*100/'Informações (SNIS+PMSB)'!I39</f>
        <v>#DIV/0!</v>
      </c>
      <c r="F39" s="43" t="e">
        <f>'Informações (SNIS+PMSB)'!OV39*100/'Informações (SNIS+PMSB)'!J39</f>
        <v>#DIV/0!</v>
      </c>
      <c r="G39" s="43" t="e">
        <f>'Informações (SNIS+PMSB)'!OW39*100/('Informações (SNIS+PMSB)'!I39-'Informações (SNIS+PMSB)'!J39)</f>
        <v>#DIV/0!</v>
      </c>
      <c r="H39" s="43" t="e">
        <f>('Informações (SNIS+PMSB)'!OX39+'Informações (SNIS+PMSB)'!OY39)*100/'Informações (SNIS+PMSB)'!J39</f>
        <v>#DIV/0!</v>
      </c>
      <c r="I39" s="43" t="e">
        <f>'Informações (SNIS+PMSB)'!OX39*100/'Informações (SNIS+PMSB)'!J39</f>
        <v>#DIV/0!</v>
      </c>
      <c r="J39" s="43" t="e">
        <f>('Informações (SNIS+PMSB)'!OY39)*100/('Informações (SNIS+PMSB)'!I39-'Informações (SNIS+PMSB)'!J39)</f>
        <v>#DIV/0!</v>
      </c>
      <c r="K39" s="43" t="e">
        <f>('Informações (SNIS+PMSB)'!OZ39+'Informações (SNIS+PMSB)'!PA39)*100/'Informações (SNIS+PMSB)'!I39</f>
        <v>#DIV/0!</v>
      </c>
      <c r="L39" s="43" t="e">
        <f>('Informações (SNIS+PMSB)'!OZ39)*100/'Informações (SNIS+PMSB)'!J39</f>
        <v>#DIV/0!</v>
      </c>
      <c r="M39" s="43" t="e">
        <f>('Informações (SNIS+PMSB)'!PA39)*100/('Informações (SNIS+PMSB)'!I39-'Informações (SNIS+PMSB)'!J39)</f>
        <v>#DIV/0!</v>
      </c>
      <c r="N39" s="43" t="e">
        <f>('Informações (SNIS+PMSB)'!PB39+'Informações (SNIS+PMSB)'!PC39)*100/'Informações (SNIS+PMSB)'!I39</f>
        <v>#DIV/0!</v>
      </c>
      <c r="O39" s="43" t="e">
        <f>('Informações (SNIS+PMSB)'!PB39)*100/'Informações (SNIS+PMSB)'!J39</f>
        <v>#DIV/0!</v>
      </c>
      <c r="P39" s="43" t="e">
        <f>('Informações (SNIS+PMSB)'!PC39)*100/('Informações (SNIS+PMSB)'!I39-'Informações (SNIS+PMSB)'!J39)</f>
        <v>#DIV/0!</v>
      </c>
      <c r="Q39" s="44" t="e">
        <f>('Informações (SNIS+PMSB)'!OT39/'Informações (SNIS+PMSB)'!PD39)*100</f>
        <v>#DIV/0!</v>
      </c>
      <c r="R39" s="44" t="e">
        <f>('Informações (SNIS+PMSB)'!PE39/'Informações (SNIS+PMSB)'!PF39)*100</f>
        <v>#DIV/0!</v>
      </c>
      <c r="S39" s="44" t="e">
        <f>('Informações (SNIS+PMSB)'!PG39/'Informações (SNIS+PMSB)'!PH39)*100</f>
        <v>#DIV/0!</v>
      </c>
      <c r="T39" s="44" t="e">
        <f>'Informações (SNIS+PMSB)'!PI39/('Informações (SNIS+PMSB)'!PI39+'Informações (SNIS+PMSB)'!FM39)*100</f>
        <v>#DIV/0!</v>
      </c>
      <c r="U39" s="44">
        <f>'Informações (SNIS+PMSB)'!OU39</f>
        <v>0</v>
      </c>
      <c r="V39" s="45" t="e">
        <f>('Informações (SNIS+PMSB)'!PJ39/('Informações (SNIS+PMSB)'!PJ39+'Informações (SNIS+PMSB)'!FM39))*100</f>
        <v>#DIV/0!</v>
      </c>
      <c r="W39" s="45" t="e">
        <f>('Informações (SNIS+PMSB)'!PK39/('Informações (SNIS+PMSB)'!PK39+'Informações (SNIS+PMSB)'!FM39))*100</f>
        <v>#DIV/0!</v>
      </c>
      <c r="X39" s="45" t="e">
        <f>('Informações (SNIS+PMSB)'!PL39/'Informações (SNIS+PMSB)'!PL39)*100</f>
        <v>#DIV/0!</v>
      </c>
      <c r="Y39" s="46" t="e">
        <f>'Indicadores (SNIS)'!I41</f>
        <v>#DIV/0!</v>
      </c>
      <c r="Z39" s="46" t="e">
        <f>'Informações (SNIS+PMSB)'!PM39/'Informações (SNIS+PMSB)'!PN39</f>
        <v>#DIV/0!</v>
      </c>
      <c r="AA39" s="46" t="e">
        <f>('Informações (SNIS+PMSB)'!PO39/'Informações (SNIS+PMSB)'!PP39)*100</f>
        <v>#DIV/0!</v>
      </c>
      <c r="AB39" s="46">
        <f>'Informações (SNIS+PMSB)'!PQ39</f>
        <v>0</v>
      </c>
      <c r="AC39" s="46" t="e">
        <f>'Indicadores (SNIS)'!AC41</f>
        <v>#DIV/0!</v>
      </c>
      <c r="AD39" s="46" t="e">
        <f>100*('Informações (SNIS+PMSB)'!PR39/'Informações (SNIS+PMSB)'!PS39)</f>
        <v>#DIV/0!</v>
      </c>
      <c r="AE39" s="46" t="e">
        <f>'Informações (SNIS+PMSB)'!PT39/'Informações (SNIS+PMSB)'!PU39*100</f>
        <v>#DIV/0!</v>
      </c>
      <c r="AF39" s="47">
        <f>'Informações (SNIS+PMSB)'!PV39</f>
        <v>0</v>
      </c>
      <c r="AG39" s="47" t="e">
        <f>('Informações (SNIS+PMSB)'!PW39/'Informações (SNIS+PMSB)'!PX39)*100</f>
        <v>#DIV/0!</v>
      </c>
      <c r="AH39" s="47" t="e">
        <f>('Informações (SNIS+PMSB)'!PY39/'Informações (SNIS+PMSB)'!PZ39)*100</f>
        <v>#DIV/0!</v>
      </c>
      <c r="AI39" s="48">
        <f>'Informações (SNIS+PMSB)'!QA39</f>
        <v>0</v>
      </c>
      <c r="AJ39" s="39">
        <f>+'Informações (SNIS+PMSB)'!QB39</f>
        <v>0</v>
      </c>
      <c r="AK39" s="39">
        <f>+'Informações (SNIS+PMSB)'!QC39</f>
        <v>0</v>
      </c>
      <c r="AL39" s="39">
        <f>+'Informações (SNIS+PMSB)'!QD39</f>
        <v>0</v>
      </c>
      <c r="AM39" s="39" t="e">
        <f>('Informações (SNIS+PMSB)'!QE39/'Informações (SNIS+PMSB)'!QF39)*100</f>
        <v>#DIV/0!</v>
      </c>
    </row>
    <row r="40" spans="1:39" ht="12.75" x14ac:dyDescent="0.2">
      <c r="A40" s="2">
        <f>'Informações (SNIS+PMSB)'!A40</f>
        <v>312000</v>
      </c>
      <c r="B40" s="30" t="str">
        <f>'Informações (SNIS+PMSB)'!B40</f>
        <v>Córrego Novo</v>
      </c>
      <c r="C40" s="30" t="s">
        <v>247</v>
      </c>
      <c r="D40" s="42">
        <v>2052</v>
      </c>
      <c r="E40" s="43" t="e">
        <f>('Informações (SNIS+PMSB)'!OV40+'Informações (SNIS+PMSB)'!OW40)*100/'Informações (SNIS+PMSB)'!I40</f>
        <v>#DIV/0!</v>
      </c>
      <c r="F40" s="43" t="e">
        <f>'Informações (SNIS+PMSB)'!OV40*100/'Informações (SNIS+PMSB)'!J40</f>
        <v>#DIV/0!</v>
      </c>
      <c r="G40" s="43" t="e">
        <f>'Informações (SNIS+PMSB)'!OW40*100/('Informações (SNIS+PMSB)'!I40-'Informações (SNIS+PMSB)'!J40)</f>
        <v>#DIV/0!</v>
      </c>
      <c r="H40" s="43" t="e">
        <f>('Informações (SNIS+PMSB)'!OX40+'Informações (SNIS+PMSB)'!OY40)*100/'Informações (SNIS+PMSB)'!J40</f>
        <v>#DIV/0!</v>
      </c>
      <c r="I40" s="43" t="e">
        <f>'Informações (SNIS+PMSB)'!OX40*100/'Informações (SNIS+PMSB)'!J40</f>
        <v>#DIV/0!</v>
      </c>
      <c r="J40" s="43" t="e">
        <f>('Informações (SNIS+PMSB)'!OY40)*100/('Informações (SNIS+PMSB)'!I40-'Informações (SNIS+PMSB)'!J40)</f>
        <v>#DIV/0!</v>
      </c>
      <c r="K40" s="43" t="e">
        <f>('Informações (SNIS+PMSB)'!OZ40+'Informações (SNIS+PMSB)'!PA40)*100/'Informações (SNIS+PMSB)'!I40</f>
        <v>#DIV/0!</v>
      </c>
      <c r="L40" s="43" t="e">
        <f>('Informações (SNIS+PMSB)'!OZ40)*100/'Informações (SNIS+PMSB)'!J40</f>
        <v>#DIV/0!</v>
      </c>
      <c r="M40" s="43" t="e">
        <f>('Informações (SNIS+PMSB)'!PA40)*100/('Informações (SNIS+PMSB)'!I40-'Informações (SNIS+PMSB)'!J40)</f>
        <v>#DIV/0!</v>
      </c>
      <c r="N40" s="43" t="e">
        <f>('Informações (SNIS+PMSB)'!PB40+'Informações (SNIS+PMSB)'!PC40)*100/'Informações (SNIS+PMSB)'!I40</f>
        <v>#DIV/0!</v>
      </c>
      <c r="O40" s="43" t="e">
        <f>('Informações (SNIS+PMSB)'!PB40)*100/'Informações (SNIS+PMSB)'!J40</f>
        <v>#DIV/0!</v>
      </c>
      <c r="P40" s="43" t="e">
        <f>('Informações (SNIS+PMSB)'!PC40)*100/('Informações (SNIS+PMSB)'!I40-'Informações (SNIS+PMSB)'!J40)</f>
        <v>#DIV/0!</v>
      </c>
      <c r="Q40" s="44" t="e">
        <f>('Informações (SNIS+PMSB)'!OT40/'Informações (SNIS+PMSB)'!PD40)*100</f>
        <v>#DIV/0!</v>
      </c>
      <c r="R40" s="44" t="e">
        <f>('Informações (SNIS+PMSB)'!PE40/'Informações (SNIS+PMSB)'!PF40)*100</f>
        <v>#DIV/0!</v>
      </c>
      <c r="S40" s="44" t="e">
        <f>('Informações (SNIS+PMSB)'!PG40/'Informações (SNIS+PMSB)'!PH40)*100</f>
        <v>#DIV/0!</v>
      </c>
      <c r="T40" s="44" t="e">
        <f>'Informações (SNIS+PMSB)'!PI40/('Informações (SNIS+PMSB)'!PI40+'Informações (SNIS+PMSB)'!FM40)*100</f>
        <v>#DIV/0!</v>
      </c>
      <c r="U40" s="44">
        <f>'Informações (SNIS+PMSB)'!OU40</f>
        <v>0</v>
      </c>
      <c r="V40" s="45" t="e">
        <f>('Informações (SNIS+PMSB)'!PJ40/('Informações (SNIS+PMSB)'!PJ40+'Informações (SNIS+PMSB)'!FM40))*100</f>
        <v>#DIV/0!</v>
      </c>
      <c r="W40" s="45" t="e">
        <f>('Informações (SNIS+PMSB)'!PK40/('Informações (SNIS+PMSB)'!PK40+'Informações (SNIS+PMSB)'!FM40))*100</f>
        <v>#DIV/0!</v>
      </c>
      <c r="X40" s="45" t="e">
        <f>('Informações (SNIS+PMSB)'!PL40/'Informações (SNIS+PMSB)'!PL40)*100</f>
        <v>#DIV/0!</v>
      </c>
      <c r="Y40" s="46" t="e">
        <f>'Indicadores (SNIS)'!I42</f>
        <v>#DIV/0!</v>
      </c>
      <c r="Z40" s="46" t="e">
        <f>'Informações (SNIS+PMSB)'!PM40/'Informações (SNIS+PMSB)'!PN40</f>
        <v>#DIV/0!</v>
      </c>
      <c r="AA40" s="46" t="e">
        <f>('Informações (SNIS+PMSB)'!PO40/'Informações (SNIS+PMSB)'!PP40)*100</f>
        <v>#DIV/0!</v>
      </c>
      <c r="AB40" s="46">
        <f>'Informações (SNIS+PMSB)'!PQ40</f>
        <v>0</v>
      </c>
      <c r="AC40" s="46" t="e">
        <f>'Indicadores (SNIS)'!AC42</f>
        <v>#DIV/0!</v>
      </c>
      <c r="AD40" s="46" t="e">
        <f>100*('Informações (SNIS+PMSB)'!PR40/'Informações (SNIS+PMSB)'!PS40)</f>
        <v>#DIV/0!</v>
      </c>
      <c r="AE40" s="46" t="e">
        <f>'Informações (SNIS+PMSB)'!PT40/'Informações (SNIS+PMSB)'!PU40*100</f>
        <v>#DIV/0!</v>
      </c>
      <c r="AF40" s="47">
        <f>'Informações (SNIS+PMSB)'!PV40</f>
        <v>0</v>
      </c>
      <c r="AG40" s="47" t="e">
        <f>('Informações (SNIS+PMSB)'!PW40/'Informações (SNIS+PMSB)'!PX40)*100</f>
        <v>#DIV/0!</v>
      </c>
      <c r="AH40" s="47" t="e">
        <f>('Informações (SNIS+PMSB)'!PY40/'Informações (SNIS+PMSB)'!PZ40)*100</f>
        <v>#DIV/0!</v>
      </c>
      <c r="AI40" s="48">
        <f>'Informações (SNIS+PMSB)'!QA40</f>
        <v>0</v>
      </c>
      <c r="AJ40" s="39">
        <f>+'Informações (SNIS+PMSB)'!QB40</f>
        <v>0</v>
      </c>
      <c r="AK40" s="39">
        <f>+'Informações (SNIS+PMSB)'!QC40</f>
        <v>0</v>
      </c>
      <c r="AL40" s="39">
        <f>+'Informações (SNIS+PMSB)'!QD40</f>
        <v>0</v>
      </c>
      <c r="AM40" s="39" t="e">
        <f>('Informações (SNIS+PMSB)'!QE40/'Informações (SNIS+PMSB)'!QF40)*100</f>
        <v>#DIV/0!</v>
      </c>
    </row>
    <row r="41" spans="1:39" ht="12.75" x14ac:dyDescent="0.2">
      <c r="A41" s="2">
        <f>'Informações (SNIS+PMSB)'!A41</f>
        <v>312000</v>
      </c>
      <c r="B41" s="30" t="str">
        <f>'Informações (SNIS+PMSB)'!B41</f>
        <v>Córrego Novo</v>
      </c>
      <c r="C41" s="30" t="s">
        <v>247</v>
      </c>
      <c r="D41" s="42">
        <v>2053</v>
      </c>
      <c r="E41" s="43" t="e">
        <f>('Informações (SNIS+PMSB)'!OV41+'Informações (SNIS+PMSB)'!OW41)*100/'Informações (SNIS+PMSB)'!I41</f>
        <v>#DIV/0!</v>
      </c>
      <c r="F41" s="43" t="e">
        <f>'Informações (SNIS+PMSB)'!OV41*100/'Informações (SNIS+PMSB)'!J41</f>
        <v>#DIV/0!</v>
      </c>
      <c r="G41" s="43" t="e">
        <f>'Informações (SNIS+PMSB)'!OW41*100/('Informações (SNIS+PMSB)'!I41-'Informações (SNIS+PMSB)'!J41)</f>
        <v>#DIV/0!</v>
      </c>
      <c r="H41" s="43" t="e">
        <f>('Informações (SNIS+PMSB)'!OX41+'Informações (SNIS+PMSB)'!OY41)*100/'Informações (SNIS+PMSB)'!J41</f>
        <v>#DIV/0!</v>
      </c>
      <c r="I41" s="43" t="e">
        <f>'Informações (SNIS+PMSB)'!OX41*100/'Informações (SNIS+PMSB)'!J41</f>
        <v>#DIV/0!</v>
      </c>
      <c r="J41" s="43" t="e">
        <f>('Informações (SNIS+PMSB)'!OY41)*100/('Informações (SNIS+PMSB)'!I41-'Informações (SNIS+PMSB)'!J41)</f>
        <v>#DIV/0!</v>
      </c>
      <c r="K41" s="43" t="e">
        <f>('Informações (SNIS+PMSB)'!OZ41+'Informações (SNIS+PMSB)'!PA41)*100/'Informações (SNIS+PMSB)'!I41</f>
        <v>#DIV/0!</v>
      </c>
      <c r="L41" s="43" t="e">
        <f>('Informações (SNIS+PMSB)'!OZ41)*100/'Informações (SNIS+PMSB)'!J41</f>
        <v>#DIV/0!</v>
      </c>
      <c r="M41" s="43" t="e">
        <f>('Informações (SNIS+PMSB)'!PA41)*100/('Informações (SNIS+PMSB)'!I41-'Informações (SNIS+PMSB)'!J41)</f>
        <v>#DIV/0!</v>
      </c>
      <c r="N41" s="43" t="e">
        <f>('Informações (SNIS+PMSB)'!PB41+'Informações (SNIS+PMSB)'!PC41)*100/'Informações (SNIS+PMSB)'!I41</f>
        <v>#DIV/0!</v>
      </c>
      <c r="O41" s="43" t="e">
        <f>('Informações (SNIS+PMSB)'!PB41)*100/'Informações (SNIS+PMSB)'!J41</f>
        <v>#DIV/0!</v>
      </c>
      <c r="P41" s="43" t="e">
        <f>('Informações (SNIS+PMSB)'!PC41)*100/('Informações (SNIS+PMSB)'!I41-'Informações (SNIS+PMSB)'!J41)</f>
        <v>#DIV/0!</v>
      </c>
      <c r="Q41" s="44" t="e">
        <f>('Informações (SNIS+PMSB)'!OT41/'Informações (SNIS+PMSB)'!PD41)*100</f>
        <v>#DIV/0!</v>
      </c>
      <c r="R41" s="44" t="e">
        <f>('Informações (SNIS+PMSB)'!PE41/'Informações (SNIS+PMSB)'!PF41)*100</f>
        <v>#DIV/0!</v>
      </c>
      <c r="S41" s="44" t="e">
        <f>('Informações (SNIS+PMSB)'!PG41/'Informações (SNIS+PMSB)'!PH41)*100</f>
        <v>#DIV/0!</v>
      </c>
      <c r="T41" s="44" t="e">
        <f>'Informações (SNIS+PMSB)'!PI41/('Informações (SNIS+PMSB)'!PI41+'Informações (SNIS+PMSB)'!FM41)*100</f>
        <v>#DIV/0!</v>
      </c>
      <c r="U41" s="44">
        <f>'Informações (SNIS+PMSB)'!OU41</f>
        <v>0</v>
      </c>
      <c r="V41" s="45" t="e">
        <f>('Informações (SNIS+PMSB)'!PJ41/('Informações (SNIS+PMSB)'!PJ41+'Informações (SNIS+PMSB)'!FM41))*100</f>
        <v>#DIV/0!</v>
      </c>
      <c r="W41" s="45" t="e">
        <f>('Informações (SNIS+PMSB)'!PK41/('Informações (SNIS+PMSB)'!PK41+'Informações (SNIS+PMSB)'!FM41))*100</f>
        <v>#DIV/0!</v>
      </c>
      <c r="X41" s="45" t="e">
        <f>('Informações (SNIS+PMSB)'!PL41/'Informações (SNIS+PMSB)'!PL41)*100</f>
        <v>#DIV/0!</v>
      </c>
      <c r="Y41" s="46" t="e">
        <f>'Indicadores (SNIS)'!I43</f>
        <v>#DIV/0!</v>
      </c>
      <c r="Z41" s="46" t="e">
        <f>'Informações (SNIS+PMSB)'!PM41/'Informações (SNIS+PMSB)'!PN41</f>
        <v>#DIV/0!</v>
      </c>
      <c r="AA41" s="46" t="e">
        <f>('Informações (SNIS+PMSB)'!PO41/'Informações (SNIS+PMSB)'!PP41)*100</f>
        <v>#DIV/0!</v>
      </c>
      <c r="AB41" s="46">
        <f>'Informações (SNIS+PMSB)'!PQ41</f>
        <v>0</v>
      </c>
      <c r="AC41" s="46" t="e">
        <f>'Indicadores (SNIS)'!AC43</f>
        <v>#DIV/0!</v>
      </c>
      <c r="AD41" s="46" t="e">
        <f>100*('Informações (SNIS+PMSB)'!PR41/'Informações (SNIS+PMSB)'!PS41)</f>
        <v>#DIV/0!</v>
      </c>
      <c r="AE41" s="46" t="e">
        <f>'Informações (SNIS+PMSB)'!PT41/'Informações (SNIS+PMSB)'!PU41*100</f>
        <v>#DIV/0!</v>
      </c>
      <c r="AF41" s="47">
        <f>'Informações (SNIS+PMSB)'!PV41</f>
        <v>0</v>
      </c>
      <c r="AG41" s="47" t="e">
        <f>('Informações (SNIS+PMSB)'!PW41/'Informações (SNIS+PMSB)'!PX41)*100</f>
        <v>#DIV/0!</v>
      </c>
      <c r="AH41" s="47" t="e">
        <f>('Informações (SNIS+PMSB)'!PY41/'Informações (SNIS+PMSB)'!PZ41)*100</f>
        <v>#DIV/0!</v>
      </c>
      <c r="AI41" s="48">
        <f>'Informações (SNIS+PMSB)'!QA41</f>
        <v>0</v>
      </c>
      <c r="AJ41" s="39">
        <f>+'Informações (SNIS+PMSB)'!QB41</f>
        <v>0</v>
      </c>
      <c r="AK41" s="39">
        <f>+'Informações (SNIS+PMSB)'!QC41</f>
        <v>0</v>
      </c>
      <c r="AL41" s="39">
        <f>+'Informações (SNIS+PMSB)'!QD41</f>
        <v>0</v>
      </c>
      <c r="AM41" s="39" t="e">
        <f>('Informações (SNIS+PMSB)'!QE41/'Informações (SNIS+PMSB)'!QF41)*100</f>
        <v>#DIV/0!</v>
      </c>
    </row>
    <row r="42" spans="1:39" ht="12.75" x14ac:dyDescent="0.2">
      <c r="A42" s="2">
        <f>'Informações (SNIS+PMSB)'!A42</f>
        <v>312000</v>
      </c>
      <c r="B42" s="30" t="str">
        <f>'Informações (SNIS+PMSB)'!B42</f>
        <v>Córrego Novo</v>
      </c>
      <c r="C42" s="30" t="s">
        <v>247</v>
      </c>
      <c r="D42" s="42">
        <v>2054</v>
      </c>
      <c r="E42" s="43" t="e">
        <f>('Informações (SNIS+PMSB)'!OV42+'Informações (SNIS+PMSB)'!OW42)*100/'Informações (SNIS+PMSB)'!I42</f>
        <v>#DIV/0!</v>
      </c>
      <c r="F42" s="43" t="e">
        <f>'Informações (SNIS+PMSB)'!OV42*100/'Informações (SNIS+PMSB)'!J42</f>
        <v>#DIV/0!</v>
      </c>
      <c r="G42" s="43" t="e">
        <f>'Informações (SNIS+PMSB)'!OW42*100/('Informações (SNIS+PMSB)'!I42-'Informações (SNIS+PMSB)'!J42)</f>
        <v>#DIV/0!</v>
      </c>
      <c r="H42" s="43" t="e">
        <f>('Informações (SNIS+PMSB)'!OX42+'Informações (SNIS+PMSB)'!OY42)*100/'Informações (SNIS+PMSB)'!J42</f>
        <v>#DIV/0!</v>
      </c>
      <c r="I42" s="43" t="e">
        <f>'Informações (SNIS+PMSB)'!OX42*100/'Informações (SNIS+PMSB)'!J42</f>
        <v>#DIV/0!</v>
      </c>
      <c r="J42" s="43" t="e">
        <f>('Informações (SNIS+PMSB)'!OY42)*100/('Informações (SNIS+PMSB)'!I42-'Informações (SNIS+PMSB)'!J42)</f>
        <v>#DIV/0!</v>
      </c>
      <c r="K42" s="43" t="e">
        <f>('Informações (SNIS+PMSB)'!OZ42+'Informações (SNIS+PMSB)'!PA42)*100/'Informações (SNIS+PMSB)'!I42</f>
        <v>#DIV/0!</v>
      </c>
      <c r="L42" s="43" t="e">
        <f>('Informações (SNIS+PMSB)'!OZ42)*100/'Informações (SNIS+PMSB)'!J42</f>
        <v>#DIV/0!</v>
      </c>
      <c r="M42" s="43" t="e">
        <f>('Informações (SNIS+PMSB)'!PA42)*100/('Informações (SNIS+PMSB)'!I42-'Informações (SNIS+PMSB)'!J42)</f>
        <v>#DIV/0!</v>
      </c>
      <c r="N42" s="43" t="e">
        <f>('Informações (SNIS+PMSB)'!PB42+'Informações (SNIS+PMSB)'!PC42)*100/'Informações (SNIS+PMSB)'!I42</f>
        <v>#DIV/0!</v>
      </c>
      <c r="O42" s="43" t="e">
        <f>('Informações (SNIS+PMSB)'!PB42)*100/'Informações (SNIS+PMSB)'!J42</f>
        <v>#DIV/0!</v>
      </c>
      <c r="P42" s="43" t="e">
        <f>('Informações (SNIS+PMSB)'!PC42)*100/('Informações (SNIS+PMSB)'!I42-'Informações (SNIS+PMSB)'!J42)</f>
        <v>#DIV/0!</v>
      </c>
      <c r="Q42" s="44" t="e">
        <f>('Informações (SNIS+PMSB)'!OT42/'Informações (SNIS+PMSB)'!PD42)*100</f>
        <v>#DIV/0!</v>
      </c>
      <c r="R42" s="44" t="e">
        <f>('Informações (SNIS+PMSB)'!PE42/'Informações (SNIS+PMSB)'!PF42)*100</f>
        <v>#DIV/0!</v>
      </c>
      <c r="S42" s="44" t="e">
        <f>('Informações (SNIS+PMSB)'!PG42/'Informações (SNIS+PMSB)'!PH42)*100</f>
        <v>#DIV/0!</v>
      </c>
      <c r="T42" s="44" t="e">
        <f>'Informações (SNIS+PMSB)'!PI42/('Informações (SNIS+PMSB)'!PI42+'Informações (SNIS+PMSB)'!FM42)*100</f>
        <v>#DIV/0!</v>
      </c>
      <c r="U42" s="44">
        <f>'Informações (SNIS+PMSB)'!OU42</f>
        <v>0</v>
      </c>
      <c r="V42" s="45" t="e">
        <f>('Informações (SNIS+PMSB)'!PJ42/('Informações (SNIS+PMSB)'!PJ42+'Informações (SNIS+PMSB)'!FM42))*100</f>
        <v>#DIV/0!</v>
      </c>
      <c r="W42" s="45" t="e">
        <f>('Informações (SNIS+PMSB)'!PK42/('Informações (SNIS+PMSB)'!PK42+'Informações (SNIS+PMSB)'!FM42))*100</f>
        <v>#DIV/0!</v>
      </c>
      <c r="X42" s="45" t="e">
        <f>('Informações (SNIS+PMSB)'!PL42/'Informações (SNIS+PMSB)'!PL42)*100</f>
        <v>#DIV/0!</v>
      </c>
      <c r="Y42" s="46" t="e">
        <f>'Indicadores (SNIS)'!I44</f>
        <v>#DIV/0!</v>
      </c>
      <c r="Z42" s="46" t="e">
        <f>'Informações (SNIS+PMSB)'!PM42/'Informações (SNIS+PMSB)'!PN42</f>
        <v>#DIV/0!</v>
      </c>
      <c r="AA42" s="46" t="e">
        <f>('Informações (SNIS+PMSB)'!PO42/'Informações (SNIS+PMSB)'!PP42)*100</f>
        <v>#DIV/0!</v>
      </c>
      <c r="AB42" s="46">
        <f>'Informações (SNIS+PMSB)'!PQ42</f>
        <v>0</v>
      </c>
      <c r="AC42" s="46" t="e">
        <f>'Indicadores (SNIS)'!AC44</f>
        <v>#DIV/0!</v>
      </c>
      <c r="AD42" s="46" t="e">
        <f>100*('Informações (SNIS+PMSB)'!PR42/'Informações (SNIS+PMSB)'!PS42)</f>
        <v>#DIV/0!</v>
      </c>
      <c r="AE42" s="46" t="e">
        <f>'Informações (SNIS+PMSB)'!PT42/'Informações (SNIS+PMSB)'!PU42*100</f>
        <v>#DIV/0!</v>
      </c>
      <c r="AF42" s="47">
        <f>'Informações (SNIS+PMSB)'!PV42</f>
        <v>0</v>
      </c>
      <c r="AG42" s="47" t="e">
        <f>('Informações (SNIS+PMSB)'!PW42/'Informações (SNIS+PMSB)'!PX42)*100</f>
        <v>#DIV/0!</v>
      </c>
      <c r="AH42" s="47" t="e">
        <f>('Informações (SNIS+PMSB)'!PY42/'Informações (SNIS+PMSB)'!PZ42)*100</f>
        <v>#DIV/0!</v>
      </c>
      <c r="AI42" s="48">
        <f>'Informações (SNIS+PMSB)'!QA42</f>
        <v>0</v>
      </c>
      <c r="AJ42" s="39">
        <f>+'Informações (SNIS+PMSB)'!QB42</f>
        <v>0</v>
      </c>
      <c r="AK42" s="39">
        <f>+'Informações (SNIS+PMSB)'!QC42</f>
        <v>0</v>
      </c>
      <c r="AL42" s="39">
        <f>+'Informações (SNIS+PMSB)'!QD42</f>
        <v>0</v>
      </c>
      <c r="AM42" s="39" t="e">
        <f>('Informações (SNIS+PMSB)'!QE42/'Informações (SNIS+PMSB)'!QF42)*100</f>
        <v>#DIV/0!</v>
      </c>
    </row>
    <row r="43" spans="1:39" ht="12.75" x14ac:dyDescent="0.2">
      <c r="A43" s="2">
        <f>'Informações (SNIS+PMSB)'!A43</f>
        <v>312000</v>
      </c>
      <c r="B43" s="30" t="str">
        <f>'Informações (SNIS+PMSB)'!B43</f>
        <v>Córrego Novo</v>
      </c>
      <c r="C43" s="30" t="s">
        <v>247</v>
      </c>
      <c r="D43" s="42">
        <v>2055</v>
      </c>
      <c r="E43" s="43" t="e">
        <f>('Informações (SNIS+PMSB)'!OV43+'Informações (SNIS+PMSB)'!OW43)*100/'Informações (SNIS+PMSB)'!I43</f>
        <v>#DIV/0!</v>
      </c>
      <c r="F43" s="43" t="e">
        <f>'Informações (SNIS+PMSB)'!OV43*100/'Informações (SNIS+PMSB)'!J43</f>
        <v>#DIV/0!</v>
      </c>
      <c r="G43" s="43" t="e">
        <f>'Informações (SNIS+PMSB)'!OW43*100/('Informações (SNIS+PMSB)'!I43-'Informações (SNIS+PMSB)'!J43)</f>
        <v>#DIV/0!</v>
      </c>
      <c r="H43" s="43" t="e">
        <f>('Informações (SNIS+PMSB)'!OX43+'Informações (SNIS+PMSB)'!OY43)*100/'Informações (SNIS+PMSB)'!J43</f>
        <v>#DIV/0!</v>
      </c>
      <c r="I43" s="43" t="e">
        <f>'Informações (SNIS+PMSB)'!OX43*100/'Informações (SNIS+PMSB)'!J43</f>
        <v>#DIV/0!</v>
      </c>
      <c r="J43" s="43" t="e">
        <f>('Informações (SNIS+PMSB)'!OY43)*100/('Informações (SNIS+PMSB)'!I43-'Informações (SNIS+PMSB)'!J43)</f>
        <v>#DIV/0!</v>
      </c>
      <c r="K43" s="43" t="e">
        <f>('Informações (SNIS+PMSB)'!OZ43+'Informações (SNIS+PMSB)'!PA43)*100/'Informações (SNIS+PMSB)'!I43</f>
        <v>#DIV/0!</v>
      </c>
      <c r="L43" s="43" t="e">
        <f>('Informações (SNIS+PMSB)'!OZ43)*100/'Informações (SNIS+PMSB)'!J43</f>
        <v>#DIV/0!</v>
      </c>
      <c r="M43" s="43" t="e">
        <f>('Informações (SNIS+PMSB)'!PA43)*100/('Informações (SNIS+PMSB)'!I43-'Informações (SNIS+PMSB)'!J43)</f>
        <v>#DIV/0!</v>
      </c>
      <c r="N43" s="43" t="e">
        <f>('Informações (SNIS+PMSB)'!PB43+'Informações (SNIS+PMSB)'!PC43)*100/'Informações (SNIS+PMSB)'!I43</f>
        <v>#DIV/0!</v>
      </c>
      <c r="O43" s="43" t="e">
        <f>('Informações (SNIS+PMSB)'!PB43)*100/'Informações (SNIS+PMSB)'!J43</f>
        <v>#DIV/0!</v>
      </c>
      <c r="P43" s="43" t="e">
        <f>('Informações (SNIS+PMSB)'!PC43)*100/('Informações (SNIS+PMSB)'!I43-'Informações (SNIS+PMSB)'!J43)</f>
        <v>#DIV/0!</v>
      </c>
      <c r="Q43" s="44" t="e">
        <f>('Informações (SNIS+PMSB)'!OT43/'Informações (SNIS+PMSB)'!PD43)*100</f>
        <v>#DIV/0!</v>
      </c>
      <c r="R43" s="44" t="e">
        <f>('Informações (SNIS+PMSB)'!PE43/'Informações (SNIS+PMSB)'!PF43)*100</f>
        <v>#DIV/0!</v>
      </c>
      <c r="S43" s="44" t="e">
        <f>('Informações (SNIS+PMSB)'!PG43/'Informações (SNIS+PMSB)'!PH43)*100</f>
        <v>#DIV/0!</v>
      </c>
      <c r="T43" s="44" t="e">
        <f>'Informações (SNIS+PMSB)'!PI43/('Informações (SNIS+PMSB)'!PI43+'Informações (SNIS+PMSB)'!FM43)*100</f>
        <v>#DIV/0!</v>
      </c>
      <c r="U43" s="44">
        <f>'Informações (SNIS+PMSB)'!OU43</f>
        <v>0</v>
      </c>
      <c r="V43" s="45" t="e">
        <f>('Informações (SNIS+PMSB)'!PJ43/('Informações (SNIS+PMSB)'!PJ43+'Informações (SNIS+PMSB)'!FM43))*100</f>
        <v>#DIV/0!</v>
      </c>
      <c r="W43" s="45" t="e">
        <f>('Informações (SNIS+PMSB)'!PK43/('Informações (SNIS+PMSB)'!PK43+'Informações (SNIS+PMSB)'!FM43))*100</f>
        <v>#DIV/0!</v>
      </c>
      <c r="X43" s="45" t="e">
        <f>('Informações (SNIS+PMSB)'!PL43/'Informações (SNIS+PMSB)'!PL43)*100</f>
        <v>#DIV/0!</v>
      </c>
      <c r="Y43" s="46" t="e">
        <f>'Indicadores (SNIS)'!I45</f>
        <v>#DIV/0!</v>
      </c>
      <c r="Z43" s="46" t="e">
        <f>'Informações (SNIS+PMSB)'!PM43/'Informações (SNIS+PMSB)'!PN43</f>
        <v>#DIV/0!</v>
      </c>
      <c r="AA43" s="46" t="e">
        <f>('Informações (SNIS+PMSB)'!PO43/'Informações (SNIS+PMSB)'!PP43)*100</f>
        <v>#DIV/0!</v>
      </c>
      <c r="AB43" s="46">
        <f>'Informações (SNIS+PMSB)'!PQ43</f>
        <v>0</v>
      </c>
      <c r="AC43" s="46" t="e">
        <f>'Indicadores (SNIS)'!AC45</f>
        <v>#DIV/0!</v>
      </c>
      <c r="AD43" s="46" t="e">
        <f>100*('Informações (SNIS+PMSB)'!PR43/'Informações (SNIS+PMSB)'!PS43)</f>
        <v>#DIV/0!</v>
      </c>
      <c r="AE43" s="46" t="e">
        <f>'Informações (SNIS+PMSB)'!PT43/'Informações (SNIS+PMSB)'!PU43*100</f>
        <v>#DIV/0!</v>
      </c>
      <c r="AF43" s="47">
        <f>'Informações (SNIS+PMSB)'!PV43</f>
        <v>0</v>
      </c>
      <c r="AG43" s="47" t="e">
        <f>('Informações (SNIS+PMSB)'!PW43/'Informações (SNIS+PMSB)'!PX43)*100</f>
        <v>#DIV/0!</v>
      </c>
      <c r="AH43" s="47" t="e">
        <f>('Informações (SNIS+PMSB)'!PY43/'Informações (SNIS+PMSB)'!PZ43)*100</f>
        <v>#DIV/0!</v>
      </c>
      <c r="AI43" s="48">
        <f>'Informações (SNIS+PMSB)'!QA43</f>
        <v>0</v>
      </c>
      <c r="AJ43" s="39">
        <f>+'Informações (SNIS+PMSB)'!QB43</f>
        <v>0</v>
      </c>
      <c r="AK43" s="39">
        <f>+'Informações (SNIS+PMSB)'!QC43</f>
        <v>0</v>
      </c>
      <c r="AL43" s="39">
        <f>+'Informações (SNIS+PMSB)'!QD43</f>
        <v>0</v>
      </c>
      <c r="AM43" s="39" t="e">
        <f>('Informações (SNIS+PMSB)'!QE43/'Informações (SNIS+PMSB)'!QF43)*100</f>
        <v>#DIV/0!</v>
      </c>
    </row>
    <row r="44" spans="1:39" ht="12.75" x14ac:dyDescent="0.2">
      <c r="A44" s="2">
        <f>'Informações (SNIS+PMSB)'!A44</f>
        <v>312000</v>
      </c>
      <c r="B44" s="30" t="str">
        <f>'Informações (SNIS+PMSB)'!B44</f>
        <v>Córrego Novo</v>
      </c>
      <c r="C44" s="30" t="s">
        <v>247</v>
      </c>
      <c r="D44" s="42">
        <v>2056</v>
      </c>
      <c r="E44" s="43" t="e">
        <f>('Informações (SNIS+PMSB)'!OV44+'Informações (SNIS+PMSB)'!OW44)*100/'Informações (SNIS+PMSB)'!I44</f>
        <v>#DIV/0!</v>
      </c>
      <c r="F44" s="43" t="e">
        <f>'Informações (SNIS+PMSB)'!OV44*100/'Informações (SNIS+PMSB)'!J44</f>
        <v>#DIV/0!</v>
      </c>
      <c r="G44" s="43" t="e">
        <f>'Informações (SNIS+PMSB)'!OW44*100/('Informações (SNIS+PMSB)'!I44-'Informações (SNIS+PMSB)'!J44)</f>
        <v>#DIV/0!</v>
      </c>
      <c r="H44" s="43" t="e">
        <f>('Informações (SNIS+PMSB)'!OX44+'Informações (SNIS+PMSB)'!OY44)*100/'Informações (SNIS+PMSB)'!J44</f>
        <v>#DIV/0!</v>
      </c>
      <c r="I44" s="43" t="e">
        <f>'Informações (SNIS+PMSB)'!OX44*100/'Informações (SNIS+PMSB)'!J44</f>
        <v>#DIV/0!</v>
      </c>
      <c r="J44" s="43" t="e">
        <f>('Informações (SNIS+PMSB)'!OY44)*100/('Informações (SNIS+PMSB)'!I44-'Informações (SNIS+PMSB)'!J44)</f>
        <v>#DIV/0!</v>
      </c>
      <c r="K44" s="43" t="e">
        <f>('Informações (SNIS+PMSB)'!OZ44+'Informações (SNIS+PMSB)'!PA44)*100/'Informações (SNIS+PMSB)'!I44</f>
        <v>#DIV/0!</v>
      </c>
      <c r="L44" s="43" t="e">
        <f>('Informações (SNIS+PMSB)'!OZ44)*100/'Informações (SNIS+PMSB)'!J44</f>
        <v>#DIV/0!</v>
      </c>
      <c r="M44" s="43" t="e">
        <f>('Informações (SNIS+PMSB)'!PA44)*100/('Informações (SNIS+PMSB)'!I44-'Informações (SNIS+PMSB)'!J44)</f>
        <v>#DIV/0!</v>
      </c>
      <c r="N44" s="43" t="e">
        <f>('Informações (SNIS+PMSB)'!PB44+'Informações (SNIS+PMSB)'!PC44)*100/'Informações (SNIS+PMSB)'!I44</f>
        <v>#DIV/0!</v>
      </c>
      <c r="O44" s="43" t="e">
        <f>('Informações (SNIS+PMSB)'!PB44)*100/'Informações (SNIS+PMSB)'!J44</f>
        <v>#DIV/0!</v>
      </c>
      <c r="P44" s="43" t="e">
        <f>('Informações (SNIS+PMSB)'!PC44)*100/('Informações (SNIS+PMSB)'!I44-'Informações (SNIS+PMSB)'!J44)</f>
        <v>#DIV/0!</v>
      </c>
      <c r="Q44" s="44" t="e">
        <f>('Informações (SNIS+PMSB)'!OT44/'Informações (SNIS+PMSB)'!PD44)*100</f>
        <v>#DIV/0!</v>
      </c>
      <c r="R44" s="44" t="e">
        <f>('Informações (SNIS+PMSB)'!PE44/'Informações (SNIS+PMSB)'!PF44)*100</f>
        <v>#DIV/0!</v>
      </c>
      <c r="S44" s="44" t="e">
        <f>('Informações (SNIS+PMSB)'!PG44/'Informações (SNIS+PMSB)'!PH44)*100</f>
        <v>#DIV/0!</v>
      </c>
      <c r="T44" s="44" t="e">
        <f>'Informações (SNIS+PMSB)'!PI44/('Informações (SNIS+PMSB)'!PI44+'Informações (SNIS+PMSB)'!FM44)*100</f>
        <v>#DIV/0!</v>
      </c>
      <c r="U44" s="44">
        <f>'Informações (SNIS+PMSB)'!OU44</f>
        <v>0</v>
      </c>
      <c r="V44" s="45" t="e">
        <f>('Informações (SNIS+PMSB)'!PJ44/('Informações (SNIS+PMSB)'!PJ44+'Informações (SNIS+PMSB)'!FM44))*100</f>
        <v>#DIV/0!</v>
      </c>
      <c r="W44" s="45" t="e">
        <f>('Informações (SNIS+PMSB)'!PK44/('Informações (SNIS+PMSB)'!PK44+'Informações (SNIS+PMSB)'!FM44))*100</f>
        <v>#DIV/0!</v>
      </c>
      <c r="X44" s="45" t="e">
        <f>('Informações (SNIS+PMSB)'!PL44/'Informações (SNIS+PMSB)'!PL44)*100</f>
        <v>#DIV/0!</v>
      </c>
      <c r="Y44" s="46" t="e">
        <f>'Indicadores (SNIS)'!I46</f>
        <v>#DIV/0!</v>
      </c>
      <c r="Z44" s="46" t="e">
        <f>'Informações (SNIS+PMSB)'!PM44/'Informações (SNIS+PMSB)'!PN44</f>
        <v>#DIV/0!</v>
      </c>
      <c r="AA44" s="46" t="e">
        <f>('Informações (SNIS+PMSB)'!PO44/'Informações (SNIS+PMSB)'!PP44)*100</f>
        <v>#DIV/0!</v>
      </c>
      <c r="AB44" s="46">
        <f>'Informações (SNIS+PMSB)'!PQ44</f>
        <v>0</v>
      </c>
      <c r="AC44" s="46" t="e">
        <f>'Indicadores (SNIS)'!AC46</f>
        <v>#DIV/0!</v>
      </c>
      <c r="AD44" s="46" t="e">
        <f>100*('Informações (SNIS+PMSB)'!PR44/'Informações (SNIS+PMSB)'!PS44)</f>
        <v>#DIV/0!</v>
      </c>
      <c r="AE44" s="46" t="e">
        <f>'Informações (SNIS+PMSB)'!PT44/'Informações (SNIS+PMSB)'!PU44*100</f>
        <v>#DIV/0!</v>
      </c>
      <c r="AF44" s="47">
        <f>'Informações (SNIS+PMSB)'!PV44</f>
        <v>0</v>
      </c>
      <c r="AG44" s="47" t="e">
        <f>('Informações (SNIS+PMSB)'!PW44/'Informações (SNIS+PMSB)'!PX44)*100</f>
        <v>#DIV/0!</v>
      </c>
      <c r="AH44" s="47" t="e">
        <f>('Informações (SNIS+PMSB)'!PY44/'Informações (SNIS+PMSB)'!PZ44)*100</f>
        <v>#DIV/0!</v>
      </c>
      <c r="AI44" s="48">
        <f>'Informações (SNIS+PMSB)'!QA44</f>
        <v>0</v>
      </c>
      <c r="AJ44" s="39">
        <f>+'Informações (SNIS+PMSB)'!QB44</f>
        <v>0</v>
      </c>
      <c r="AK44" s="39">
        <f>+'Informações (SNIS+PMSB)'!QC44</f>
        <v>0</v>
      </c>
      <c r="AL44" s="39">
        <f>+'Informações (SNIS+PMSB)'!QD44</f>
        <v>0</v>
      </c>
      <c r="AM44" s="39" t="e">
        <f>('Informações (SNIS+PMSB)'!QE44/'Informações (SNIS+PMSB)'!QF44)*100</f>
        <v>#DIV/0!</v>
      </c>
    </row>
    <row r="45" spans="1:39" ht="12.75" x14ac:dyDescent="0.2">
      <c r="A45" s="2">
        <f>'Informações (SNIS+PMSB)'!A45</f>
        <v>312000</v>
      </c>
      <c r="B45" s="30" t="str">
        <f>'Informações (SNIS+PMSB)'!B45</f>
        <v>Córrego Novo</v>
      </c>
      <c r="C45" s="30" t="s">
        <v>247</v>
      </c>
      <c r="D45" s="42">
        <v>2057</v>
      </c>
      <c r="E45" s="43" t="e">
        <f>('Informações (SNIS+PMSB)'!OV45+'Informações (SNIS+PMSB)'!OW45)*100/'Informações (SNIS+PMSB)'!I45</f>
        <v>#DIV/0!</v>
      </c>
      <c r="F45" s="43" t="e">
        <f>'Informações (SNIS+PMSB)'!OV45*100/'Informações (SNIS+PMSB)'!J45</f>
        <v>#DIV/0!</v>
      </c>
      <c r="G45" s="43" t="e">
        <f>'Informações (SNIS+PMSB)'!OW45*100/('Informações (SNIS+PMSB)'!I45-'Informações (SNIS+PMSB)'!J45)</f>
        <v>#DIV/0!</v>
      </c>
      <c r="H45" s="43" t="e">
        <f>('Informações (SNIS+PMSB)'!OX45+'Informações (SNIS+PMSB)'!OY45)*100/'Informações (SNIS+PMSB)'!J45</f>
        <v>#DIV/0!</v>
      </c>
      <c r="I45" s="43" t="e">
        <f>'Informações (SNIS+PMSB)'!OX45*100/'Informações (SNIS+PMSB)'!J45</f>
        <v>#DIV/0!</v>
      </c>
      <c r="J45" s="43" t="e">
        <f>('Informações (SNIS+PMSB)'!OY45)*100/('Informações (SNIS+PMSB)'!I45-'Informações (SNIS+PMSB)'!J45)</f>
        <v>#DIV/0!</v>
      </c>
      <c r="K45" s="43" t="e">
        <f>('Informações (SNIS+PMSB)'!OZ45+'Informações (SNIS+PMSB)'!PA45)*100/'Informações (SNIS+PMSB)'!I45</f>
        <v>#DIV/0!</v>
      </c>
      <c r="L45" s="43" t="e">
        <f>('Informações (SNIS+PMSB)'!OZ45)*100/'Informações (SNIS+PMSB)'!J45</f>
        <v>#DIV/0!</v>
      </c>
      <c r="M45" s="43" t="e">
        <f>('Informações (SNIS+PMSB)'!PA45)*100/('Informações (SNIS+PMSB)'!I45-'Informações (SNIS+PMSB)'!J45)</f>
        <v>#DIV/0!</v>
      </c>
      <c r="N45" s="43" t="e">
        <f>('Informações (SNIS+PMSB)'!PB45+'Informações (SNIS+PMSB)'!PC45)*100/'Informações (SNIS+PMSB)'!I45</f>
        <v>#DIV/0!</v>
      </c>
      <c r="O45" s="43" t="e">
        <f>('Informações (SNIS+PMSB)'!PB45)*100/'Informações (SNIS+PMSB)'!J45</f>
        <v>#DIV/0!</v>
      </c>
      <c r="P45" s="43" t="e">
        <f>('Informações (SNIS+PMSB)'!PC45)*100/('Informações (SNIS+PMSB)'!I45-'Informações (SNIS+PMSB)'!J45)</f>
        <v>#DIV/0!</v>
      </c>
      <c r="Q45" s="44" t="e">
        <f>('Informações (SNIS+PMSB)'!OT45/'Informações (SNIS+PMSB)'!PD45)*100</f>
        <v>#DIV/0!</v>
      </c>
      <c r="R45" s="44" t="e">
        <f>('Informações (SNIS+PMSB)'!PE45/'Informações (SNIS+PMSB)'!PF45)*100</f>
        <v>#DIV/0!</v>
      </c>
      <c r="S45" s="44" t="e">
        <f>('Informações (SNIS+PMSB)'!PG45/'Informações (SNIS+PMSB)'!PH45)*100</f>
        <v>#DIV/0!</v>
      </c>
      <c r="T45" s="44" t="e">
        <f>'Informações (SNIS+PMSB)'!PI45/('Informações (SNIS+PMSB)'!PI45+'Informações (SNIS+PMSB)'!FM45)*100</f>
        <v>#DIV/0!</v>
      </c>
      <c r="U45" s="44">
        <f>'Informações (SNIS+PMSB)'!OU45</f>
        <v>0</v>
      </c>
      <c r="V45" s="45" t="e">
        <f>('Informações (SNIS+PMSB)'!PJ45/('Informações (SNIS+PMSB)'!PJ45+'Informações (SNIS+PMSB)'!FM45))*100</f>
        <v>#DIV/0!</v>
      </c>
      <c r="W45" s="45" t="e">
        <f>('Informações (SNIS+PMSB)'!PK45/('Informações (SNIS+PMSB)'!PK45+'Informações (SNIS+PMSB)'!FM45))*100</f>
        <v>#DIV/0!</v>
      </c>
      <c r="X45" s="45" t="e">
        <f>('Informações (SNIS+PMSB)'!PL45/'Informações (SNIS+PMSB)'!PL45)*100</f>
        <v>#DIV/0!</v>
      </c>
      <c r="Y45" s="46" t="e">
        <f>'Indicadores (SNIS)'!I47</f>
        <v>#DIV/0!</v>
      </c>
      <c r="Z45" s="46" t="e">
        <f>'Informações (SNIS+PMSB)'!PM45/'Informações (SNIS+PMSB)'!PN45</f>
        <v>#DIV/0!</v>
      </c>
      <c r="AA45" s="46" t="e">
        <f>('Informações (SNIS+PMSB)'!PO45/'Informações (SNIS+PMSB)'!PP45)*100</f>
        <v>#DIV/0!</v>
      </c>
      <c r="AB45" s="46">
        <f>'Informações (SNIS+PMSB)'!PQ45</f>
        <v>0</v>
      </c>
      <c r="AC45" s="46" t="e">
        <f>'Indicadores (SNIS)'!AC47</f>
        <v>#DIV/0!</v>
      </c>
      <c r="AD45" s="46" t="e">
        <f>100*('Informações (SNIS+PMSB)'!PR45/'Informações (SNIS+PMSB)'!PS45)</f>
        <v>#DIV/0!</v>
      </c>
      <c r="AE45" s="46" t="e">
        <f>'Informações (SNIS+PMSB)'!PT45/'Informações (SNIS+PMSB)'!PU45*100</f>
        <v>#DIV/0!</v>
      </c>
      <c r="AF45" s="47">
        <f>'Informações (SNIS+PMSB)'!PV45</f>
        <v>0</v>
      </c>
      <c r="AG45" s="47" t="e">
        <f>('Informações (SNIS+PMSB)'!PW45/'Informações (SNIS+PMSB)'!PX45)*100</f>
        <v>#DIV/0!</v>
      </c>
      <c r="AH45" s="47" t="e">
        <f>('Informações (SNIS+PMSB)'!PY45/'Informações (SNIS+PMSB)'!PZ45)*100</f>
        <v>#DIV/0!</v>
      </c>
      <c r="AI45" s="48">
        <f>'Informações (SNIS+PMSB)'!QA45</f>
        <v>0</v>
      </c>
      <c r="AJ45" s="39">
        <f>+'Informações (SNIS+PMSB)'!QB45</f>
        <v>0</v>
      </c>
      <c r="AK45" s="39">
        <f>+'Informações (SNIS+PMSB)'!QC45</f>
        <v>0</v>
      </c>
      <c r="AL45" s="39">
        <f>+'Informações (SNIS+PMSB)'!QD45</f>
        <v>0</v>
      </c>
      <c r="AM45" s="39" t="e">
        <f>('Informações (SNIS+PMSB)'!QE45/'Informações (SNIS+PMSB)'!QF45)*100</f>
        <v>#DIV/0!</v>
      </c>
    </row>
    <row r="46" spans="1:39" ht="12.75" x14ac:dyDescent="0.2">
      <c r="A46" s="2">
        <f>'Informações (SNIS+PMSB)'!A46</f>
        <v>312000</v>
      </c>
      <c r="B46" s="30" t="str">
        <f>'Informações (SNIS+PMSB)'!B46</f>
        <v>Córrego Novo</v>
      </c>
      <c r="C46" s="30" t="s">
        <v>247</v>
      </c>
      <c r="D46" s="42">
        <v>2058</v>
      </c>
      <c r="E46" s="43" t="e">
        <f>('Informações (SNIS+PMSB)'!OV46+'Informações (SNIS+PMSB)'!OW46)*100/'Informações (SNIS+PMSB)'!I46</f>
        <v>#DIV/0!</v>
      </c>
      <c r="F46" s="43" t="e">
        <f>'Informações (SNIS+PMSB)'!OV46*100/'Informações (SNIS+PMSB)'!J46</f>
        <v>#DIV/0!</v>
      </c>
      <c r="G46" s="43" t="e">
        <f>'Informações (SNIS+PMSB)'!OW46*100/('Informações (SNIS+PMSB)'!I46-'Informações (SNIS+PMSB)'!J46)</f>
        <v>#DIV/0!</v>
      </c>
      <c r="H46" s="43" t="e">
        <f>('Informações (SNIS+PMSB)'!OX46+'Informações (SNIS+PMSB)'!OY46)*100/'Informações (SNIS+PMSB)'!J46</f>
        <v>#DIV/0!</v>
      </c>
      <c r="I46" s="43" t="e">
        <f>'Informações (SNIS+PMSB)'!OX46*100/'Informações (SNIS+PMSB)'!J46</f>
        <v>#DIV/0!</v>
      </c>
      <c r="J46" s="43" t="e">
        <f>('Informações (SNIS+PMSB)'!OY46)*100/('Informações (SNIS+PMSB)'!I46-'Informações (SNIS+PMSB)'!J46)</f>
        <v>#DIV/0!</v>
      </c>
      <c r="K46" s="43" t="e">
        <f>('Informações (SNIS+PMSB)'!OZ46+'Informações (SNIS+PMSB)'!PA46)*100/'Informações (SNIS+PMSB)'!I46</f>
        <v>#DIV/0!</v>
      </c>
      <c r="L46" s="43" t="e">
        <f>('Informações (SNIS+PMSB)'!OZ46)*100/'Informações (SNIS+PMSB)'!J46</f>
        <v>#DIV/0!</v>
      </c>
      <c r="M46" s="43" t="e">
        <f>('Informações (SNIS+PMSB)'!PA46)*100/('Informações (SNIS+PMSB)'!I46-'Informações (SNIS+PMSB)'!J46)</f>
        <v>#DIV/0!</v>
      </c>
      <c r="N46" s="43" t="e">
        <f>('Informações (SNIS+PMSB)'!PB46+'Informações (SNIS+PMSB)'!PC46)*100/'Informações (SNIS+PMSB)'!I46</f>
        <v>#DIV/0!</v>
      </c>
      <c r="O46" s="43" t="e">
        <f>('Informações (SNIS+PMSB)'!PB46)*100/'Informações (SNIS+PMSB)'!J46</f>
        <v>#DIV/0!</v>
      </c>
      <c r="P46" s="43" t="e">
        <f>('Informações (SNIS+PMSB)'!PC46)*100/('Informações (SNIS+PMSB)'!I46-'Informações (SNIS+PMSB)'!J46)</f>
        <v>#DIV/0!</v>
      </c>
      <c r="Q46" s="44" t="e">
        <f>('Informações (SNIS+PMSB)'!OT46/'Informações (SNIS+PMSB)'!PD46)*100</f>
        <v>#DIV/0!</v>
      </c>
      <c r="R46" s="44" t="e">
        <f>('Informações (SNIS+PMSB)'!PE46/'Informações (SNIS+PMSB)'!PF46)*100</f>
        <v>#DIV/0!</v>
      </c>
      <c r="S46" s="44" t="e">
        <f>('Informações (SNIS+PMSB)'!PG46/'Informações (SNIS+PMSB)'!PH46)*100</f>
        <v>#DIV/0!</v>
      </c>
      <c r="T46" s="44" t="e">
        <f>'Informações (SNIS+PMSB)'!PI46/('Informações (SNIS+PMSB)'!PI46+'Informações (SNIS+PMSB)'!FM46)*100</f>
        <v>#DIV/0!</v>
      </c>
      <c r="U46" s="44">
        <f>'Informações (SNIS+PMSB)'!OU46</f>
        <v>0</v>
      </c>
      <c r="V46" s="45" t="e">
        <f>('Informações (SNIS+PMSB)'!PJ46/('Informações (SNIS+PMSB)'!PJ46+'Informações (SNIS+PMSB)'!FM46))*100</f>
        <v>#DIV/0!</v>
      </c>
      <c r="W46" s="45" t="e">
        <f>('Informações (SNIS+PMSB)'!PK46/('Informações (SNIS+PMSB)'!PK46+'Informações (SNIS+PMSB)'!FM46))*100</f>
        <v>#DIV/0!</v>
      </c>
      <c r="X46" s="45" t="e">
        <f>('Informações (SNIS+PMSB)'!PL46/'Informações (SNIS+PMSB)'!PL46)*100</f>
        <v>#DIV/0!</v>
      </c>
      <c r="Y46" s="46" t="e">
        <f>'Indicadores (SNIS)'!I48</f>
        <v>#DIV/0!</v>
      </c>
      <c r="Z46" s="46" t="e">
        <f>'Informações (SNIS+PMSB)'!PM46/'Informações (SNIS+PMSB)'!PN46</f>
        <v>#DIV/0!</v>
      </c>
      <c r="AA46" s="46" t="e">
        <f>('Informações (SNIS+PMSB)'!PO46/'Informações (SNIS+PMSB)'!PP46)*100</f>
        <v>#DIV/0!</v>
      </c>
      <c r="AB46" s="46">
        <f>'Informações (SNIS+PMSB)'!PQ46</f>
        <v>0</v>
      </c>
      <c r="AC46" s="46" t="e">
        <f>'Indicadores (SNIS)'!AC48</f>
        <v>#DIV/0!</v>
      </c>
      <c r="AD46" s="46" t="e">
        <f>100*('Informações (SNIS+PMSB)'!PR46/'Informações (SNIS+PMSB)'!PS46)</f>
        <v>#DIV/0!</v>
      </c>
      <c r="AE46" s="46" t="e">
        <f>'Informações (SNIS+PMSB)'!PT46/'Informações (SNIS+PMSB)'!PU46*100</f>
        <v>#DIV/0!</v>
      </c>
      <c r="AF46" s="47">
        <f>'Informações (SNIS+PMSB)'!PV46</f>
        <v>0</v>
      </c>
      <c r="AG46" s="47" t="e">
        <f>('Informações (SNIS+PMSB)'!PW46/'Informações (SNIS+PMSB)'!PX46)*100</f>
        <v>#DIV/0!</v>
      </c>
      <c r="AH46" s="47" t="e">
        <f>('Informações (SNIS+PMSB)'!PY46/'Informações (SNIS+PMSB)'!PZ46)*100</f>
        <v>#DIV/0!</v>
      </c>
      <c r="AI46" s="48">
        <f>'Informações (SNIS+PMSB)'!QA46</f>
        <v>0</v>
      </c>
      <c r="AJ46" s="39">
        <f>+'Informações (SNIS+PMSB)'!QB46</f>
        <v>0</v>
      </c>
      <c r="AK46" s="39">
        <f>+'Informações (SNIS+PMSB)'!QC46</f>
        <v>0</v>
      </c>
      <c r="AL46" s="39">
        <f>+'Informações (SNIS+PMSB)'!QD46</f>
        <v>0</v>
      </c>
      <c r="AM46" s="39" t="e">
        <f>('Informações (SNIS+PMSB)'!QE46/'Informações (SNIS+PMSB)'!QF46)*100</f>
        <v>#DIV/0!</v>
      </c>
    </row>
    <row r="47" spans="1:39" ht="12.75" x14ac:dyDescent="0.2">
      <c r="A47" s="2">
        <f>'Informações (SNIS+PMSB)'!A47</f>
        <v>312000</v>
      </c>
      <c r="B47" s="30" t="str">
        <f>'Informações (SNIS+PMSB)'!B47</f>
        <v>Córrego Novo</v>
      </c>
      <c r="C47" s="30" t="s">
        <v>247</v>
      </c>
      <c r="D47" s="42">
        <v>2059</v>
      </c>
      <c r="E47" s="43" t="e">
        <f>('Informações (SNIS+PMSB)'!OV47+'Informações (SNIS+PMSB)'!OW47)*100/'Informações (SNIS+PMSB)'!I47</f>
        <v>#DIV/0!</v>
      </c>
      <c r="F47" s="43" t="e">
        <f>'Informações (SNIS+PMSB)'!OV47*100/'Informações (SNIS+PMSB)'!J47</f>
        <v>#DIV/0!</v>
      </c>
      <c r="G47" s="43" t="e">
        <f>'Informações (SNIS+PMSB)'!OW47*100/('Informações (SNIS+PMSB)'!I47-'Informações (SNIS+PMSB)'!J47)</f>
        <v>#DIV/0!</v>
      </c>
      <c r="H47" s="43" t="e">
        <f>('Informações (SNIS+PMSB)'!OX47+'Informações (SNIS+PMSB)'!OY47)*100/'Informações (SNIS+PMSB)'!J47</f>
        <v>#DIV/0!</v>
      </c>
      <c r="I47" s="43" t="e">
        <f>'Informações (SNIS+PMSB)'!OX47*100/'Informações (SNIS+PMSB)'!J47</f>
        <v>#DIV/0!</v>
      </c>
      <c r="J47" s="43" t="e">
        <f>('Informações (SNIS+PMSB)'!OY47)*100/('Informações (SNIS+PMSB)'!I47-'Informações (SNIS+PMSB)'!J47)</f>
        <v>#DIV/0!</v>
      </c>
      <c r="K47" s="43" t="e">
        <f>('Informações (SNIS+PMSB)'!OZ47+'Informações (SNIS+PMSB)'!PA47)*100/'Informações (SNIS+PMSB)'!I47</f>
        <v>#DIV/0!</v>
      </c>
      <c r="L47" s="43" t="e">
        <f>('Informações (SNIS+PMSB)'!OZ47)*100/'Informações (SNIS+PMSB)'!J47</f>
        <v>#DIV/0!</v>
      </c>
      <c r="M47" s="43" t="e">
        <f>('Informações (SNIS+PMSB)'!PA47)*100/('Informações (SNIS+PMSB)'!I47-'Informações (SNIS+PMSB)'!J47)</f>
        <v>#DIV/0!</v>
      </c>
      <c r="N47" s="43" t="e">
        <f>('Informações (SNIS+PMSB)'!PB47+'Informações (SNIS+PMSB)'!PC47)*100/'Informações (SNIS+PMSB)'!I47</f>
        <v>#DIV/0!</v>
      </c>
      <c r="O47" s="43" t="e">
        <f>('Informações (SNIS+PMSB)'!PB47)*100/'Informações (SNIS+PMSB)'!J47</f>
        <v>#DIV/0!</v>
      </c>
      <c r="P47" s="43" t="e">
        <f>('Informações (SNIS+PMSB)'!PC47)*100/('Informações (SNIS+PMSB)'!I47-'Informações (SNIS+PMSB)'!J47)</f>
        <v>#DIV/0!</v>
      </c>
      <c r="Q47" s="44" t="e">
        <f>('Informações (SNIS+PMSB)'!OT47/'Informações (SNIS+PMSB)'!PD47)*100</f>
        <v>#DIV/0!</v>
      </c>
      <c r="R47" s="44" t="e">
        <f>('Informações (SNIS+PMSB)'!PE47/'Informações (SNIS+PMSB)'!PF47)*100</f>
        <v>#DIV/0!</v>
      </c>
      <c r="S47" s="44" t="e">
        <f>('Informações (SNIS+PMSB)'!PG47/'Informações (SNIS+PMSB)'!PH47)*100</f>
        <v>#DIV/0!</v>
      </c>
      <c r="T47" s="44" t="e">
        <f>'Informações (SNIS+PMSB)'!PI47/('Informações (SNIS+PMSB)'!PI47+'Informações (SNIS+PMSB)'!FM47)*100</f>
        <v>#DIV/0!</v>
      </c>
      <c r="U47" s="44">
        <f>'Informações (SNIS+PMSB)'!OU47</f>
        <v>0</v>
      </c>
      <c r="V47" s="45" t="e">
        <f>('Informações (SNIS+PMSB)'!PJ47/('Informações (SNIS+PMSB)'!PJ47+'Informações (SNIS+PMSB)'!FM47))*100</f>
        <v>#DIV/0!</v>
      </c>
      <c r="W47" s="45" t="e">
        <f>('Informações (SNIS+PMSB)'!PK47/('Informações (SNIS+PMSB)'!PK47+'Informações (SNIS+PMSB)'!FM47))*100</f>
        <v>#DIV/0!</v>
      </c>
      <c r="X47" s="45" t="e">
        <f>('Informações (SNIS+PMSB)'!PL47/'Informações (SNIS+PMSB)'!PL47)*100</f>
        <v>#DIV/0!</v>
      </c>
      <c r="Y47" s="46" t="e">
        <f>'Indicadores (SNIS)'!I49</f>
        <v>#DIV/0!</v>
      </c>
      <c r="Z47" s="46" t="e">
        <f>'Informações (SNIS+PMSB)'!PM47/'Informações (SNIS+PMSB)'!PN47</f>
        <v>#DIV/0!</v>
      </c>
      <c r="AA47" s="46" t="e">
        <f>('Informações (SNIS+PMSB)'!PO47/'Informações (SNIS+PMSB)'!PP47)*100</f>
        <v>#DIV/0!</v>
      </c>
      <c r="AB47" s="46">
        <f>'Informações (SNIS+PMSB)'!PQ47</f>
        <v>0</v>
      </c>
      <c r="AC47" s="46" t="e">
        <f>'Indicadores (SNIS)'!AC49</f>
        <v>#DIV/0!</v>
      </c>
      <c r="AD47" s="46" t="e">
        <f>100*('Informações (SNIS+PMSB)'!PR47/'Informações (SNIS+PMSB)'!PS47)</f>
        <v>#DIV/0!</v>
      </c>
      <c r="AE47" s="46" t="e">
        <f>'Informações (SNIS+PMSB)'!PT47/'Informações (SNIS+PMSB)'!PU47*100</f>
        <v>#DIV/0!</v>
      </c>
      <c r="AF47" s="47">
        <f>'Informações (SNIS+PMSB)'!PV47</f>
        <v>0</v>
      </c>
      <c r="AG47" s="47" t="e">
        <f>('Informações (SNIS+PMSB)'!PW47/'Informações (SNIS+PMSB)'!PX47)*100</f>
        <v>#DIV/0!</v>
      </c>
      <c r="AH47" s="47" t="e">
        <f>('Informações (SNIS+PMSB)'!PY47/'Informações (SNIS+PMSB)'!PZ47)*100</f>
        <v>#DIV/0!</v>
      </c>
      <c r="AI47" s="48">
        <f>'Informações (SNIS+PMSB)'!QA47</f>
        <v>0</v>
      </c>
      <c r="AJ47" s="39">
        <f>+'Informações (SNIS+PMSB)'!QB47</f>
        <v>0</v>
      </c>
      <c r="AK47" s="39">
        <f>+'Informações (SNIS+PMSB)'!QC47</f>
        <v>0</v>
      </c>
      <c r="AL47" s="39">
        <f>+'Informações (SNIS+PMSB)'!QD47</f>
        <v>0</v>
      </c>
      <c r="AM47" s="39" t="e">
        <f>('Informações (SNIS+PMSB)'!QE47/'Informações (SNIS+PMSB)'!QF47)*100</f>
        <v>#DIV/0!</v>
      </c>
    </row>
    <row r="48" spans="1:39" ht="12.75" x14ac:dyDescent="0.2">
      <c r="A48" s="2">
        <f>'Informações (SNIS+PMSB)'!A48</f>
        <v>312000</v>
      </c>
      <c r="B48" s="30" t="str">
        <f>'Informações (SNIS+PMSB)'!B48</f>
        <v>Córrego Novo</v>
      </c>
      <c r="C48" s="30" t="s">
        <v>247</v>
      </c>
      <c r="D48" s="42">
        <v>2060</v>
      </c>
      <c r="E48" s="43" t="e">
        <f>('Informações (SNIS+PMSB)'!OV48+'Informações (SNIS+PMSB)'!OW48)*100/'Informações (SNIS+PMSB)'!I48</f>
        <v>#DIV/0!</v>
      </c>
      <c r="F48" s="43" t="e">
        <f>'Informações (SNIS+PMSB)'!OV48*100/'Informações (SNIS+PMSB)'!J48</f>
        <v>#DIV/0!</v>
      </c>
      <c r="G48" s="43" t="e">
        <f>'Informações (SNIS+PMSB)'!OW48*100/('Informações (SNIS+PMSB)'!I48-'Informações (SNIS+PMSB)'!J48)</f>
        <v>#DIV/0!</v>
      </c>
      <c r="H48" s="43" t="e">
        <f>('Informações (SNIS+PMSB)'!OX48+'Informações (SNIS+PMSB)'!OY48)*100/'Informações (SNIS+PMSB)'!J48</f>
        <v>#DIV/0!</v>
      </c>
      <c r="I48" s="43" t="e">
        <f>'Informações (SNIS+PMSB)'!OX48*100/'Informações (SNIS+PMSB)'!J48</f>
        <v>#DIV/0!</v>
      </c>
      <c r="J48" s="43" t="e">
        <f>('Informações (SNIS+PMSB)'!OY48)*100/('Informações (SNIS+PMSB)'!I48-'Informações (SNIS+PMSB)'!J48)</f>
        <v>#DIV/0!</v>
      </c>
      <c r="K48" s="43" t="e">
        <f>('Informações (SNIS+PMSB)'!OZ48+'Informações (SNIS+PMSB)'!PA48)*100/'Informações (SNIS+PMSB)'!I48</f>
        <v>#DIV/0!</v>
      </c>
      <c r="L48" s="43" t="e">
        <f>('Informações (SNIS+PMSB)'!OZ48)*100/'Informações (SNIS+PMSB)'!J48</f>
        <v>#DIV/0!</v>
      </c>
      <c r="M48" s="43" t="e">
        <f>('Informações (SNIS+PMSB)'!PA48)*100/('Informações (SNIS+PMSB)'!I48-'Informações (SNIS+PMSB)'!J48)</f>
        <v>#DIV/0!</v>
      </c>
      <c r="N48" s="43" t="e">
        <f>('Informações (SNIS+PMSB)'!PB48+'Informações (SNIS+PMSB)'!PC48)*100/'Informações (SNIS+PMSB)'!I48</f>
        <v>#DIV/0!</v>
      </c>
      <c r="O48" s="43" t="e">
        <f>('Informações (SNIS+PMSB)'!PB48)*100/'Informações (SNIS+PMSB)'!J48</f>
        <v>#DIV/0!</v>
      </c>
      <c r="P48" s="43" t="e">
        <f>('Informações (SNIS+PMSB)'!PC48)*100/('Informações (SNIS+PMSB)'!I48-'Informações (SNIS+PMSB)'!J48)</f>
        <v>#DIV/0!</v>
      </c>
      <c r="Q48" s="44" t="e">
        <f>('Informações (SNIS+PMSB)'!OT48/'Informações (SNIS+PMSB)'!PD48)*100</f>
        <v>#DIV/0!</v>
      </c>
      <c r="R48" s="44" t="e">
        <f>('Informações (SNIS+PMSB)'!PE48/'Informações (SNIS+PMSB)'!PF48)*100</f>
        <v>#DIV/0!</v>
      </c>
      <c r="S48" s="44" t="e">
        <f>('Informações (SNIS+PMSB)'!PG48/'Informações (SNIS+PMSB)'!PH48)*100</f>
        <v>#DIV/0!</v>
      </c>
      <c r="T48" s="44" t="e">
        <f>'Informações (SNIS+PMSB)'!PI48/('Informações (SNIS+PMSB)'!PI48+'Informações (SNIS+PMSB)'!FM48)*100</f>
        <v>#DIV/0!</v>
      </c>
      <c r="U48" s="44">
        <f>'Informações (SNIS+PMSB)'!OU48</f>
        <v>0</v>
      </c>
      <c r="V48" s="45" t="e">
        <f>('Informações (SNIS+PMSB)'!PJ48/('Informações (SNIS+PMSB)'!PJ48+'Informações (SNIS+PMSB)'!FM48))*100</f>
        <v>#DIV/0!</v>
      </c>
      <c r="W48" s="45" t="e">
        <f>('Informações (SNIS+PMSB)'!PK48/('Informações (SNIS+PMSB)'!PK48+'Informações (SNIS+PMSB)'!FM48))*100</f>
        <v>#DIV/0!</v>
      </c>
      <c r="X48" s="45" t="e">
        <f>('Informações (SNIS+PMSB)'!PL48/'Informações (SNIS+PMSB)'!PL48)*100</f>
        <v>#DIV/0!</v>
      </c>
      <c r="Y48" s="46" t="e">
        <f>'Indicadores (SNIS)'!I50</f>
        <v>#DIV/0!</v>
      </c>
      <c r="Z48" s="46" t="e">
        <f>'Informações (SNIS+PMSB)'!PM48/'Informações (SNIS+PMSB)'!PN48</f>
        <v>#DIV/0!</v>
      </c>
      <c r="AA48" s="46" t="e">
        <f>('Informações (SNIS+PMSB)'!PO48/'Informações (SNIS+PMSB)'!PP48)*100</f>
        <v>#DIV/0!</v>
      </c>
      <c r="AB48" s="46">
        <f>'Informações (SNIS+PMSB)'!PQ48</f>
        <v>0</v>
      </c>
      <c r="AC48" s="46" t="e">
        <f>'Indicadores (SNIS)'!AC50</f>
        <v>#DIV/0!</v>
      </c>
      <c r="AD48" s="46" t="e">
        <f>100*('Informações (SNIS+PMSB)'!PR48/'Informações (SNIS+PMSB)'!PS48)</f>
        <v>#DIV/0!</v>
      </c>
      <c r="AE48" s="46" t="e">
        <f>'Informações (SNIS+PMSB)'!PT48/'Informações (SNIS+PMSB)'!PU48*100</f>
        <v>#DIV/0!</v>
      </c>
      <c r="AF48" s="47">
        <f>'Informações (SNIS+PMSB)'!PV48</f>
        <v>0</v>
      </c>
      <c r="AG48" s="47" t="e">
        <f>('Informações (SNIS+PMSB)'!PW48/'Informações (SNIS+PMSB)'!PX48)*100</f>
        <v>#DIV/0!</v>
      </c>
      <c r="AH48" s="47" t="e">
        <f>('Informações (SNIS+PMSB)'!PY48/'Informações (SNIS+PMSB)'!PZ48)*100</f>
        <v>#DIV/0!</v>
      </c>
      <c r="AI48" s="48">
        <f>'Informações (SNIS+PMSB)'!QA48</f>
        <v>0</v>
      </c>
      <c r="AJ48" s="39">
        <f>+'Informações (SNIS+PMSB)'!QB48</f>
        <v>0</v>
      </c>
      <c r="AK48" s="39">
        <f>+'Informações (SNIS+PMSB)'!QC48</f>
        <v>0</v>
      </c>
      <c r="AL48" s="39">
        <f>+'Informações (SNIS+PMSB)'!QD48</f>
        <v>0</v>
      </c>
      <c r="AM48" s="39" t="e">
        <f>('Informações (SNIS+PMSB)'!QE48/'Informações (SNIS+PMSB)'!QF48)*100</f>
        <v>#DIV/0!</v>
      </c>
    </row>
    <row r="49" spans="1:39" ht="12.75" x14ac:dyDescent="0.2">
      <c r="A49" s="2">
        <f>'Informações (SNIS+PMSB)'!A49</f>
        <v>312000</v>
      </c>
      <c r="B49" s="30" t="str">
        <f>'Informações (SNIS+PMSB)'!B49</f>
        <v>Córrego Novo</v>
      </c>
      <c r="C49" s="30" t="s">
        <v>247</v>
      </c>
      <c r="D49" s="42">
        <v>2061</v>
      </c>
      <c r="E49" s="43" t="e">
        <f>('Informações (SNIS+PMSB)'!OV49+'Informações (SNIS+PMSB)'!OW49)*100/'Informações (SNIS+PMSB)'!I49</f>
        <v>#DIV/0!</v>
      </c>
      <c r="F49" s="43" t="e">
        <f>'Informações (SNIS+PMSB)'!OV49*100/'Informações (SNIS+PMSB)'!J49</f>
        <v>#DIV/0!</v>
      </c>
      <c r="G49" s="43" t="e">
        <f>'Informações (SNIS+PMSB)'!OW49*100/('Informações (SNIS+PMSB)'!I49-'Informações (SNIS+PMSB)'!J49)</f>
        <v>#DIV/0!</v>
      </c>
      <c r="H49" s="43" t="e">
        <f>('Informações (SNIS+PMSB)'!OX49+'Informações (SNIS+PMSB)'!OY49)*100/'Informações (SNIS+PMSB)'!J49</f>
        <v>#DIV/0!</v>
      </c>
      <c r="I49" s="43" t="e">
        <f>'Informações (SNIS+PMSB)'!OX49*100/'Informações (SNIS+PMSB)'!J49</f>
        <v>#DIV/0!</v>
      </c>
      <c r="J49" s="43" t="e">
        <f>('Informações (SNIS+PMSB)'!OY49)*100/('Informações (SNIS+PMSB)'!I49-'Informações (SNIS+PMSB)'!J49)</f>
        <v>#DIV/0!</v>
      </c>
      <c r="K49" s="43" t="e">
        <f>('Informações (SNIS+PMSB)'!OZ49+'Informações (SNIS+PMSB)'!PA49)*100/'Informações (SNIS+PMSB)'!I49</f>
        <v>#DIV/0!</v>
      </c>
      <c r="L49" s="43" t="e">
        <f>('Informações (SNIS+PMSB)'!OZ49)*100/'Informações (SNIS+PMSB)'!J49</f>
        <v>#DIV/0!</v>
      </c>
      <c r="M49" s="43" t="e">
        <f>('Informações (SNIS+PMSB)'!PA49)*100/('Informações (SNIS+PMSB)'!I49-'Informações (SNIS+PMSB)'!J49)</f>
        <v>#DIV/0!</v>
      </c>
      <c r="N49" s="43" t="e">
        <f>('Informações (SNIS+PMSB)'!PB49+'Informações (SNIS+PMSB)'!PC49)*100/'Informações (SNIS+PMSB)'!I49</f>
        <v>#DIV/0!</v>
      </c>
      <c r="O49" s="43" t="e">
        <f>('Informações (SNIS+PMSB)'!PB49)*100/'Informações (SNIS+PMSB)'!J49</f>
        <v>#DIV/0!</v>
      </c>
      <c r="P49" s="43" t="e">
        <f>('Informações (SNIS+PMSB)'!PC49)*100/('Informações (SNIS+PMSB)'!I49-'Informações (SNIS+PMSB)'!J49)</f>
        <v>#DIV/0!</v>
      </c>
      <c r="Q49" s="44" t="e">
        <f>('Informações (SNIS+PMSB)'!OT49/'Informações (SNIS+PMSB)'!PD49)*100</f>
        <v>#DIV/0!</v>
      </c>
      <c r="R49" s="44" t="e">
        <f>('Informações (SNIS+PMSB)'!PE49/'Informações (SNIS+PMSB)'!PF49)*100</f>
        <v>#DIV/0!</v>
      </c>
      <c r="S49" s="44" t="e">
        <f>('Informações (SNIS+PMSB)'!PG49/'Informações (SNIS+PMSB)'!PH49)*100</f>
        <v>#DIV/0!</v>
      </c>
      <c r="T49" s="44" t="e">
        <f>'Informações (SNIS+PMSB)'!PI49/('Informações (SNIS+PMSB)'!PI49+'Informações (SNIS+PMSB)'!FM49)*100</f>
        <v>#DIV/0!</v>
      </c>
      <c r="U49" s="44">
        <f>'Informações (SNIS+PMSB)'!OU49</f>
        <v>0</v>
      </c>
      <c r="V49" s="45" t="e">
        <f>('Informações (SNIS+PMSB)'!PJ49/('Informações (SNIS+PMSB)'!PJ49+'Informações (SNIS+PMSB)'!FM49))*100</f>
        <v>#DIV/0!</v>
      </c>
      <c r="W49" s="45" t="e">
        <f>('Informações (SNIS+PMSB)'!PK49/('Informações (SNIS+PMSB)'!PK49+'Informações (SNIS+PMSB)'!FM49))*100</f>
        <v>#DIV/0!</v>
      </c>
      <c r="X49" s="45" t="e">
        <f>('Informações (SNIS+PMSB)'!PL49/'Informações (SNIS+PMSB)'!PL49)*100</f>
        <v>#DIV/0!</v>
      </c>
      <c r="Y49" s="46" t="e">
        <f>'Indicadores (SNIS)'!I51</f>
        <v>#DIV/0!</v>
      </c>
      <c r="Z49" s="46" t="e">
        <f>'Informações (SNIS+PMSB)'!PM49/'Informações (SNIS+PMSB)'!PN49</f>
        <v>#DIV/0!</v>
      </c>
      <c r="AA49" s="46" t="e">
        <f>('Informações (SNIS+PMSB)'!PO49/'Informações (SNIS+PMSB)'!PP49)*100</f>
        <v>#DIV/0!</v>
      </c>
      <c r="AB49" s="46">
        <f>'Informações (SNIS+PMSB)'!PQ49</f>
        <v>0</v>
      </c>
      <c r="AC49" s="46" t="e">
        <f>'Indicadores (SNIS)'!AC51</f>
        <v>#DIV/0!</v>
      </c>
      <c r="AD49" s="46" t="e">
        <f>100*('Informações (SNIS+PMSB)'!PR49/'Informações (SNIS+PMSB)'!PS49)</f>
        <v>#DIV/0!</v>
      </c>
      <c r="AE49" s="46" t="e">
        <f>'Informações (SNIS+PMSB)'!PT49/'Informações (SNIS+PMSB)'!PU49*100</f>
        <v>#DIV/0!</v>
      </c>
      <c r="AF49" s="47">
        <f>'Informações (SNIS+PMSB)'!PV49</f>
        <v>0</v>
      </c>
      <c r="AG49" s="47" t="e">
        <f>('Informações (SNIS+PMSB)'!PW49/'Informações (SNIS+PMSB)'!PX49)*100</f>
        <v>#DIV/0!</v>
      </c>
      <c r="AH49" s="47" t="e">
        <f>('Informações (SNIS+PMSB)'!PY49/'Informações (SNIS+PMSB)'!PZ49)*100</f>
        <v>#DIV/0!</v>
      </c>
      <c r="AI49" s="48">
        <f>'Informações (SNIS+PMSB)'!QA49</f>
        <v>0</v>
      </c>
      <c r="AJ49" s="39">
        <f>+'Informações (SNIS+PMSB)'!QB49</f>
        <v>0</v>
      </c>
      <c r="AK49" s="39">
        <f>+'Informações (SNIS+PMSB)'!QC49</f>
        <v>0</v>
      </c>
      <c r="AL49" s="39">
        <f>+'Informações (SNIS+PMSB)'!QD49</f>
        <v>0</v>
      </c>
      <c r="AM49" s="39" t="e">
        <f>('Informações (SNIS+PMSB)'!QE49/'Informações (SNIS+PMSB)'!QF49)*100</f>
        <v>#DIV/0!</v>
      </c>
    </row>
    <row r="50" spans="1:39" ht="12.75" x14ac:dyDescent="0.2">
      <c r="A50" s="2">
        <f>'Informações (SNIS+PMSB)'!A50</f>
        <v>312000</v>
      </c>
      <c r="B50" s="30" t="str">
        <f>'Informações (SNIS+PMSB)'!B50</f>
        <v>Córrego Novo</v>
      </c>
      <c r="C50" s="30" t="s">
        <v>247</v>
      </c>
      <c r="D50" s="42">
        <v>2062</v>
      </c>
      <c r="E50" s="43" t="e">
        <f>('Informações (SNIS+PMSB)'!OV50+'Informações (SNIS+PMSB)'!OW50)*100/'Informações (SNIS+PMSB)'!I50</f>
        <v>#DIV/0!</v>
      </c>
      <c r="F50" s="43" t="e">
        <f>'Informações (SNIS+PMSB)'!OV50*100/'Informações (SNIS+PMSB)'!J50</f>
        <v>#DIV/0!</v>
      </c>
      <c r="G50" s="43" t="e">
        <f>'Informações (SNIS+PMSB)'!OW50*100/('Informações (SNIS+PMSB)'!I50-'Informações (SNIS+PMSB)'!J50)</f>
        <v>#DIV/0!</v>
      </c>
      <c r="H50" s="43" t="e">
        <f>('Informações (SNIS+PMSB)'!OX50+'Informações (SNIS+PMSB)'!OY50)*100/'Informações (SNIS+PMSB)'!J50</f>
        <v>#DIV/0!</v>
      </c>
      <c r="I50" s="43" t="e">
        <f>'Informações (SNIS+PMSB)'!OX50*100/'Informações (SNIS+PMSB)'!J50</f>
        <v>#DIV/0!</v>
      </c>
      <c r="J50" s="43" t="e">
        <f>('Informações (SNIS+PMSB)'!OY50)*100/('Informações (SNIS+PMSB)'!I50-'Informações (SNIS+PMSB)'!J50)</f>
        <v>#DIV/0!</v>
      </c>
      <c r="K50" s="43" t="e">
        <f>('Informações (SNIS+PMSB)'!OZ50+'Informações (SNIS+PMSB)'!PA50)*100/'Informações (SNIS+PMSB)'!I50</f>
        <v>#DIV/0!</v>
      </c>
      <c r="L50" s="43" t="e">
        <f>('Informações (SNIS+PMSB)'!OZ50)*100/'Informações (SNIS+PMSB)'!J50</f>
        <v>#DIV/0!</v>
      </c>
      <c r="M50" s="43" t="e">
        <f>('Informações (SNIS+PMSB)'!PA50)*100/('Informações (SNIS+PMSB)'!I50-'Informações (SNIS+PMSB)'!J50)</f>
        <v>#DIV/0!</v>
      </c>
      <c r="N50" s="43" t="e">
        <f>('Informações (SNIS+PMSB)'!PB50+'Informações (SNIS+PMSB)'!PC50)*100/'Informações (SNIS+PMSB)'!I50</f>
        <v>#DIV/0!</v>
      </c>
      <c r="O50" s="43" t="e">
        <f>('Informações (SNIS+PMSB)'!PB50)*100/'Informações (SNIS+PMSB)'!J50</f>
        <v>#DIV/0!</v>
      </c>
      <c r="P50" s="43" t="e">
        <f>('Informações (SNIS+PMSB)'!PC50)*100/('Informações (SNIS+PMSB)'!I50-'Informações (SNIS+PMSB)'!J50)</f>
        <v>#DIV/0!</v>
      </c>
      <c r="Q50" s="44" t="e">
        <f>('Informações (SNIS+PMSB)'!OT50/'Informações (SNIS+PMSB)'!PD50)*100</f>
        <v>#DIV/0!</v>
      </c>
      <c r="R50" s="44" t="e">
        <f>('Informações (SNIS+PMSB)'!PE50/'Informações (SNIS+PMSB)'!PF50)*100</f>
        <v>#DIV/0!</v>
      </c>
      <c r="S50" s="44" t="e">
        <f>('Informações (SNIS+PMSB)'!PG50/'Informações (SNIS+PMSB)'!PH50)*100</f>
        <v>#DIV/0!</v>
      </c>
      <c r="T50" s="44" t="e">
        <f>'Informações (SNIS+PMSB)'!PI50/('Informações (SNIS+PMSB)'!PI50+'Informações (SNIS+PMSB)'!FM50)*100</f>
        <v>#DIV/0!</v>
      </c>
      <c r="U50" s="44">
        <f>'Informações (SNIS+PMSB)'!OU50</f>
        <v>0</v>
      </c>
      <c r="V50" s="45" t="e">
        <f>('Informações (SNIS+PMSB)'!PJ50/('Informações (SNIS+PMSB)'!PJ50+'Informações (SNIS+PMSB)'!FM50))*100</f>
        <v>#DIV/0!</v>
      </c>
      <c r="W50" s="45" t="e">
        <f>('Informações (SNIS+PMSB)'!PK50/('Informações (SNIS+PMSB)'!PK50+'Informações (SNIS+PMSB)'!FM50))*100</f>
        <v>#DIV/0!</v>
      </c>
      <c r="X50" s="45" t="e">
        <f>('Informações (SNIS+PMSB)'!PL50/'Informações (SNIS+PMSB)'!PL50)*100</f>
        <v>#DIV/0!</v>
      </c>
      <c r="Y50" s="46" t="e">
        <f>'Indicadores (SNIS)'!I52</f>
        <v>#DIV/0!</v>
      </c>
      <c r="Z50" s="46" t="e">
        <f>'Informações (SNIS+PMSB)'!PM50/'Informações (SNIS+PMSB)'!PN50</f>
        <v>#DIV/0!</v>
      </c>
      <c r="AA50" s="46" t="e">
        <f>('Informações (SNIS+PMSB)'!PO50/'Informações (SNIS+PMSB)'!PP50)*100</f>
        <v>#DIV/0!</v>
      </c>
      <c r="AB50" s="46">
        <f>'Informações (SNIS+PMSB)'!PQ50</f>
        <v>0</v>
      </c>
      <c r="AC50" s="46" t="e">
        <f>'Indicadores (SNIS)'!AC52</f>
        <v>#DIV/0!</v>
      </c>
      <c r="AD50" s="46" t="e">
        <f>100*('Informações (SNIS+PMSB)'!PR50/'Informações (SNIS+PMSB)'!PS50)</f>
        <v>#DIV/0!</v>
      </c>
      <c r="AE50" s="46" t="e">
        <f>'Informações (SNIS+PMSB)'!PT50/'Informações (SNIS+PMSB)'!PU50*100</f>
        <v>#DIV/0!</v>
      </c>
      <c r="AF50" s="47">
        <f>'Informações (SNIS+PMSB)'!PV50</f>
        <v>0</v>
      </c>
      <c r="AG50" s="47" t="e">
        <f>('Informações (SNIS+PMSB)'!PW50/'Informações (SNIS+PMSB)'!PX50)*100</f>
        <v>#DIV/0!</v>
      </c>
      <c r="AH50" s="47" t="e">
        <f>('Informações (SNIS+PMSB)'!PY50/'Informações (SNIS+PMSB)'!PZ50)*100</f>
        <v>#DIV/0!</v>
      </c>
      <c r="AI50" s="48">
        <f>'Informações (SNIS+PMSB)'!QA50</f>
        <v>0</v>
      </c>
      <c r="AJ50" s="39">
        <f>+'Informações (SNIS+PMSB)'!QB50</f>
        <v>0</v>
      </c>
      <c r="AK50" s="39">
        <f>+'Informações (SNIS+PMSB)'!QC50</f>
        <v>0</v>
      </c>
      <c r="AL50" s="39">
        <f>+'Informações (SNIS+PMSB)'!QD50</f>
        <v>0</v>
      </c>
      <c r="AM50" s="39" t="e">
        <f>('Informações (SNIS+PMSB)'!QE50/'Informações (SNIS+PMSB)'!QF50)*100</f>
        <v>#DIV/0!</v>
      </c>
    </row>
    <row r="51" spans="1:39" ht="12.75" x14ac:dyDescent="0.2">
      <c r="A51" s="2">
        <f>'Informações (SNIS+PMSB)'!A51</f>
        <v>312000</v>
      </c>
      <c r="B51" s="30" t="str">
        <f>'Informações (SNIS+PMSB)'!B51</f>
        <v>Córrego Novo</v>
      </c>
      <c r="C51" s="30" t="s">
        <v>247</v>
      </c>
      <c r="D51" s="42">
        <v>2063</v>
      </c>
      <c r="E51" s="43" t="e">
        <f>('Informações (SNIS+PMSB)'!OV51+'Informações (SNIS+PMSB)'!OW51)*100/'Informações (SNIS+PMSB)'!I51</f>
        <v>#DIV/0!</v>
      </c>
      <c r="F51" s="43" t="e">
        <f>'Informações (SNIS+PMSB)'!OV51*100/'Informações (SNIS+PMSB)'!J51</f>
        <v>#DIV/0!</v>
      </c>
      <c r="G51" s="43" t="e">
        <f>'Informações (SNIS+PMSB)'!OW51*100/('Informações (SNIS+PMSB)'!I51-'Informações (SNIS+PMSB)'!J51)</f>
        <v>#DIV/0!</v>
      </c>
      <c r="H51" s="43" t="e">
        <f>('Informações (SNIS+PMSB)'!OX51+'Informações (SNIS+PMSB)'!OY51)*100/'Informações (SNIS+PMSB)'!J51</f>
        <v>#DIV/0!</v>
      </c>
      <c r="I51" s="43" t="e">
        <f>'Informações (SNIS+PMSB)'!OX51*100/'Informações (SNIS+PMSB)'!J51</f>
        <v>#DIV/0!</v>
      </c>
      <c r="J51" s="43" t="e">
        <f>('Informações (SNIS+PMSB)'!OY51)*100/('Informações (SNIS+PMSB)'!I51-'Informações (SNIS+PMSB)'!J51)</f>
        <v>#DIV/0!</v>
      </c>
      <c r="K51" s="43" t="e">
        <f>('Informações (SNIS+PMSB)'!OZ51+'Informações (SNIS+PMSB)'!PA51)*100/'Informações (SNIS+PMSB)'!I51</f>
        <v>#DIV/0!</v>
      </c>
      <c r="L51" s="43" t="e">
        <f>('Informações (SNIS+PMSB)'!OZ51)*100/'Informações (SNIS+PMSB)'!J51</f>
        <v>#DIV/0!</v>
      </c>
      <c r="M51" s="43" t="e">
        <f>('Informações (SNIS+PMSB)'!PA51)*100/('Informações (SNIS+PMSB)'!I51-'Informações (SNIS+PMSB)'!J51)</f>
        <v>#DIV/0!</v>
      </c>
      <c r="N51" s="43" t="e">
        <f>('Informações (SNIS+PMSB)'!PB51+'Informações (SNIS+PMSB)'!PC51)*100/'Informações (SNIS+PMSB)'!I51</f>
        <v>#DIV/0!</v>
      </c>
      <c r="O51" s="43" t="e">
        <f>('Informações (SNIS+PMSB)'!PB51)*100/'Informações (SNIS+PMSB)'!J51</f>
        <v>#DIV/0!</v>
      </c>
      <c r="P51" s="43" t="e">
        <f>('Informações (SNIS+PMSB)'!PC51)*100/('Informações (SNIS+PMSB)'!I51-'Informações (SNIS+PMSB)'!J51)</f>
        <v>#DIV/0!</v>
      </c>
      <c r="Q51" s="44" t="e">
        <f>('Informações (SNIS+PMSB)'!OT51/'Informações (SNIS+PMSB)'!PD51)*100</f>
        <v>#DIV/0!</v>
      </c>
      <c r="R51" s="44" t="e">
        <f>('Informações (SNIS+PMSB)'!PE51/'Informações (SNIS+PMSB)'!PF51)*100</f>
        <v>#DIV/0!</v>
      </c>
      <c r="S51" s="44" t="e">
        <f>('Informações (SNIS+PMSB)'!PG51/'Informações (SNIS+PMSB)'!PH51)*100</f>
        <v>#DIV/0!</v>
      </c>
      <c r="T51" s="44" t="e">
        <f>'Informações (SNIS+PMSB)'!PI51/('Informações (SNIS+PMSB)'!PI51+'Informações (SNIS+PMSB)'!FM51)*100</f>
        <v>#DIV/0!</v>
      </c>
      <c r="U51" s="44">
        <f>'Informações (SNIS+PMSB)'!OU51</f>
        <v>0</v>
      </c>
      <c r="V51" s="45" t="e">
        <f>('Informações (SNIS+PMSB)'!PJ51/('Informações (SNIS+PMSB)'!PJ51+'Informações (SNIS+PMSB)'!FM51))*100</f>
        <v>#DIV/0!</v>
      </c>
      <c r="W51" s="45" t="e">
        <f>('Informações (SNIS+PMSB)'!PK51/('Informações (SNIS+PMSB)'!PK51+'Informações (SNIS+PMSB)'!FM51))*100</f>
        <v>#DIV/0!</v>
      </c>
      <c r="X51" s="45" t="e">
        <f>('Informações (SNIS+PMSB)'!PL51/'Informações (SNIS+PMSB)'!PL51)*100</f>
        <v>#DIV/0!</v>
      </c>
      <c r="Y51" s="46" t="e">
        <f>'Indicadores (SNIS)'!I53</f>
        <v>#DIV/0!</v>
      </c>
      <c r="Z51" s="46" t="e">
        <f>'Informações (SNIS+PMSB)'!PM51/'Informações (SNIS+PMSB)'!PN51</f>
        <v>#DIV/0!</v>
      </c>
      <c r="AA51" s="46" t="e">
        <f>('Informações (SNIS+PMSB)'!PO51/'Informações (SNIS+PMSB)'!PP51)*100</f>
        <v>#DIV/0!</v>
      </c>
      <c r="AB51" s="46">
        <f>'Informações (SNIS+PMSB)'!PQ51</f>
        <v>0</v>
      </c>
      <c r="AC51" s="46" t="e">
        <f>'Indicadores (SNIS)'!AC53</f>
        <v>#DIV/0!</v>
      </c>
      <c r="AD51" s="46" t="e">
        <f>100*('Informações (SNIS+PMSB)'!PR51/'Informações (SNIS+PMSB)'!PS51)</f>
        <v>#DIV/0!</v>
      </c>
      <c r="AE51" s="46" t="e">
        <f>'Informações (SNIS+PMSB)'!PT51/'Informações (SNIS+PMSB)'!PU51*100</f>
        <v>#DIV/0!</v>
      </c>
      <c r="AF51" s="47">
        <f>'Informações (SNIS+PMSB)'!PV51</f>
        <v>0</v>
      </c>
      <c r="AG51" s="47" t="e">
        <f>('Informações (SNIS+PMSB)'!PW51/'Informações (SNIS+PMSB)'!PX51)*100</f>
        <v>#DIV/0!</v>
      </c>
      <c r="AH51" s="47" t="e">
        <f>('Informações (SNIS+PMSB)'!PY51/'Informações (SNIS+PMSB)'!PZ51)*100</f>
        <v>#DIV/0!</v>
      </c>
      <c r="AI51" s="48">
        <f>'Informações (SNIS+PMSB)'!QA51</f>
        <v>0</v>
      </c>
      <c r="AJ51" s="39">
        <f>+'Informações (SNIS+PMSB)'!QB51</f>
        <v>0</v>
      </c>
      <c r="AK51" s="39">
        <f>+'Informações (SNIS+PMSB)'!QC51</f>
        <v>0</v>
      </c>
      <c r="AL51" s="39">
        <f>+'Informações (SNIS+PMSB)'!QD51</f>
        <v>0</v>
      </c>
      <c r="AM51" s="39" t="e">
        <f>('Informações (SNIS+PMSB)'!QE51/'Informações (SNIS+PMSB)'!QF51)*100</f>
        <v>#DIV/0!</v>
      </c>
    </row>
    <row r="52" spans="1:39" ht="12.75" x14ac:dyDescent="0.2">
      <c r="A52" s="2">
        <f>'Informações (SNIS+PMSB)'!A52</f>
        <v>312000</v>
      </c>
      <c r="B52" s="30" t="str">
        <f>'Informações (SNIS+PMSB)'!B52</f>
        <v>Córrego Novo</v>
      </c>
      <c r="C52" s="30" t="s">
        <v>247</v>
      </c>
      <c r="D52" s="42">
        <v>2064</v>
      </c>
      <c r="E52" s="43" t="e">
        <f>('Informações (SNIS+PMSB)'!OV52+'Informações (SNIS+PMSB)'!OW52)*100/'Informações (SNIS+PMSB)'!I52</f>
        <v>#DIV/0!</v>
      </c>
      <c r="F52" s="43" t="e">
        <f>'Informações (SNIS+PMSB)'!OV52*100/'Informações (SNIS+PMSB)'!J52</f>
        <v>#DIV/0!</v>
      </c>
      <c r="G52" s="43" t="e">
        <f>'Informações (SNIS+PMSB)'!OW52*100/('Informações (SNIS+PMSB)'!I52-'Informações (SNIS+PMSB)'!J52)</f>
        <v>#DIV/0!</v>
      </c>
      <c r="H52" s="43" t="e">
        <f>('Informações (SNIS+PMSB)'!OX52+'Informações (SNIS+PMSB)'!OY52)*100/'Informações (SNIS+PMSB)'!J52</f>
        <v>#DIV/0!</v>
      </c>
      <c r="I52" s="43" t="e">
        <f>'Informações (SNIS+PMSB)'!OX52*100/'Informações (SNIS+PMSB)'!J52</f>
        <v>#DIV/0!</v>
      </c>
      <c r="J52" s="43" t="e">
        <f>('Informações (SNIS+PMSB)'!OY52)*100/('Informações (SNIS+PMSB)'!I52-'Informações (SNIS+PMSB)'!J52)</f>
        <v>#DIV/0!</v>
      </c>
      <c r="K52" s="43" t="e">
        <f>('Informações (SNIS+PMSB)'!OZ52+'Informações (SNIS+PMSB)'!PA52)*100/'Informações (SNIS+PMSB)'!I52</f>
        <v>#DIV/0!</v>
      </c>
      <c r="L52" s="43" t="e">
        <f>('Informações (SNIS+PMSB)'!OZ52)*100/'Informações (SNIS+PMSB)'!J52</f>
        <v>#DIV/0!</v>
      </c>
      <c r="M52" s="43" t="e">
        <f>('Informações (SNIS+PMSB)'!PA52)*100/('Informações (SNIS+PMSB)'!I52-'Informações (SNIS+PMSB)'!J52)</f>
        <v>#DIV/0!</v>
      </c>
      <c r="N52" s="43" t="e">
        <f>('Informações (SNIS+PMSB)'!PB52+'Informações (SNIS+PMSB)'!PC52)*100/'Informações (SNIS+PMSB)'!I52</f>
        <v>#DIV/0!</v>
      </c>
      <c r="O52" s="43" t="e">
        <f>('Informações (SNIS+PMSB)'!PB52)*100/'Informações (SNIS+PMSB)'!J52</f>
        <v>#DIV/0!</v>
      </c>
      <c r="P52" s="43" t="e">
        <f>('Informações (SNIS+PMSB)'!PC52)*100/('Informações (SNIS+PMSB)'!I52-'Informações (SNIS+PMSB)'!J52)</f>
        <v>#DIV/0!</v>
      </c>
      <c r="Q52" s="44" t="e">
        <f>('Informações (SNIS+PMSB)'!OT52/'Informações (SNIS+PMSB)'!PD52)*100</f>
        <v>#DIV/0!</v>
      </c>
      <c r="R52" s="44" t="e">
        <f>('Informações (SNIS+PMSB)'!PE52/'Informações (SNIS+PMSB)'!PF52)*100</f>
        <v>#DIV/0!</v>
      </c>
      <c r="S52" s="44" t="e">
        <f>('Informações (SNIS+PMSB)'!PG52/'Informações (SNIS+PMSB)'!PH52)*100</f>
        <v>#DIV/0!</v>
      </c>
      <c r="T52" s="44" t="e">
        <f>'Informações (SNIS+PMSB)'!PI52/('Informações (SNIS+PMSB)'!PI52+'Informações (SNIS+PMSB)'!FM52)*100</f>
        <v>#DIV/0!</v>
      </c>
      <c r="U52" s="44">
        <f>'Informações (SNIS+PMSB)'!OU52</f>
        <v>0</v>
      </c>
      <c r="V52" s="45" t="e">
        <f>('Informações (SNIS+PMSB)'!PJ52/('Informações (SNIS+PMSB)'!PJ52+'Informações (SNIS+PMSB)'!FM52))*100</f>
        <v>#DIV/0!</v>
      </c>
      <c r="W52" s="45" t="e">
        <f>('Informações (SNIS+PMSB)'!PK52/('Informações (SNIS+PMSB)'!PK52+'Informações (SNIS+PMSB)'!FM52))*100</f>
        <v>#DIV/0!</v>
      </c>
      <c r="X52" s="45" t="e">
        <f>('Informações (SNIS+PMSB)'!PL52/'Informações (SNIS+PMSB)'!PL52)*100</f>
        <v>#DIV/0!</v>
      </c>
      <c r="Y52" s="46" t="e">
        <f>'Indicadores (SNIS)'!I54</f>
        <v>#DIV/0!</v>
      </c>
      <c r="Z52" s="46" t="e">
        <f>'Informações (SNIS+PMSB)'!PM52/'Informações (SNIS+PMSB)'!PN52</f>
        <v>#DIV/0!</v>
      </c>
      <c r="AA52" s="46" t="e">
        <f>('Informações (SNIS+PMSB)'!PO52/'Informações (SNIS+PMSB)'!PP52)*100</f>
        <v>#DIV/0!</v>
      </c>
      <c r="AB52" s="46">
        <f>'Informações (SNIS+PMSB)'!PQ52</f>
        <v>0</v>
      </c>
      <c r="AC52" s="46" t="e">
        <f>'Indicadores (SNIS)'!AC54</f>
        <v>#DIV/0!</v>
      </c>
      <c r="AD52" s="46" t="e">
        <f>100*('Informações (SNIS+PMSB)'!PR52/'Informações (SNIS+PMSB)'!PS52)</f>
        <v>#DIV/0!</v>
      </c>
      <c r="AE52" s="46" t="e">
        <f>'Informações (SNIS+PMSB)'!PT52/'Informações (SNIS+PMSB)'!PU52*100</f>
        <v>#DIV/0!</v>
      </c>
      <c r="AF52" s="47">
        <f>'Informações (SNIS+PMSB)'!PV52</f>
        <v>0</v>
      </c>
      <c r="AG52" s="47" t="e">
        <f>('Informações (SNIS+PMSB)'!PW52/'Informações (SNIS+PMSB)'!PX52)*100</f>
        <v>#DIV/0!</v>
      </c>
      <c r="AH52" s="47" t="e">
        <f>('Informações (SNIS+PMSB)'!PY52/'Informações (SNIS+PMSB)'!PZ52)*100</f>
        <v>#DIV/0!</v>
      </c>
      <c r="AI52" s="48">
        <f>'Informações (SNIS+PMSB)'!QA52</f>
        <v>0</v>
      </c>
      <c r="AJ52" s="39">
        <f>+'Informações (SNIS+PMSB)'!QB52</f>
        <v>0</v>
      </c>
      <c r="AK52" s="39">
        <f>+'Informações (SNIS+PMSB)'!QC52</f>
        <v>0</v>
      </c>
      <c r="AL52" s="39">
        <f>+'Informações (SNIS+PMSB)'!QD52</f>
        <v>0</v>
      </c>
      <c r="AM52" s="39" t="e">
        <f>('Informações (SNIS+PMSB)'!QE52/'Informações (SNIS+PMSB)'!QF52)*100</f>
        <v>#DIV/0!</v>
      </c>
    </row>
    <row r="53" spans="1:39" ht="12.75" x14ac:dyDescent="0.2">
      <c r="A53" s="2">
        <f>'Informações (SNIS+PMSB)'!A53</f>
        <v>312000</v>
      </c>
      <c r="B53" s="30" t="str">
        <f>'Informações (SNIS+PMSB)'!B53</f>
        <v>Córrego Novo</v>
      </c>
      <c r="C53" s="30" t="s">
        <v>247</v>
      </c>
      <c r="D53" s="42">
        <v>2065</v>
      </c>
      <c r="E53" s="43" t="e">
        <f>('Informações (SNIS+PMSB)'!OV53+'Informações (SNIS+PMSB)'!OW53)*100/'Informações (SNIS+PMSB)'!I53</f>
        <v>#DIV/0!</v>
      </c>
      <c r="F53" s="43" t="e">
        <f>'Informações (SNIS+PMSB)'!OV53*100/'Informações (SNIS+PMSB)'!J53</f>
        <v>#DIV/0!</v>
      </c>
      <c r="G53" s="43" t="e">
        <f>'Informações (SNIS+PMSB)'!OW53*100/('Informações (SNIS+PMSB)'!I53-'Informações (SNIS+PMSB)'!J53)</f>
        <v>#DIV/0!</v>
      </c>
      <c r="H53" s="43" t="e">
        <f>('Informações (SNIS+PMSB)'!OX53+'Informações (SNIS+PMSB)'!OY53)*100/'Informações (SNIS+PMSB)'!J53</f>
        <v>#DIV/0!</v>
      </c>
      <c r="I53" s="43" t="e">
        <f>'Informações (SNIS+PMSB)'!OX53*100/'Informações (SNIS+PMSB)'!J53</f>
        <v>#DIV/0!</v>
      </c>
      <c r="J53" s="43" t="e">
        <f>('Informações (SNIS+PMSB)'!OY53)*100/('Informações (SNIS+PMSB)'!I53-'Informações (SNIS+PMSB)'!J53)</f>
        <v>#DIV/0!</v>
      </c>
      <c r="K53" s="43" t="e">
        <f>('Informações (SNIS+PMSB)'!OZ53+'Informações (SNIS+PMSB)'!PA53)*100/'Informações (SNIS+PMSB)'!I53</f>
        <v>#DIV/0!</v>
      </c>
      <c r="L53" s="43" t="e">
        <f>('Informações (SNIS+PMSB)'!OZ53)*100/'Informações (SNIS+PMSB)'!J53</f>
        <v>#DIV/0!</v>
      </c>
      <c r="M53" s="43" t="e">
        <f>('Informações (SNIS+PMSB)'!PA53)*100/('Informações (SNIS+PMSB)'!I53-'Informações (SNIS+PMSB)'!J53)</f>
        <v>#DIV/0!</v>
      </c>
      <c r="N53" s="43" t="e">
        <f>('Informações (SNIS+PMSB)'!PB53+'Informações (SNIS+PMSB)'!PC53)*100/'Informações (SNIS+PMSB)'!I53</f>
        <v>#DIV/0!</v>
      </c>
      <c r="O53" s="43" t="e">
        <f>('Informações (SNIS+PMSB)'!PB53)*100/'Informações (SNIS+PMSB)'!J53</f>
        <v>#DIV/0!</v>
      </c>
      <c r="P53" s="43" t="e">
        <f>('Informações (SNIS+PMSB)'!PC53)*100/('Informações (SNIS+PMSB)'!I53-'Informações (SNIS+PMSB)'!J53)</f>
        <v>#DIV/0!</v>
      </c>
      <c r="Q53" s="44" t="e">
        <f>('Informações (SNIS+PMSB)'!OT53/'Informações (SNIS+PMSB)'!PD53)*100</f>
        <v>#DIV/0!</v>
      </c>
      <c r="R53" s="44" t="e">
        <f>('Informações (SNIS+PMSB)'!PE53/'Informações (SNIS+PMSB)'!PF53)*100</f>
        <v>#DIV/0!</v>
      </c>
      <c r="S53" s="44" t="e">
        <f>('Informações (SNIS+PMSB)'!PG53/'Informações (SNIS+PMSB)'!PH53)*100</f>
        <v>#DIV/0!</v>
      </c>
      <c r="T53" s="44" t="e">
        <f>'Informações (SNIS+PMSB)'!PI53/('Informações (SNIS+PMSB)'!PI53+'Informações (SNIS+PMSB)'!FM53)*100</f>
        <v>#DIV/0!</v>
      </c>
      <c r="U53" s="44">
        <f>'Informações (SNIS+PMSB)'!OU53</f>
        <v>0</v>
      </c>
      <c r="V53" s="45" t="e">
        <f>('Informações (SNIS+PMSB)'!PJ53/('Informações (SNIS+PMSB)'!PJ53+'Informações (SNIS+PMSB)'!FM53))*100</f>
        <v>#DIV/0!</v>
      </c>
      <c r="W53" s="45" t="e">
        <f>('Informações (SNIS+PMSB)'!PK53/('Informações (SNIS+PMSB)'!PK53+'Informações (SNIS+PMSB)'!FM53))*100</f>
        <v>#DIV/0!</v>
      </c>
      <c r="X53" s="45" t="e">
        <f>('Informações (SNIS+PMSB)'!PL53/'Informações (SNIS+PMSB)'!PL53)*100</f>
        <v>#DIV/0!</v>
      </c>
      <c r="Y53" s="46" t="e">
        <f>'Indicadores (SNIS)'!I55</f>
        <v>#DIV/0!</v>
      </c>
      <c r="Z53" s="46" t="e">
        <f>'Informações (SNIS+PMSB)'!PM53/'Informações (SNIS+PMSB)'!PN53</f>
        <v>#DIV/0!</v>
      </c>
      <c r="AA53" s="46" t="e">
        <f>('Informações (SNIS+PMSB)'!PO53/'Informações (SNIS+PMSB)'!PP53)*100</f>
        <v>#DIV/0!</v>
      </c>
      <c r="AB53" s="46">
        <f>'Informações (SNIS+PMSB)'!PQ53</f>
        <v>0</v>
      </c>
      <c r="AC53" s="46" t="e">
        <f>'Indicadores (SNIS)'!AC55</f>
        <v>#DIV/0!</v>
      </c>
      <c r="AD53" s="46" t="e">
        <f>100*('Informações (SNIS+PMSB)'!PR53/'Informações (SNIS+PMSB)'!PS53)</f>
        <v>#DIV/0!</v>
      </c>
      <c r="AE53" s="46" t="e">
        <f>'Informações (SNIS+PMSB)'!PT53/'Informações (SNIS+PMSB)'!PU53*100</f>
        <v>#DIV/0!</v>
      </c>
      <c r="AF53" s="47">
        <f>'Informações (SNIS+PMSB)'!PV53</f>
        <v>0</v>
      </c>
      <c r="AG53" s="47" t="e">
        <f>('Informações (SNIS+PMSB)'!PW53/'Informações (SNIS+PMSB)'!PX53)*100</f>
        <v>#DIV/0!</v>
      </c>
      <c r="AH53" s="47" t="e">
        <f>('Informações (SNIS+PMSB)'!PY53/'Informações (SNIS+PMSB)'!PZ53)*100</f>
        <v>#DIV/0!</v>
      </c>
      <c r="AI53" s="48">
        <f>'Informações (SNIS+PMSB)'!QA53</f>
        <v>0</v>
      </c>
      <c r="AJ53" s="39">
        <f>+'Informações (SNIS+PMSB)'!QB53</f>
        <v>0</v>
      </c>
      <c r="AK53" s="39">
        <f>+'Informações (SNIS+PMSB)'!QC53</f>
        <v>0</v>
      </c>
      <c r="AL53" s="39">
        <f>+'Informações (SNIS+PMSB)'!QD53</f>
        <v>0</v>
      </c>
      <c r="AM53" s="39" t="e">
        <f>('Informações (SNIS+PMSB)'!QE53/'Informações (SNIS+PMSB)'!QF53)*100</f>
        <v>#DIV/0!</v>
      </c>
    </row>
    <row r="54" spans="1:39" ht="12.75" x14ac:dyDescent="0.2">
      <c r="A54" s="2">
        <f>'Informações (SNIS+PMSB)'!A54</f>
        <v>312000</v>
      </c>
      <c r="B54" s="30" t="str">
        <f>'Informações (SNIS+PMSB)'!B54</f>
        <v>Córrego Novo</v>
      </c>
      <c r="C54" s="30" t="s">
        <v>247</v>
      </c>
      <c r="D54" s="42">
        <v>2066</v>
      </c>
      <c r="E54" s="43" t="e">
        <f>('Informações (SNIS+PMSB)'!OV54+'Informações (SNIS+PMSB)'!OW54)*100/'Informações (SNIS+PMSB)'!I54</f>
        <v>#DIV/0!</v>
      </c>
      <c r="F54" s="43" t="e">
        <f>'Informações (SNIS+PMSB)'!OV54*100/'Informações (SNIS+PMSB)'!J54</f>
        <v>#DIV/0!</v>
      </c>
      <c r="G54" s="43" t="e">
        <f>'Informações (SNIS+PMSB)'!OW54*100/('Informações (SNIS+PMSB)'!I54-'Informações (SNIS+PMSB)'!J54)</f>
        <v>#DIV/0!</v>
      </c>
      <c r="H54" s="43" t="e">
        <f>('Informações (SNIS+PMSB)'!OX54+'Informações (SNIS+PMSB)'!OY54)*100/'Informações (SNIS+PMSB)'!J54</f>
        <v>#DIV/0!</v>
      </c>
      <c r="I54" s="43" t="e">
        <f>'Informações (SNIS+PMSB)'!OX54*100/'Informações (SNIS+PMSB)'!J54</f>
        <v>#DIV/0!</v>
      </c>
      <c r="J54" s="43" t="e">
        <f>('Informações (SNIS+PMSB)'!OY54)*100/('Informações (SNIS+PMSB)'!I54-'Informações (SNIS+PMSB)'!J54)</f>
        <v>#DIV/0!</v>
      </c>
      <c r="K54" s="43" t="e">
        <f>('Informações (SNIS+PMSB)'!OZ54+'Informações (SNIS+PMSB)'!PA54)*100/'Informações (SNIS+PMSB)'!I54</f>
        <v>#DIV/0!</v>
      </c>
      <c r="L54" s="43" t="e">
        <f>('Informações (SNIS+PMSB)'!OZ54)*100/'Informações (SNIS+PMSB)'!J54</f>
        <v>#DIV/0!</v>
      </c>
      <c r="M54" s="43" t="e">
        <f>('Informações (SNIS+PMSB)'!PA54)*100/('Informações (SNIS+PMSB)'!I54-'Informações (SNIS+PMSB)'!J54)</f>
        <v>#DIV/0!</v>
      </c>
      <c r="N54" s="43" t="e">
        <f>('Informações (SNIS+PMSB)'!PB54+'Informações (SNIS+PMSB)'!PC54)*100/'Informações (SNIS+PMSB)'!I54</f>
        <v>#DIV/0!</v>
      </c>
      <c r="O54" s="43" t="e">
        <f>('Informações (SNIS+PMSB)'!PB54)*100/'Informações (SNIS+PMSB)'!J54</f>
        <v>#DIV/0!</v>
      </c>
      <c r="P54" s="43" t="e">
        <f>('Informações (SNIS+PMSB)'!PC54)*100/('Informações (SNIS+PMSB)'!I54-'Informações (SNIS+PMSB)'!J54)</f>
        <v>#DIV/0!</v>
      </c>
      <c r="Q54" s="44" t="e">
        <f>('Informações (SNIS+PMSB)'!OT54/'Informações (SNIS+PMSB)'!PD54)*100</f>
        <v>#DIV/0!</v>
      </c>
      <c r="R54" s="44" t="e">
        <f>('Informações (SNIS+PMSB)'!PE54/'Informações (SNIS+PMSB)'!PF54)*100</f>
        <v>#DIV/0!</v>
      </c>
      <c r="S54" s="44" t="e">
        <f>('Informações (SNIS+PMSB)'!PG54/'Informações (SNIS+PMSB)'!PH54)*100</f>
        <v>#DIV/0!</v>
      </c>
      <c r="T54" s="44" t="e">
        <f>'Informações (SNIS+PMSB)'!PI54/('Informações (SNIS+PMSB)'!PI54+'Informações (SNIS+PMSB)'!FM54)*100</f>
        <v>#DIV/0!</v>
      </c>
      <c r="U54" s="44">
        <f>'Informações (SNIS+PMSB)'!OU54</f>
        <v>0</v>
      </c>
      <c r="V54" s="45" t="e">
        <f>('Informações (SNIS+PMSB)'!PJ54/('Informações (SNIS+PMSB)'!PJ54+'Informações (SNIS+PMSB)'!FM54))*100</f>
        <v>#DIV/0!</v>
      </c>
      <c r="W54" s="45" t="e">
        <f>('Informações (SNIS+PMSB)'!PK54/('Informações (SNIS+PMSB)'!PK54+'Informações (SNIS+PMSB)'!FM54))*100</f>
        <v>#DIV/0!</v>
      </c>
      <c r="X54" s="45" t="e">
        <f>('Informações (SNIS+PMSB)'!PL54/'Informações (SNIS+PMSB)'!PL54)*100</f>
        <v>#DIV/0!</v>
      </c>
      <c r="Y54" s="46" t="e">
        <f>'Indicadores (SNIS)'!I56</f>
        <v>#DIV/0!</v>
      </c>
      <c r="Z54" s="46" t="e">
        <f>'Informações (SNIS+PMSB)'!PM54/'Informações (SNIS+PMSB)'!PN54</f>
        <v>#DIV/0!</v>
      </c>
      <c r="AA54" s="46" t="e">
        <f>('Informações (SNIS+PMSB)'!PO54/'Informações (SNIS+PMSB)'!PP54)*100</f>
        <v>#DIV/0!</v>
      </c>
      <c r="AB54" s="46">
        <f>'Informações (SNIS+PMSB)'!PQ54</f>
        <v>0</v>
      </c>
      <c r="AC54" s="46" t="e">
        <f>'Indicadores (SNIS)'!AC56</f>
        <v>#DIV/0!</v>
      </c>
      <c r="AD54" s="46" t="e">
        <f>100*('Informações (SNIS+PMSB)'!PR54/'Informações (SNIS+PMSB)'!PS54)</f>
        <v>#DIV/0!</v>
      </c>
      <c r="AE54" s="46" t="e">
        <f>'Informações (SNIS+PMSB)'!PT54/'Informações (SNIS+PMSB)'!PU54*100</f>
        <v>#DIV/0!</v>
      </c>
      <c r="AF54" s="47">
        <f>'Informações (SNIS+PMSB)'!PV54</f>
        <v>0</v>
      </c>
      <c r="AG54" s="47" t="e">
        <f>('Informações (SNIS+PMSB)'!PW54/'Informações (SNIS+PMSB)'!PX54)*100</f>
        <v>#DIV/0!</v>
      </c>
      <c r="AH54" s="47" t="e">
        <f>('Informações (SNIS+PMSB)'!PY54/'Informações (SNIS+PMSB)'!PZ54)*100</f>
        <v>#DIV/0!</v>
      </c>
      <c r="AI54" s="48">
        <f>'Informações (SNIS+PMSB)'!QA54</f>
        <v>0</v>
      </c>
      <c r="AJ54" s="39">
        <f>+'Informações (SNIS+PMSB)'!QB54</f>
        <v>0</v>
      </c>
      <c r="AK54" s="39">
        <f>+'Informações (SNIS+PMSB)'!QC54</f>
        <v>0</v>
      </c>
      <c r="AL54" s="39">
        <f>+'Informações (SNIS+PMSB)'!QD54</f>
        <v>0</v>
      </c>
      <c r="AM54" s="39" t="e">
        <f>('Informações (SNIS+PMSB)'!QE54/'Informações (SNIS+PMSB)'!QF54)*100</f>
        <v>#DIV/0!</v>
      </c>
    </row>
    <row r="55" spans="1:39" ht="12.75" x14ac:dyDescent="0.2">
      <c r="A55" s="2">
        <f>'Informações (SNIS+PMSB)'!A55</f>
        <v>312000</v>
      </c>
      <c r="B55" s="30" t="str">
        <f>'Informações (SNIS+PMSB)'!B55</f>
        <v>Córrego Novo</v>
      </c>
      <c r="C55" s="30" t="s">
        <v>247</v>
      </c>
      <c r="D55" s="42">
        <v>2067</v>
      </c>
      <c r="E55" s="43" t="e">
        <f>('Informações (SNIS+PMSB)'!OV55+'Informações (SNIS+PMSB)'!OW55)*100/'Informações (SNIS+PMSB)'!I55</f>
        <v>#DIV/0!</v>
      </c>
      <c r="F55" s="43" t="e">
        <f>'Informações (SNIS+PMSB)'!OV55*100/'Informações (SNIS+PMSB)'!J55</f>
        <v>#DIV/0!</v>
      </c>
      <c r="G55" s="43" t="e">
        <f>'Informações (SNIS+PMSB)'!OW55*100/('Informações (SNIS+PMSB)'!I55-'Informações (SNIS+PMSB)'!J55)</f>
        <v>#DIV/0!</v>
      </c>
      <c r="H55" s="43" t="e">
        <f>('Informações (SNIS+PMSB)'!OX55+'Informações (SNIS+PMSB)'!OY55)*100/'Informações (SNIS+PMSB)'!J55</f>
        <v>#DIV/0!</v>
      </c>
      <c r="I55" s="43" t="e">
        <f>'Informações (SNIS+PMSB)'!OX55*100/'Informações (SNIS+PMSB)'!J55</f>
        <v>#DIV/0!</v>
      </c>
      <c r="J55" s="43" t="e">
        <f>('Informações (SNIS+PMSB)'!OY55)*100/('Informações (SNIS+PMSB)'!I55-'Informações (SNIS+PMSB)'!J55)</f>
        <v>#DIV/0!</v>
      </c>
      <c r="K55" s="43" t="e">
        <f>('Informações (SNIS+PMSB)'!OZ55+'Informações (SNIS+PMSB)'!PA55)*100/'Informações (SNIS+PMSB)'!I55</f>
        <v>#DIV/0!</v>
      </c>
      <c r="L55" s="43" t="e">
        <f>('Informações (SNIS+PMSB)'!OZ55)*100/'Informações (SNIS+PMSB)'!J55</f>
        <v>#DIV/0!</v>
      </c>
      <c r="M55" s="43" t="e">
        <f>('Informações (SNIS+PMSB)'!PA55)*100/('Informações (SNIS+PMSB)'!I55-'Informações (SNIS+PMSB)'!J55)</f>
        <v>#DIV/0!</v>
      </c>
      <c r="N55" s="43" t="e">
        <f>('Informações (SNIS+PMSB)'!PB55+'Informações (SNIS+PMSB)'!PC55)*100/'Informações (SNIS+PMSB)'!I55</f>
        <v>#DIV/0!</v>
      </c>
      <c r="O55" s="43" t="e">
        <f>('Informações (SNIS+PMSB)'!PB55)*100/'Informações (SNIS+PMSB)'!J55</f>
        <v>#DIV/0!</v>
      </c>
      <c r="P55" s="43" t="e">
        <f>('Informações (SNIS+PMSB)'!PC55)*100/('Informações (SNIS+PMSB)'!I55-'Informações (SNIS+PMSB)'!J55)</f>
        <v>#DIV/0!</v>
      </c>
      <c r="Q55" s="44" t="e">
        <f>('Informações (SNIS+PMSB)'!OT55/'Informações (SNIS+PMSB)'!PD55)*100</f>
        <v>#DIV/0!</v>
      </c>
      <c r="R55" s="44" t="e">
        <f>('Informações (SNIS+PMSB)'!PE55/'Informações (SNIS+PMSB)'!PF55)*100</f>
        <v>#DIV/0!</v>
      </c>
      <c r="S55" s="44" t="e">
        <f>('Informações (SNIS+PMSB)'!PG55/'Informações (SNIS+PMSB)'!PH55)*100</f>
        <v>#DIV/0!</v>
      </c>
      <c r="T55" s="44" t="e">
        <f>'Informações (SNIS+PMSB)'!PI55/('Informações (SNIS+PMSB)'!PI55+'Informações (SNIS+PMSB)'!FM55)*100</f>
        <v>#DIV/0!</v>
      </c>
      <c r="U55" s="44">
        <f>'Informações (SNIS+PMSB)'!OU55</f>
        <v>0</v>
      </c>
      <c r="V55" s="45" t="e">
        <f>('Informações (SNIS+PMSB)'!PJ55/('Informações (SNIS+PMSB)'!PJ55+'Informações (SNIS+PMSB)'!FM55))*100</f>
        <v>#DIV/0!</v>
      </c>
      <c r="W55" s="45" t="e">
        <f>('Informações (SNIS+PMSB)'!PK55/('Informações (SNIS+PMSB)'!PK55+'Informações (SNIS+PMSB)'!FM55))*100</f>
        <v>#DIV/0!</v>
      </c>
      <c r="X55" s="45" t="e">
        <f>('Informações (SNIS+PMSB)'!PL55/'Informações (SNIS+PMSB)'!PL55)*100</f>
        <v>#DIV/0!</v>
      </c>
      <c r="Y55" s="46" t="e">
        <f>'Indicadores (SNIS)'!I57</f>
        <v>#DIV/0!</v>
      </c>
      <c r="Z55" s="46" t="e">
        <f>'Informações (SNIS+PMSB)'!PM55/'Informações (SNIS+PMSB)'!PN55</f>
        <v>#DIV/0!</v>
      </c>
      <c r="AA55" s="46" t="e">
        <f>('Informações (SNIS+PMSB)'!PO55/'Informações (SNIS+PMSB)'!PP55)*100</f>
        <v>#DIV/0!</v>
      </c>
      <c r="AB55" s="46">
        <f>'Informações (SNIS+PMSB)'!PQ55</f>
        <v>0</v>
      </c>
      <c r="AC55" s="46" t="e">
        <f>'Indicadores (SNIS)'!AC57</f>
        <v>#DIV/0!</v>
      </c>
      <c r="AD55" s="46" t="e">
        <f>100*('Informações (SNIS+PMSB)'!PR55/'Informações (SNIS+PMSB)'!PS55)</f>
        <v>#DIV/0!</v>
      </c>
      <c r="AE55" s="46" t="e">
        <f>'Informações (SNIS+PMSB)'!PT55/'Informações (SNIS+PMSB)'!PU55*100</f>
        <v>#DIV/0!</v>
      </c>
      <c r="AF55" s="47">
        <f>'Informações (SNIS+PMSB)'!PV55</f>
        <v>0</v>
      </c>
      <c r="AG55" s="47" t="e">
        <f>('Informações (SNIS+PMSB)'!PW55/'Informações (SNIS+PMSB)'!PX55)*100</f>
        <v>#DIV/0!</v>
      </c>
      <c r="AH55" s="47" t="e">
        <f>('Informações (SNIS+PMSB)'!PY55/'Informações (SNIS+PMSB)'!PZ55)*100</f>
        <v>#DIV/0!</v>
      </c>
      <c r="AI55" s="48">
        <f>'Informações (SNIS+PMSB)'!QA55</f>
        <v>0</v>
      </c>
      <c r="AJ55" s="39">
        <f>+'Informações (SNIS+PMSB)'!QB55</f>
        <v>0</v>
      </c>
      <c r="AK55" s="39">
        <f>+'Informações (SNIS+PMSB)'!QC55</f>
        <v>0</v>
      </c>
      <c r="AL55" s="39">
        <f>+'Informações (SNIS+PMSB)'!QD55</f>
        <v>0</v>
      </c>
      <c r="AM55" s="39" t="e">
        <f>('Informações (SNIS+PMSB)'!QE55/'Informações (SNIS+PMSB)'!QF55)*100</f>
        <v>#DIV/0!</v>
      </c>
    </row>
    <row r="56" spans="1:39" ht="12.75" x14ac:dyDescent="0.2">
      <c r="A56" s="2">
        <f>'Informações (SNIS+PMSB)'!A56</f>
        <v>312000</v>
      </c>
      <c r="B56" s="30" t="str">
        <f>'Informações (SNIS+PMSB)'!B56</f>
        <v>Córrego Novo</v>
      </c>
      <c r="C56" s="30" t="s">
        <v>247</v>
      </c>
      <c r="D56" s="42">
        <v>2068</v>
      </c>
      <c r="E56" s="43" t="e">
        <f>('Informações (SNIS+PMSB)'!OV56+'Informações (SNIS+PMSB)'!OW56)*100/'Informações (SNIS+PMSB)'!I56</f>
        <v>#DIV/0!</v>
      </c>
      <c r="F56" s="43" t="e">
        <f>'Informações (SNIS+PMSB)'!OV56*100/'Informações (SNIS+PMSB)'!J56</f>
        <v>#DIV/0!</v>
      </c>
      <c r="G56" s="43" t="e">
        <f>'Informações (SNIS+PMSB)'!OW56*100/('Informações (SNIS+PMSB)'!I56-'Informações (SNIS+PMSB)'!J56)</f>
        <v>#DIV/0!</v>
      </c>
      <c r="H56" s="43" t="e">
        <f>('Informações (SNIS+PMSB)'!OX56+'Informações (SNIS+PMSB)'!OY56)*100/'Informações (SNIS+PMSB)'!J56</f>
        <v>#DIV/0!</v>
      </c>
      <c r="I56" s="43" t="e">
        <f>'Informações (SNIS+PMSB)'!OX56*100/'Informações (SNIS+PMSB)'!J56</f>
        <v>#DIV/0!</v>
      </c>
      <c r="J56" s="43" t="e">
        <f>('Informações (SNIS+PMSB)'!OY56)*100/('Informações (SNIS+PMSB)'!I56-'Informações (SNIS+PMSB)'!J56)</f>
        <v>#DIV/0!</v>
      </c>
      <c r="K56" s="43" t="e">
        <f>('Informações (SNIS+PMSB)'!OZ56+'Informações (SNIS+PMSB)'!PA56)*100/'Informações (SNIS+PMSB)'!I56</f>
        <v>#DIV/0!</v>
      </c>
      <c r="L56" s="43" t="e">
        <f>('Informações (SNIS+PMSB)'!OZ56)*100/'Informações (SNIS+PMSB)'!J56</f>
        <v>#DIV/0!</v>
      </c>
      <c r="M56" s="43" t="e">
        <f>('Informações (SNIS+PMSB)'!PA56)*100/('Informações (SNIS+PMSB)'!I56-'Informações (SNIS+PMSB)'!J56)</f>
        <v>#DIV/0!</v>
      </c>
      <c r="N56" s="43" t="e">
        <f>('Informações (SNIS+PMSB)'!PB56+'Informações (SNIS+PMSB)'!PC56)*100/'Informações (SNIS+PMSB)'!I56</f>
        <v>#DIV/0!</v>
      </c>
      <c r="O56" s="43" t="e">
        <f>('Informações (SNIS+PMSB)'!PB56)*100/'Informações (SNIS+PMSB)'!J56</f>
        <v>#DIV/0!</v>
      </c>
      <c r="P56" s="43" t="e">
        <f>('Informações (SNIS+PMSB)'!PC56)*100/('Informações (SNIS+PMSB)'!I56-'Informações (SNIS+PMSB)'!J56)</f>
        <v>#DIV/0!</v>
      </c>
      <c r="Q56" s="44" t="e">
        <f>('Informações (SNIS+PMSB)'!OT56/'Informações (SNIS+PMSB)'!PD56)*100</f>
        <v>#DIV/0!</v>
      </c>
      <c r="R56" s="44" t="e">
        <f>('Informações (SNIS+PMSB)'!PE56/'Informações (SNIS+PMSB)'!PF56)*100</f>
        <v>#DIV/0!</v>
      </c>
      <c r="S56" s="44" t="e">
        <f>('Informações (SNIS+PMSB)'!PG56/'Informações (SNIS+PMSB)'!PH56)*100</f>
        <v>#DIV/0!</v>
      </c>
      <c r="T56" s="44" t="e">
        <f>'Informações (SNIS+PMSB)'!PI56/('Informações (SNIS+PMSB)'!PI56+'Informações (SNIS+PMSB)'!FM56)*100</f>
        <v>#DIV/0!</v>
      </c>
      <c r="U56" s="44">
        <f>'Informações (SNIS+PMSB)'!OU56</f>
        <v>0</v>
      </c>
      <c r="V56" s="45" t="e">
        <f>('Informações (SNIS+PMSB)'!PJ56/('Informações (SNIS+PMSB)'!PJ56+'Informações (SNIS+PMSB)'!FM56))*100</f>
        <v>#DIV/0!</v>
      </c>
      <c r="W56" s="45" t="e">
        <f>('Informações (SNIS+PMSB)'!PK56/('Informações (SNIS+PMSB)'!PK56+'Informações (SNIS+PMSB)'!FM56))*100</f>
        <v>#DIV/0!</v>
      </c>
      <c r="X56" s="45" t="e">
        <f>('Informações (SNIS+PMSB)'!PL56/'Informações (SNIS+PMSB)'!PL56)*100</f>
        <v>#DIV/0!</v>
      </c>
      <c r="Y56" s="46" t="e">
        <f>'Indicadores (SNIS)'!I58</f>
        <v>#DIV/0!</v>
      </c>
      <c r="Z56" s="46" t="e">
        <f>'Informações (SNIS+PMSB)'!PM56/'Informações (SNIS+PMSB)'!PN56</f>
        <v>#DIV/0!</v>
      </c>
      <c r="AA56" s="46" t="e">
        <f>('Informações (SNIS+PMSB)'!PO56/'Informações (SNIS+PMSB)'!PP56)*100</f>
        <v>#DIV/0!</v>
      </c>
      <c r="AB56" s="46">
        <f>'Informações (SNIS+PMSB)'!PQ56</f>
        <v>0</v>
      </c>
      <c r="AC56" s="46" t="e">
        <f>'Indicadores (SNIS)'!AC58</f>
        <v>#DIV/0!</v>
      </c>
      <c r="AD56" s="46" t="e">
        <f>100*('Informações (SNIS+PMSB)'!PR56/'Informações (SNIS+PMSB)'!PS56)</f>
        <v>#DIV/0!</v>
      </c>
      <c r="AE56" s="46" t="e">
        <f>'Informações (SNIS+PMSB)'!PT56/'Informações (SNIS+PMSB)'!PU56*100</f>
        <v>#DIV/0!</v>
      </c>
      <c r="AF56" s="47">
        <f>'Informações (SNIS+PMSB)'!PV56</f>
        <v>0</v>
      </c>
      <c r="AG56" s="47" t="e">
        <f>('Informações (SNIS+PMSB)'!PW56/'Informações (SNIS+PMSB)'!PX56)*100</f>
        <v>#DIV/0!</v>
      </c>
      <c r="AH56" s="47" t="e">
        <f>('Informações (SNIS+PMSB)'!PY56/'Informações (SNIS+PMSB)'!PZ56)*100</f>
        <v>#DIV/0!</v>
      </c>
      <c r="AI56" s="48">
        <f>'Informações (SNIS+PMSB)'!QA56</f>
        <v>0</v>
      </c>
      <c r="AJ56" s="39">
        <f>+'Informações (SNIS+PMSB)'!QB56</f>
        <v>0</v>
      </c>
      <c r="AK56" s="39">
        <f>+'Informações (SNIS+PMSB)'!QC56</f>
        <v>0</v>
      </c>
      <c r="AL56" s="39">
        <f>+'Informações (SNIS+PMSB)'!QD56</f>
        <v>0</v>
      </c>
      <c r="AM56" s="39" t="e">
        <f>('Informações (SNIS+PMSB)'!QE56/'Informações (SNIS+PMSB)'!QF56)*100</f>
        <v>#DIV/0!</v>
      </c>
    </row>
    <row r="57" spans="1:39" ht="12.75" x14ac:dyDescent="0.2">
      <c r="A57" s="2">
        <f>'Informações (SNIS+PMSB)'!A57</f>
        <v>312000</v>
      </c>
      <c r="B57" s="30" t="str">
        <f>'Informações (SNIS+PMSB)'!B57</f>
        <v>Córrego Novo</v>
      </c>
      <c r="C57" s="30" t="s">
        <v>247</v>
      </c>
      <c r="D57" s="42">
        <v>2069</v>
      </c>
      <c r="E57" s="43" t="e">
        <f>('Informações (SNIS+PMSB)'!OV57+'Informações (SNIS+PMSB)'!OW57)*100/'Informações (SNIS+PMSB)'!I57</f>
        <v>#DIV/0!</v>
      </c>
      <c r="F57" s="43" t="e">
        <f>'Informações (SNIS+PMSB)'!OV57*100/'Informações (SNIS+PMSB)'!J57</f>
        <v>#DIV/0!</v>
      </c>
      <c r="G57" s="43" t="e">
        <f>'Informações (SNIS+PMSB)'!OW57*100/('Informações (SNIS+PMSB)'!I57-'Informações (SNIS+PMSB)'!J57)</f>
        <v>#DIV/0!</v>
      </c>
      <c r="H57" s="43" t="e">
        <f>('Informações (SNIS+PMSB)'!OX57+'Informações (SNIS+PMSB)'!OY57)*100/'Informações (SNIS+PMSB)'!J57</f>
        <v>#DIV/0!</v>
      </c>
      <c r="I57" s="43" t="e">
        <f>'Informações (SNIS+PMSB)'!OX57*100/'Informações (SNIS+PMSB)'!J57</f>
        <v>#DIV/0!</v>
      </c>
      <c r="J57" s="43" t="e">
        <f>('Informações (SNIS+PMSB)'!OY57)*100/('Informações (SNIS+PMSB)'!I57-'Informações (SNIS+PMSB)'!J57)</f>
        <v>#DIV/0!</v>
      </c>
      <c r="K57" s="43" t="e">
        <f>('Informações (SNIS+PMSB)'!OZ57+'Informações (SNIS+PMSB)'!PA57)*100/'Informações (SNIS+PMSB)'!I57</f>
        <v>#DIV/0!</v>
      </c>
      <c r="L57" s="43" t="e">
        <f>('Informações (SNIS+PMSB)'!OZ57)*100/'Informações (SNIS+PMSB)'!J57</f>
        <v>#DIV/0!</v>
      </c>
      <c r="M57" s="43" t="e">
        <f>('Informações (SNIS+PMSB)'!PA57)*100/('Informações (SNIS+PMSB)'!I57-'Informações (SNIS+PMSB)'!J57)</f>
        <v>#DIV/0!</v>
      </c>
      <c r="N57" s="43" t="e">
        <f>('Informações (SNIS+PMSB)'!PB57+'Informações (SNIS+PMSB)'!PC57)*100/'Informações (SNIS+PMSB)'!I57</f>
        <v>#DIV/0!</v>
      </c>
      <c r="O57" s="43" t="e">
        <f>('Informações (SNIS+PMSB)'!PB57)*100/'Informações (SNIS+PMSB)'!J57</f>
        <v>#DIV/0!</v>
      </c>
      <c r="P57" s="43" t="e">
        <f>('Informações (SNIS+PMSB)'!PC57)*100/('Informações (SNIS+PMSB)'!I57-'Informações (SNIS+PMSB)'!J57)</f>
        <v>#DIV/0!</v>
      </c>
      <c r="Q57" s="44" t="e">
        <f>('Informações (SNIS+PMSB)'!OT57/'Informações (SNIS+PMSB)'!PD57)*100</f>
        <v>#DIV/0!</v>
      </c>
      <c r="R57" s="44" t="e">
        <f>('Informações (SNIS+PMSB)'!PE57/'Informações (SNIS+PMSB)'!PF57)*100</f>
        <v>#DIV/0!</v>
      </c>
      <c r="S57" s="44" t="e">
        <f>('Informações (SNIS+PMSB)'!PG57/'Informações (SNIS+PMSB)'!PH57)*100</f>
        <v>#DIV/0!</v>
      </c>
      <c r="T57" s="44" t="e">
        <f>'Informações (SNIS+PMSB)'!PI57/('Informações (SNIS+PMSB)'!PI57+'Informações (SNIS+PMSB)'!FM57)*100</f>
        <v>#DIV/0!</v>
      </c>
      <c r="U57" s="44">
        <f>'Informações (SNIS+PMSB)'!OU57</f>
        <v>0</v>
      </c>
      <c r="V57" s="45" t="e">
        <f>('Informações (SNIS+PMSB)'!PJ57/('Informações (SNIS+PMSB)'!PJ57+'Informações (SNIS+PMSB)'!FM57))*100</f>
        <v>#DIV/0!</v>
      </c>
      <c r="W57" s="45" t="e">
        <f>('Informações (SNIS+PMSB)'!PK57/('Informações (SNIS+PMSB)'!PK57+'Informações (SNIS+PMSB)'!FM57))*100</f>
        <v>#DIV/0!</v>
      </c>
      <c r="X57" s="45" t="e">
        <f>('Informações (SNIS+PMSB)'!PL57/'Informações (SNIS+PMSB)'!PL57)*100</f>
        <v>#DIV/0!</v>
      </c>
      <c r="Y57" s="46" t="e">
        <f>'Indicadores (SNIS)'!I59</f>
        <v>#DIV/0!</v>
      </c>
      <c r="Z57" s="46" t="e">
        <f>'Informações (SNIS+PMSB)'!PM57/'Informações (SNIS+PMSB)'!PN57</f>
        <v>#DIV/0!</v>
      </c>
      <c r="AA57" s="46" t="e">
        <f>('Informações (SNIS+PMSB)'!PO57/'Informações (SNIS+PMSB)'!PP57)*100</f>
        <v>#DIV/0!</v>
      </c>
      <c r="AB57" s="46">
        <f>'Informações (SNIS+PMSB)'!PQ57</f>
        <v>0</v>
      </c>
      <c r="AC57" s="46" t="e">
        <f>'Indicadores (SNIS)'!AC59</f>
        <v>#DIV/0!</v>
      </c>
      <c r="AD57" s="46" t="e">
        <f>100*('Informações (SNIS+PMSB)'!PR57/'Informações (SNIS+PMSB)'!PS57)</f>
        <v>#DIV/0!</v>
      </c>
      <c r="AE57" s="46" t="e">
        <f>'Informações (SNIS+PMSB)'!PT57/'Informações (SNIS+PMSB)'!PU57*100</f>
        <v>#DIV/0!</v>
      </c>
      <c r="AF57" s="47">
        <f>'Informações (SNIS+PMSB)'!PV57</f>
        <v>0</v>
      </c>
      <c r="AG57" s="47" t="e">
        <f>('Informações (SNIS+PMSB)'!PW57/'Informações (SNIS+PMSB)'!PX57)*100</f>
        <v>#DIV/0!</v>
      </c>
      <c r="AH57" s="47" t="e">
        <f>('Informações (SNIS+PMSB)'!PY57/'Informações (SNIS+PMSB)'!PZ57)*100</f>
        <v>#DIV/0!</v>
      </c>
      <c r="AI57" s="48">
        <f>'Informações (SNIS+PMSB)'!QA57</f>
        <v>0</v>
      </c>
      <c r="AJ57" s="39">
        <f>+'Informações (SNIS+PMSB)'!QB57</f>
        <v>0</v>
      </c>
      <c r="AK57" s="39">
        <f>+'Informações (SNIS+PMSB)'!QC57</f>
        <v>0</v>
      </c>
      <c r="AL57" s="39">
        <f>+'Informações (SNIS+PMSB)'!QD57</f>
        <v>0</v>
      </c>
      <c r="AM57" s="39" t="e">
        <f>('Informações (SNIS+PMSB)'!QE57/'Informações (SNIS+PMSB)'!QF57)*100</f>
        <v>#DIV/0!</v>
      </c>
    </row>
    <row r="58" spans="1:39" ht="12.75" x14ac:dyDescent="0.2">
      <c r="A58" s="2">
        <f>'Informações (SNIS+PMSB)'!A58</f>
        <v>312000</v>
      </c>
      <c r="B58" s="30" t="str">
        <f>'Informações (SNIS+PMSB)'!B58</f>
        <v>Córrego Novo</v>
      </c>
      <c r="C58" s="30" t="s">
        <v>247</v>
      </c>
      <c r="D58" s="42">
        <v>2070</v>
      </c>
      <c r="E58" s="43" t="e">
        <f>('Informações (SNIS+PMSB)'!OV58+'Informações (SNIS+PMSB)'!OW58)*100/'Informações (SNIS+PMSB)'!I58</f>
        <v>#DIV/0!</v>
      </c>
      <c r="F58" s="43" t="e">
        <f>'Informações (SNIS+PMSB)'!OV58*100/'Informações (SNIS+PMSB)'!J58</f>
        <v>#DIV/0!</v>
      </c>
      <c r="G58" s="43" t="e">
        <f>'Informações (SNIS+PMSB)'!OW58*100/('Informações (SNIS+PMSB)'!I58-'Informações (SNIS+PMSB)'!J58)</f>
        <v>#DIV/0!</v>
      </c>
      <c r="H58" s="43" t="e">
        <f>('Informações (SNIS+PMSB)'!OX58+'Informações (SNIS+PMSB)'!OY58)*100/'Informações (SNIS+PMSB)'!J58</f>
        <v>#DIV/0!</v>
      </c>
      <c r="I58" s="43" t="e">
        <f>'Informações (SNIS+PMSB)'!OX58*100/'Informações (SNIS+PMSB)'!J58</f>
        <v>#DIV/0!</v>
      </c>
      <c r="J58" s="43" t="e">
        <f>('Informações (SNIS+PMSB)'!OY58)*100/('Informações (SNIS+PMSB)'!I58-'Informações (SNIS+PMSB)'!J58)</f>
        <v>#DIV/0!</v>
      </c>
      <c r="K58" s="43" t="e">
        <f>('Informações (SNIS+PMSB)'!OZ58+'Informações (SNIS+PMSB)'!PA58)*100/'Informações (SNIS+PMSB)'!I58</f>
        <v>#DIV/0!</v>
      </c>
      <c r="L58" s="43" t="e">
        <f>('Informações (SNIS+PMSB)'!OZ58)*100/'Informações (SNIS+PMSB)'!J58</f>
        <v>#DIV/0!</v>
      </c>
      <c r="M58" s="43" t="e">
        <f>('Informações (SNIS+PMSB)'!PA58)*100/('Informações (SNIS+PMSB)'!I58-'Informações (SNIS+PMSB)'!J58)</f>
        <v>#DIV/0!</v>
      </c>
      <c r="N58" s="43" t="e">
        <f>('Informações (SNIS+PMSB)'!PB58+'Informações (SNIS+PMSB)'!PC58)*100/'Informações (SNIS+PMSB)'!I58</f>
        <v>#DIV/0!</v>
      </c>
      <c r="O58" s="43" t="e">
        <f>('Informações (SNIS+PMSB)'!PB58)*100/'Informações (SNIS+PMSB)'!J58</f>
        <v>#DIV/0!</v>
      </c>
      <c r="P58" s="43" t="e">
        <f>('Informações (SNIS+PMSB)'!PC58)*100/('Informações (SNIS+PMSB)'!I58-'Informações (SNIS+PMSB)'!J58)</f>
        <v>#DIV/0!</v>
      </c>
      <c r="Q58" s="44" t="e">
        <f>('Informações (SNIS+PMSB)'!OT58/'Informações (SNIS+PMSB)'!PD58)*100</f>
        <v>#DIV/0!</v>
      </c>
      <c r="R58" s="44" t="e">
        <f>('Informações (SNIS+PMSB)'!PE58/'Informações (SNIS+PMSB)'!PF58)*100</f>
        <v>#DIV/0!</v>
      </c>
      <c r="S58" s="44" t="e">
        <f>('Informações (SNIS+PMSB)'!PG58/'Informações (SNIS+PMSB)'!PH58)*100</f>
        <v>#DIV/0!</v>
      </c>
      <c r="T58" s="44" t="e">
        <f>'Informações (SNIS+PMSB)'!PI58/('Informações (SNIS+PMSB)'!PI58+'Informações (SNIS+PMSB)'!FM58)*100</f>
        <v>#DIV/0!</v>
      </c>
      <c r="U58" s="44">
        <f>'Informações (SNIS+PMSB)'!OU58</f>
        <v>0</v>
      </c>
      <c r="V58" s="45" t="e">
        <f>('Informações (SNIS+PMSB)'!PJ58/('Informações (SNIS+PMSB)'!PJ58+'Informações (SNIS+PMSB)'!FM58))*100</f>
        <v>#DIV/0!</v>
      </c>
      <c r="W58" s="45" t="e">
        <f>('Informações (SNIS+PMSB)'!PK58/('Informações (SNIS+PMSB)'!PK58+'Informações (SNIS+PMSB)'!FM58))*100</f>
        <v>#DIV/0!</v>
      </c>
      <c r="X58" s="45" t="e">
        <f>('Informações (SNIS+PMSB)'!PL58/'Informações (SNIS+PMSB)'!PL58)*100</f>
        <v>#DIV/0!</v>
      </c>
      <c r="Y58" s="46" t="e">
        <f>'Indicadores (SNIS)'!I60</f>
        <v>#DIV/0!</v>
      </c>
      <c r="Z58" s="46" t="e">
        <f>'Informações (SNIS+PMSB)'!PM58/'Informações (SNIS+PMSB)'!PN58</f>
        <v>#DIV/0!</v>
      </c>
      <c r="AA58" s="46" t="e">
        <f>('Informações (SNIS+PMSB)'!PO58/'Informações (SNIS+PMSB)'!PP58)*100</f>
        <v>#DIV/0!</v>
      </c>
      <c r="AB58" s="46">
        <f>'Informações (SNIS+PMSB)'!PQ58</f>
        <v>0</v>
      </c>
      <c r="AC58" s="46" t="e">
        <f>'Indicadores (SNIS)'!AC60</f>
        <v>#DIV/0!</v>
      </c>
      <c r="AD58" s="46" t="e">
        <f>100*('Informações (SNIS+PMSB)'!PR58/'Informações (SNIS+PMSB)'!PS58)</f>
        <v>#DIV/0!</v>
      </c>
      <c r="AE58" s="46" t="e">
        <f>'Informações (SNIS+PMSB)'!PT58/'Informações (SNIS+PMSB)'!PU58*100</f>
        <v>#DIV/0!</v>
      </c>
      <c r="AF58" s="47">
        <f>'Informações (SNIS+PMSB)'!PV58</f>
        <v>0</v>
      </c>
      <c r="AG58" s="47" t="e">
        <f>('Informações (SNIS+PMSB)'!PW58/'Informações (SNIS+PMSB)'!PX58)*100</f>
        <v>#DIV/0!</v>
      </c>
      <c r="AH58" s="47" t="e">
        <f>('Informações (SNIS+PMSB)'!PY58/'Informações (SNIS+PMSB)'!PZ58)*100</f>
        <v>#DIV/0!</v>
      </c>
      <c r="AI58" s="48">
        <f>'Informações (SNIS+PMSB)'!QA58</f>
        <v>0</v>
      </c>
      <c r="AJ58" s="39">
        <f>+'Informações (SNIS+PMSB)'!QB58</f>
        <v>0</v>
      </c>
      <c r="AK58" s="39">
        <f>+'Informações (SNIS+PMSB)'!QC58</f>
        <v>0</v>
      </c>
      <c r="AL58" s="39">
        <f>+'Informações (SNIS+PMSB)'!QD58</f>
        <v>0</v>
      </c>
      <c r="AM58" s="39" t="e">
        <f>('Informações (SNIS+PMSB)'!QE58/'Informações (SNIS+PMSB)'!QF58)*100</f>
        <v>#DIV/0!</v>
      </c>
    </row>
    <row r="59" spans="1:39" ht="12.75" x14ac:dyDescent="0.2">
      <c r="A59" s="2">
        <f>'Informações (SNIS+PMSB)'!A59</f>
        <v>312000</v>
      </c>
      <c r="B59" s="30" t="str">
        <f>'Informações (SNIS+PMSB)'!B59</f>
        <v>Córrego Novo</v>
      </c>
      <c r="C59" s="30" t="s">
        <v>247</v>
      </c>
      <c r="D59" s="42">
        <v>2071</v>
      </c>
      <c r="E59" s="43" t="e">
        <f>('Informações (SNIS+PMSB)'!OV59+'Informações (SNIS+PMSB)'!OW59)*100/'Informações (SNIS+PMSB)'!I59</f>
        <v>#DIV/0!</v>
      </c>
      <c r="F59" s="43" t="e">
        <f>'Informações (SNIS+PMSB)'!OV59*100/'Informações (SNIS+PMSB)'!J59</f>
        <v>#DIV/0!</v>
      </c>
      <c r="G59" s="43" t="e">
        <f>'Informações (SNIS+PMSB)'!OW59*100/('Informações (SNIS+PMSB)'!I59-'Informações (SNIS+PMSB)'!J59)</f>
        <v>#DIV/0!</v>
      </c>
      <c r="H59" s="43" t="e">
        <f>('Informações (SNIS+PMSB)'!OX59+'Informações (SNIS+PMSB)'!OY59)*100/'Informações (SNIS+PMSB)'!J59</f>
        <v>#DIV/0!</v>
      </c>
      <c r="I59" s="43" t="e">
        <f>'Informações (SNIS+PMSB)'!OX59*100/'Informações (SNIS+PMSB)'!J59</f>
        <v>#DIV/0!</v>
      </c>
      <c r="J59" s="43" t="e">
        <f>('Informações (SNIS+PMSB)'!OY59)*100/('Informações (SNIS+PMSB)'!I59-'Informações (SNIS+PMSB)'!J59)</f>
        <v>#DIV/0!</v>
      </c>
      <c r="K59" s="43" t="e">
        <f>('Informações (SNIS+PMSB)'!OZ59+'Informações (SNIS+PMSB)'!PA59)*100/'Informações (SNIS+PMSB)'!I59</f>
        <v>#DIV/0!</v>
      </c>
      <c r="L59" s="43" t="e">
        <f>('Informações (SNIS+PMSB)'!OZ59)*100/'Informações (SNIS+PMSB)'!J59</f>
        <v>#DIV/0!</v>
      </c>
      <c r="M59" s="43" t="e">
        <f>('Informações (SNIS+PMSB)'!PA59)*100/('Informações (SNIS+PMSB)'!I59-'Informações (SNIS+PMSB)'!J59)</f>
        <v>#DIV/0!</v>
      </c>
      <c r="N59" s="43" t="e">
        <f>('Informações (SNIS+PMSB)'!PB59+'Informações (SNIS+PMSB)'!PC59)*100/'Informações (SNIS+PMSB)'!I59</f>
        <v>#DIV/0!</v>
      </c>
      <c r="O59" s="43" t="e">
        <f>('Informações (SNIS+PMSB)'!PB59)*100/'Informações (SNIS+PMSB)'!J59</f>
        <v>#DIV/0!</v>
      </c>
      <c r="P59" s="43" t="e">
        <f>('Informações (SNIS+PMSB)'!PC59)*100/('Informações (SNIS+PMSB)'!I59-'Informações (SNIS+PMSB)'!J59)</f>
        <v>#DIV/0!</v>
      </c>
      <c r="Q59" s="44" t="e">
        <f>('Informações (SNIS+PMSB)'!OT59/'Informações (SNIS+PMSB)'!PD59)*100</f>
        <v>#DIV/0!</v>
      </c>
      <c r="R59" s="44" t="e">
        <f>('Informações (SNIS+PMSB)'!PE59/'Informações (SNIS+PMSB)'!PF59)*100</f>
        <v>#DIV/0!</v>
      </c>
      <c r="S59" s="44" t="e">
        <f>('Informações (SNIS+PMSB)'!PG59/'Informações (SNIS+PMSB)'!PH59)*100</f>
        <v>#DIV/0!</v>
      </c>
      <c r="T59" s="44" t="e">
        <f>'Informações (SNIS+PMSB)'!PI59/('Informações (SNIS+PMSB)'!PI59+'Informações (SNIS+PMSB)'!FM59)*100</f>
        <v>#DIV/0!</v>
      </c>
      <c r="U59" s="44">
        <f>'Informações (SNIS+PMSB)'!OU59</f>
        <v>0</v>
      </c>
      <c r="V59" s="45" t="e">
        <f>('Informações (SNIS+PMSB)'!PJ59/('Informações (SNIS+PMSB)'!PJ59+'Informações (SNIS+PMSB)'!FM59))*100</f>
        <v>#DIV/0!</v>
      </c>
      <c r="W59" s="45" t="e">
        <f>('Informações (SNIS+PMSB)'!PK59/('Informações (SNIS+PMSB)'!PK59+'Informações (SNIS+PMSB)'!FM59))*100</f>
        <v>#DIV/0!</v>
      </c>
      <c r="X59" s="45" t="e">
        <f>('Informações (SNIS+PMSB)'!PL59/'Informações (SNIS+PMSB)'!PL59)*100</f>
        <v>#DIV/0!</v>
      </c>
      <c r="Y59" s="46" t="e">
        <f>'Indicadores (SNIS)'!I61</f>
        <v>#DIV/0!</v>
      </c>
      <c r="Z59" s="46" t="e">
        <f>'Informações (SNIS+PMSB)'!PM59/'Informações (SNIS+PMSB)'!PN59</f>
        <v>#DIV/0!</v>
      </c>
      <c r="AA59" s="46" t="e">
        <f>('Informações (SNIS+PMSB)'!PO59/'Informações (SNIS+PMSB)'!PP59)*100</f>
        <v>#DIV/0!</v>
      </c>
      <c r="AB59" s="46">
        <f>'Informações (SNIS+PMSB)'!PQ59</f>
        <v>0</v>
      </c>
      <c r="AC59" s="46" t="e">
        <f>'Indicadores (SNIS)'!AC61</f>
        <v>#DIV/0!</v>
      </c>
      <c r="AD59" s="46" t="e">
        <f>100*('Informações (SNIS+PMSB)'!PR59/'Informações (SNIS+PMSB)'!PS59)</f>
        <v>#DIV/0!</v>
      </c>
      <c r="AE59" s="46" t="e">
        <f>'Informações (SNIS+PMSB)'!PT59/'Informações (SNIS+PMSB)'!PU59*100</f>
        <v>#DIV/0!</v>
      </c>
      <c r="AF59" s="47">
        <f>'Informações (SNIS+PMSB)'!PV59</f>
        <v>0</v>
      </c>
      <c r="AG59" s="47" t="e">
        <f>('Informações (SNIS+PMSB)'!PW59/'Informações (SNIS+PMSB)'!PX59)*100</f>
        <v>#DIV/0!</v>
      </c>
      <c r="AH59" s="47" t="e">
        <f>('Informações (SNIS+PMSB)'!PY59/'Informações (SNIS+PMSB)'!PZ59)*100</f>
        <v>#DIV/0!</v>
      </c>
      <c r="AI59" s="48">
        <f>'Informações (SNIS+PMSB)'!QA59</f>
        <v>0</v>
      </c>
      <c r="AJ59" s="39">
        <f>+'Informações (SNIS+PMSB)'!QB59</f>
        <v>0</v>
      </c>
      <c r="AK59" s="39">
        <f>+'Informações (SNIS+PMSB)'!QC59</f>
        <v>0</v>
      </c>
      <c r="AL59" s="39">
        <f>+'Informações (SNIS+PMSB)'!QD59</f>
        <v>0</v>
      </c>
      <c r="AM59" s="39" t="e">
        <f>('Informações (SNIS+PMSB)'!QE59/'Informações (SNIS+PMSB)'!QF59)*100</f>
        <v>#DIV/0!</v>
      </c>
    </row>
    <row r="60" spans="1:39" ht="12.75" x14ac:dyDescent="0.2">
      <c r="A60" s="2">
        <f>'Informações (SNIS+PMSB)'!A60</f>
        <v>312000</v>
      </c>
      <c r="B60" s="30" t="str">
        <f>'Informações (SNIS+PMSB)'!B60</f>
        <v>Córrego Novo</v>
      </c>
      <c r="C60" s="30" t="s">
        <v>247</v>
      </c>
      <c r="D60" s="42">
        <v>2072</v>
      </c>
      <c r="E60" s="43" t="e">
        <f>('Informações (SNIS+PMSB)'!OV60+'Informações (SNIS+PMSB)'!OW60)*100/'Informações (SNIS+PMSB)'!I60</f>
        <v>#DIV/0!</v>
      </c>
      <c r="F60" s="43" t="e">
        <f>'Informações (SNIS+PMSB)'!OV60*100/'Informações (SNIS+PMSB)'!J60</f>
        <v>#DIV/0!</v>
      </c>
      <c r="G60" s="43" t="e">
        <f>'Informações (SNIS+PMSB)'!OW60*100/('Informações (SNIS+PMSB)'!I60-'Informações (SNIS+PMSB)'!J60)</f>
        <v>#DIV/0!</v>
      </c>
      <c r="H60" s="43" t="e">
        <f>('Informações (SNIS+PMSB)'!OX60+'Informações (SNIS+PMSB)'!OY60)*100/'Informações (SNIS+PMSB)'!J60</f>
        <v>#DIV/0!</v>
      </c>
      <c r="I60" s="43" t="e">
        <f>'Informações (SNIS+PMSB)'!OX60*100/'Informações (SNIS+PMSB)'!J60</f>
        <v>#DIV/0!</v>
      </c>
      <c r="J60" s="43" t="e">
        <f>('Informações (SNIS+PMSB)'!OY60)*100/('Informações (SNIS+PMSB)'!I60-'Informações (SNIS+PMSB)'!J60)</f>
        <v>#DIV/0!</v>
      </c>
      <c r="K60" s="43" t="e">
        <f>('Informações (SNIS+PMSB)'!OZ60+'Informações (SNIS+PMSB)'!PA60)*100/'Informações (SNIS+PMSB)'!I60</f>
        <v>#DIV/0!</v>
      </c>
      <c r="L60" s="43" t="e">
        <f>('Informações (SNIS+PMSB)'!OZ60)*100/'Informações (SNIS+PMSB)'!J60</f>
        <v>#DIV/0!</v>
      </c>
      <c r="M60" s="43" t="e">
        <f>('Informações (SNIS+PMSB)'!PA60)*100/('Informações (SNIS+PMSB)'!I60-'Informações (SNIS+PMSB)'!J60)</f>
        <v>#DIV/0!</v>
      </c>
      <c r="N60" s="43" t="e">
        <f>('Informações (SNIS+PMSB)'!PB60+'Informações (SNIS+PMSB)'!PC60)*100/'Informações (SNIS+PMSB)'!I60</f>
        <v>#DIV/0!</v>
      </c>
      <c r="O60" s="43" t="e">
        <f>('Informações (SNIS+PMSB)'!PB60)*100/'Informações (SNIS+PMSB)'!J60</f>
        <v>#DIV/0!</v>
      </c>
      <c r="P60" s="43" t="e">
        <f>('Informações (SNIS+PMSB)'!PC60)*100/('Informações (SNIS+PMSB)'!I60-'Informações (SNIS+PMSB)'!J60)</f>
        <v>#DIV/0!</v>
      </c>
      <c r="Q60" s="44" t="e">
        <f>('Informações (SNIS+PMSB)'!OT60/'Informações (SNIS+PMSB)'!PD60)*100</f>
        <v>#DIV/0!</v>
      </c>
      <c r="R60" s="44" t="e">
        <f>('Informações (SNIS+PMSB)'!PE60/'Informações (SNIS+PMSB)'!PF60)*100</f>
        <v>#DIV/0!</v>
      </c>
      <c r="S60" s="44" t="e">
        <f>('Informações (SNIS+PMSB)'!PG60/'Informações (SNIS+PMSB)'!PH60)*100</f>
        <v>#DIV/0!</v>
      </c>
      <c r="T60" s="44" t="e">
        <f>'Informações (SNIS+PMSB)'!PI60/('Informações (SNIS+PMSB)'!PI60+'Informações (SNIS+PMSB)'!FM60)*100</f>
        <v>#DIV/0!</v>
      </c>
      <c r="U60" s="44">
        <f>'Informações (SNIS+PMSB)'!OU60</f>
        <v>0</v>
      </c>
      <c r="V60" s="45" t="e">
        <f>('Informações (SNIS+PMSB)'!PJ60/('Informações (SNIS+PMSB)'!PJ60+'Informações (SNIS+PMSB)'!FM60))*100</f>
        <v>#DIV/0!</v>
      </c>
      <c r="W60" s="45" t="e">
        <f>('Informações (SNIS+PMSB)'!PK60/('Informações (SNIS+PMSB)'!PK60+'Informações (SNIS+PMSB)'!FM60))*100</f>
        <v>#DIV/0!</v>
      </c>
      <c r="X60" s="45" t="e">
        <f>('Informações (SNIS+PMSB)'!PL60/'Informações (SNIS+PMSB)'!PL60)*100</f>
        <v>#DIV/0!</v>
      </c>
      <c r="Y60" s="46" t="e">
        <f>'Indicadores (SNIS)'!I62</f>
        <v>#DIV/0!</v>
      </c>
      <c r="Z60" s="46" t="e">
        <f>'Informações (SNIS+PMSB)'!PM60/'Informações (SNIS+PMSB)'!PN60</f>
        <v>#DIV/0!</v>
      </c>
      <c r="AA60" s="46" t="e">
        <f>('Informações (SNIS+PMSB)'!PO60/'Informações (SNIS+PMSB)'!PP60)*100</f>
        <v>#DIV/0!</v>
      </c>
      <c r="AB60" s="46">
        <f>'Informações (SNIS+PMSB)'!PQ60</f>
        <v>0</v>
      </c>
      <c r="AC60" s="46" t="e">
        <f>'Indicadores (SNIS)'!AC62</f>
        <v>#DIV/0!</v>
      </c>
      <c r="AD60" s="46" t="e">
        <f>100*('Informações (SNIS+PMSB)'!PR60/'Informações (SNIS+PMSB)'!PS60)</f>
        <v>#DIV/0!</v>
      </c>
      <c r="AE60" s="46" t="e">
        <f>'Informações (SNIS+PMSB)'!PT60/'Informações (SNIS+PMSB)'!PU60*100</f>
        <v>#DIV/0!</v>
      </c>
      <c r="AF60" s="47">
        <f>'Informações (SNIS+PMSB)'!PV60</f>
        <v>0</v>
      </c>
      <c r="AG60" s="47" t="e">
        <f>('Informações (SNIS+PMSB)'!PW60/'Informações (SNIS+PMSB)'!PX60)*100</f>
        <v>#DIV/0!</v>
      </c>
      <c r="AH60" s="47" t="e">
        <f>('Informações (SNIS+PMSB)'!PY60/'Informações (SNIS+PMSB)'!PZ60)*100</f>
        <v>#DIV/0!</v>
      </c>
      <c r="AI60" s="48">
        <f>'Informações (SNIS+PMSB)'!QA60</f>
        <v>0</v>
      </c>
      <c r="AJ60" s="39">
        <f>+'Informações (SNIS+PMSB)'!QB60</f>
        <v>0</v>
      </c>
      <c r="AK60" s="39">
        <f>+'Informações (SNIS+PMSB)'!QC60</f>
        <v>0</v>
      </c>
      <c r="AL60" s="39">
        <f>+'Informações (SNIS+PMSB)'!QD60</f>
        <v>0</v>
      </c>
      <c r="AM60" s="39" t="e">
        <f>('Informações (SNIS+PMSB)'!QE60/'Informações (SNIS+PMSB)'!QF60)*100</f>
        <v>#DIV/0!</v>
      </c>
    </row>
    <row r="61" spans="1:39" ht="12.75" x14ac:dyDescent="0.2">
      <c r="A61" s="2">
        <f>'Informações (SNIS+PMSB)'!A61</f>
        <v>312000</v>
      </c>
      <c r="B61" s="30" t="str">
        <f>'Informações (SNIS+PMSB)'!B61</f>
        <v>Córrego Novo</v>
      </c>
      <c r="C61" s="30" t="s">
        <v>247</v>
      </c>
      <c r="D61" s="42">
        <v>2073</v>
      </c>
      <c r="E61" s="43" t="e">
        <f>('Informações (SNIS+PMSB)'!OV61+'Informações (SNIS+PMSB)'!OW61)*100/'Informações (SNIS+PMSB)'!I61</f>
        <v>#DIV/0!</v>
      </c>
      <c r="F61" s="43" t="e">
        <f>'Informações (SNIS+PMSB)'!OV61*100/'Informações (SNIS+PMSB)'!J61</f>
        <v>#DIV/0!</v>
      </c>
      <c r="G61" s="43" t="e">
        <f>'Informações (SNIS+PMSB)'!OW61*100/('Informações (SNIS+PMSB)'!I61-'Informações (SNIS+PMSB)'!J61)</f>
        <v>#DIV/0!</v>
      </c>
      <c r="H61" s="43" t="e">
        <f>('Informações (SNIS+PMSB)'!OX61+'Informações (SNIS+PMSB)'!OY61)*100/'Informações (SNIS+PMSB)'!J61</f>
        <v>#DIV/0!</v>
      </c>
      <c r="I61" s="43" t="e">
        <f>'Informações (SNIS+PMSB)'!OX61*100/'Informações (SNIS+PMSB)'!J61</f>
        <v>#DIV/0!</v>
      </c>
      <c r="J61" s="43" t="e">
        <f>('Informações (SNIS+PMSB)'!OY61)*100/('Informações (SNIS+PMSB)'!I61-'Informações (SNIS+PMSB)'!J61)</f>
        <v>#DIV/0!</v>
      </c>
      <c r="K61" s="43" t="e">
        <f>('Informações (SNIS+PMSB)'!OZ61+'Informações (SNIS+PMSB)'!PA61)*100/'Informações (SNIS+PMSB)'!I61</f>
        <v>#DIV/0!</v>
      </c>
      <c r="L61" s="43" t="e">
        <f>('Informações (SNIS+PMSB)'!OZ61)*100/'Informações (SNIS+PMSB)'!J61</f>
        <v>#DIV/0!</v>
      </c>
      <c r="M61" s="43" t="e">
        <f>('Informações (SNIS+PMSB)'!PA61)*100/('Informações (SNIS+PMSB)'!I61-'Informações (SNIS+PMSB)'!J61)</f>
        <v>#DIV/0!</v>
      </c>
      <c r="N61" s="43" t="e">
        <f>('Informações (SNIS+PMSB)'!PB61+'Informações (SNIS+PMSB)'!PC61)*100/'Informações (SNIS+PMSB)'!I61</f>
        <v>#DIV/0!</v>
      </c>
      <c r="O61" s="43" t="e">
        <f>('Informações (SNIS+PMSB)'!PB61)*100/'Informações (SNIS+PMSB)'!J61</f>
        <v>#DIV/0!</v>
      </c>
      <c r="P61" s="43" t="e">
        <f>('Informações (SNIS+PMSB)'!PC61)*100/('Informações (SNIS+PMSB)'!I61-'Informações (SNIS+PMSB)'!J61)</f>
        <v>#DIV/0!</v>
      </c>
      <c r="Q61" s="44" t="e">
        <f>('Informações (SNIS+PMSB)'!OT61/'Informações (SNIS+PMSB)'!PD61)*100</f>
        <v>#DIV/0!</v>
      </c>
      <c r="R61" s="44" t="e">
        <f>('Informações (SNIS+PMSB)'!PE61/'Informações (SNIS+PMSB)'!PF61)*100</f>
        <v>#DIV/0!</v>
      </c>
      <c r="S61" s="44" t="e">
        <f>('Informações (SNIS+PMSB)'!PG61/'Informações (SNIS+PMSB)'!PH61)*100</f>
        <v>#DIV/0!</v>
      </c>
      <c r="T61" s="44" t="e">
        <f>'Informações (SNIS+PMSB)'!PI61/('Informações (SNIS+PMSB)'!PI61+'Informações (SNIS+PMSB)'!FM61)*100</f>
        <v>#DIV/0!</v>
      </c>
      <c r="U61" s="44">
        <f>'Informações (SNIS+PMSB)'!OU61</f>
        <v>0</v>
      </c>
      <c r="V61" s="45" t="e">
        <f>('Informações (SNIS+PMSB)'!PJ61/('Informações (SNIS+PMSB)'!PJ61+'Informações (SNIS+PMSB)'!FM61))*100</f>
        <v>#DIV/0!</v>
      </c>
      <c r="W61" s="45" t="e">
        <f>('Informações (SNIS+PMSB)'!PK61/('Informações (SNIS+PMSB)'!PK61+'Informações (SNIS+PMSB)'!FM61))*100</f>
        <v>#DIV/0!</v>
      </c>
      <c r="X61" s="45" t="e">
        <f>('Informações (SNIS+PMSB)'!PL61/'Informações (SNIS+PMSB)'!PL61)*100</f>
        <v>#DIV/0!</v>
      </c>
      <c r="Y61" s="46" t="e">
        <f>'Indicadores (SNIS)'!I63</f>
        <v>#DIV/0!</v>
      </c>
      <c r="Z61" s="46" t="e">
        <f>'Informações (SNIS+PMSB)'!PM61/'Informações (SNIS+PMSB)'!PN61</f>
        <v>#DIV/0!</v>
      </c>
      <c r="AA61" s="46" t="e">
        <f>('Informações (SNIS+PMSB)'!PO61/'Informações (SNIS+PMSB)'!PP61)*100</f>
        <v>#DIV/0!</v>
      </c>
      <c r="AB61" s="46">
        <f>'Informações (SNIS+PMSB)'!PQ61</f>
        <v>0</v>
      </c>
      <c r="AC61" s="46" t="e">
        <f>'Indicadores (SNIS)'!AC63</f>
        <v>#DIV/0!</v>
      </c>
      <c r="AD61" s="46" t="e">
        <f>100*('Informações (SNIS+PMSB)'!PR61/'Informações (SNIS+PMSB)'!PS61)</f>
        <v>#DIV/0!</v>
      </c>
      <c r="AE61" s="46" t="e">
        <f>'Informações (SNIS+PMSB)'!PT61/'Informações (SNIS+PMSB)'!PU61*100</f>
        <v>#DIV/0!</v>
      </c>
      <c r="AF61" s="47">
        <f>'Informações (SNIS+PMSB)'!PV61</f>
        <v>0</v>
      </c>
      <c r="AG61" s="47" t="e">
        <f>('Informações (SNIS+PMSB)'!PW61/'Informações (SNIS+PMSB)'!PX61)*100</f>
        <v>#DIV/0!</v>
      </c>
      <c r="AH61" s="47" t="e">
        <f>('Informações (SNIS+PMSB)'!PY61/'Informações (SNIS+PMSB)'!PZ61)*100</f>
        <v>#DIV/0!</v>
      </c>
      <c r="AI61" s="48">
        <f>'Informações (SNIS+PMSB)'!QA61</f>
        <v>0</v>
      </c>
      <c r="AJ61" s="39">
        <f>+'Informações (SNIS+PMSB)'!QB61</f>
        <v>0</v>
      </c>
      <c r="AK61" s="39">
        <f>+'Informações (SNIS+PMSB)'!QC61</f>
        <v>0</v>
      </c>
      <c r="AL61" s="39">
        <f>+'Informações (SNIS+PMSB)'!QD61</f>
        <v>0</v>
      </c>
      <c r="AM61" s="39" t="e">
        <f>('Informações (SNIS+PMSB)'!QE61/'Informações (SNIS+PMSB)'!QF61)*100</f>
        <v>#DIV/0!</v>
      </c>
    </row>
    <row r="62" spans="1:39" ht="12.75" x14ac:dyDescent="0.2">
      <c r="A62" s="2">
        <f>'Informações (SNIS+PMSB)'!A62</f>
        <v>312000</v>
      </c>
      <c r="B62" s="30" t="str">
        <f>'Informações (SNIS+PMSB)'!B62</f>
        <v>Córrego Novo</v>
      </c>
      <c r="C62" s="30" t="s">
        <v>247</v>
      </c>
      <c r="D62" s="42">
        <v>2074</v>
      </c>
      <c r="E62" s="43" t="e">
        <f>('Informações (SNIS+PMSB)'!OV62+'Informações (SNIS+PMSB)'!OW62)*100/'Informações (SNIS+PMSB)'!I62</f>
        <v>#DIV/0!</v>
      </c>
      <c r="F62" s="43" t="e">
        <f>'Informações (SNIS+PMSB)'!OV62*100/'Informações (SNIS+PMSB)'!J62</f>
        <v>#DIV/0!</v>
      </c>
      <c r="G62" s="43" t="e">
        <f>'Informações (SNIS+PMSB)'!OW62*100/('Informações (SNIS+PMSB)'!I62-'Informações (SNIS+PMSB)'!J62)</f>
        <v>#DIV/0!</v>
      </c>
      <c r="H62" s="43" t="e">
        <f>('Informações (SNIS+PMSB)'!OX62+'Informações (SNIS+PMSB)'!OY62)*100/'Informações (SNIS+PMSB)'!J62</f>
        <v>#DIV/0!</v>
      </c>
      <c r="I62" s="43" t="e">
        <f>'Informações (SNIS+PMSB)'!OX62*100/'Informações (SNIS+PMSB)'!J62</f>
        <v>#DIV/0!</v>
      </c>
      <c r="J62" s="43" t="e">
        <f>('Informações (SNIS+PMSB)'!OY62)*100/('Informações (SNIS+PMSB)'!I62-'Informações (SNIS+PMSB)'!J62)</f>
        <v>#DIV/0!</v>
      </c>
      <c r="K62" s="43" t="e">
        <f>('Informações (SNIS+PMSB)'!OZ62+'Informações (SNIS+PMSB)'!PA62)*100/'Informações (SNIS+PMSB)'!I62</f>
        <v>#DIV/0!</v>
      </c>
      <c r="L62" s="43" t="e">
        <f>('Informações (SNIS+PMSB)'!OZ62)*100/'Informações (SNIS+PMSB)'!J62</f>
        <v>#DIV/0!</v>
      </c>
      <c r="M62" s="43" t="e">
        <f>('Informações (SNIS+PMSB)'!PA62)*100/('Informações (SNIS+PMSB)'!I62-'Informações (SNIS+PMSB)'!J62)</f>
        <v>#DIV/0!</v>
      </c>
      <c r="N62" s="43" t="e">
        <f>('Informações (SNIS+PMSB)'!PB62+'Informações (SNIS+PMSB)'!PC62)*100/'Informações (SNIS+PMSB)'!I62</f>
        <v>#DIV/0!</v>
      </c>
      <c r="O62" s="43" t="e">
        <f>('Informações (SNIS+PMSB)'!PB62)*100/'Informações (SNIS+PMSB)'!J62</f>
        <v>#DIV/0!</v>
      </c>
      <c r="P62" s="43" t="e">
        <f>('Informações (SNIS+PMSB)'!PC62)*100/('Informações (SNIS+PMSB)'!I62-'Informações (SNIS+PMSB)'!J62)</f>
        <v>#DIV/0!</v>
      </c>
      <c r="Q62" s="44" t="e">
        <f>('Informações (SNIS+PMSB)'!OT62/'Informações (SNIS+PMSB)'!PD62)*100</f>
        <v>#DIV/0!</v>
      </c>
      <c r="R62" s="44" t="e">
        <f>('Informações (SNIS+PMSB)'!PE62/'Informações (SNIS+PMSB)'!PF62)*100</f>
        <v>#DIV/0!</v>
      </c>
      <c r="S62" s="44" t="e">
        <f>('Informações (SNIS+PMSB)'!PG62/'Informações (SNIS+PMSB)'!PH62)*100</f>
        <v>#DIV/0!</v>
      </c>
      <c r="T62" s="44" t="e">
        <f>'Informações (SNIS+PMSB)'!PI62/('Informações (SNIS+PMSB)'!PI62+'Informações (SNIS+PMSB)'!FM62)*100</f>
        <v>#DIV/0!</v>
      </c>
      <c r="U62" s="44">
        <f>'Informações (SNIS+PMSB)'!OU62</f>
        <v>0</v>
      </c>
      <c r="V62" s="45" t="e">
        <f>('Informações (SNIS+PMSB)'!PJ62/('Informações (SNIS+PMSB)'!PJ62+'Informações (SNIS+PMSB)'!FM62))*100</f>
        <v>#DIV/0!</v>
      </c>
      <c r="W62" s="45" t="e">
        <f>('Informações (SNIS+PMSB)'!PK62/('Informações (SNIS+PMSB)'!PK62+'Informações (SNIS+PMSB)'!FM62))*100</f>
        <v>#DIV/0!</v>
      </c>
      <c r="X62" s="45" t="e">
        <f>('Informações (SNIS+PMSB)'!PL62/'Informações (SNIS+PMSB)'!PL62)*100</f>
        <v>#DIV/0!</v>
      </c>
      <c r="Y62" s="46" t="e">
        <f>'Indicadores (SNIS)'!I64</f>
        <v>#DIV/0!</v>
      </c>
      <c r="Z62" s="46" t="e">
        <f>'Informações (SNIS+PMSB)'!PM62/'Informações (SNIS+PMSB)'!PN62</f>
        <v>#DIV/0!</v>
      </c>
      <c r="AA62" s="46" t="e">
        <f>('Informações (SNIS+PMSB)'!PO62/'Informações (SNIS+PMSB)'!PP62)*100</f>
        <v>#DIV/0!</v>
      </c>
      <c r="AB62" s="46">
        <f>'Informações (SNIS+PMSB)'!PQ62</f>
        <v>0</v>
      </c>
      <c r="AC62" s="46" t="e">
        <f>'Indicadores (SNIS)'!AC64</f>
        <v>#DIV/0!</v>
      </c>
      <c r="AD62" s="46" t="e">
        <f>100*('Informações (SNIS+PMSB)'!PR62/'Informações (SNIS+PMSB)'!PS62)</f>
        <v>#DIV/0!</v>
      </c>
      <c r="AE62" s="46" t="e">
        <f>'Informações (SNIS+PMSB)'!PT62/'Informações (SNIS+PMSB)'!PU62*100</f>
        <v>#DIV/0!</v>
      </c>
      <c r="AF62" s="47">
        <f>'Informações (SNIS+PMSB)'!PV62</f>
        <v>0</v>
      </c>
      <c r="AG62" s="47" t="e">
        <f>('Informações (SNIS+PMSB)'!PW62/'Informações (SNIS+PMSB)'!PX62)*100</f>
        <v>#DIV/0!</v>
      </c>
      <c r="AH62" s="47" t="e">
        <f>('Informações (SNIS+PMSB)'!PY62/'Informações (SNIS+PMSB)'!PZ62)*100</f>
        <v>#DIV/0!</v>
      </c>
      <c r="AI62" s="48">
        <f>'Informações (SNIS+PMSB)'!QA62</f>
        <v>0</v>
      </c>
      <c r="AJ62" s="39">
        <f>+'Informações (SNIS+PMSB)'!QB62</f>
        <v>0</v>
      </c>
      <c r="AK62" s="39">
        <f>+'Informações (SNIS+PMSB)'!QC62</f>
        <v>0</v>
      </c>
      <c r="AL62" s="39">
        <f>+'Informações (SNIS+PMSB)'!QD62</f>
        <v>0</v>
      </c>
      <c r="AM62" s="39" t="e">
        <f>('Informações (SNIS+PMSB)'!QE62/'Informações (SNIS+PMSB)'!QF62)*100</f>
        <v>#DIV/0!</v>
      </c>
    </row>
    <row r="63" spans="1:39" ht="12.75" x14ac:dyDescent="0.2">
      <c r="A63" s="2">
        <f>'Informações (SNIS+PMSB)'!A63</f>
        <v>312000</v>
      </c>
      <c r="B63" s="30" t="str">
        <f>'Informações (SNIS+PMSB)'!B63</f>
        <v>Córrego Novo</v>
      </c>
      <c r="C63" s="30" t="s">
        <v>247</v>
      </c>
      <c r="D63" s="42">
        <v>2075</v>
      </c>
      <c r="E63" s="43" t="e">
        <f>('Informações (SNIS+PMSB)'!OV63+'Informações (SNIS+PMSB)'!OW63)*100/'Informações (SNIS+PMSB)'!I63</f>
        <v>#DIV/0!</v>
      </c>
      <c r="F63" s="43" t="e">
        <f>'Informações (SNIS+PMSB)'!OV63*100/'Informações (SNIS+PMSB)'!J63</f>
        <v>#DIV/0!</v>
      </c>
      <c r="G63" s="43" t="e">
        <f>'Informações (SNIS+PMSB)'!OW63*100/('Informações (SNIS+PMSB)'!I63-'Informações (SNIS+PMSB)'!J63)</f>
        <v>#DIV/0!</v>
      </c>
      <c r="H63" s="43" t="e">
        <f>('Informações (SNIS+PMSB)'!OX63+'Informações (SNIS+PMSB)'!OY63)*100/'Informações (SNIS+PMSB)'!J63</f>
        <v>#DIV/0!</v>
      </c>
      <c r="I63" s="43" t="e">
        <f>'Informações (SNIS+PMSB)'!OX63*100/'Informações (SNIS+PMSB)'!J63</f>
        <v>#DIV/0!</v>
      </c>
      <c r="J63" s="43" t="e">
        <f>('Informações (SNIS+PMSB)'!OY63)*100/('Informações (SNIS+PMSB)'!I63-'Informações (SNIS+PMSB)'!J63)</f>
        <v>#DIV/0!</v>
      </c>
      <c r="K63" s="43" t="e">
        <f>('Informações (SNIS+PMSB)'!OZ63+'Informações (SNIS+PMSB)'!PA63)*100/'Informações (SNIS+PMSB)'!I63</f>
        <v>#DIV/0!</v>
      </c>
      <c r="L63" s="43" t="e">
        <f>('Informações (SNIS+PMSB)'!OZ63)*100/'Informações (SNIS+PMSB)'!J63</f>
        <v>#DIV/0!</v>
      </c>
      <c r="M63" s="43" t="e">
        <f>('Informações (SNIS+PMSB)'!PA63)*100/('Informações (SNIS+PMSB)'!I63-'Informações (SNIS+PMSB)'!J63)</f>
        <v>#DIV/0!</v>
      </c>
      <c r="N63" s="43" t="e">
        <f>('Informações (SNIS+PMSB)'!PB63+'Informações (SNIS+PMSB)'!PC63)*100/'Informações (SNIS+PMSB)'!I63</f>
        <v>#DIV/0!</v>
      </c>
      <c r="O63" s="43" t="e">
        <f>('Informações (SNIS+PMSB)'!PB63)*100/'Informações (SNIS+PMSB)'!J63</f>
        <v>#DIV/0!</v>
      </c>
      <c r="P63" s="43" t="e">
        <f>('Informações (SNIS+PMSB)'!PC63)*100/('Informações (SNIS+PMSB)'!I63-'Informações (SNIS+PMSB)'!J63)</f>
        <v>#DIV/0!</v>
      </c>
      <c r="Q63" s="44" t="e">
        <f>('Informações (SNIS+PMSB)'!OT63/'Informações (SNIS+PMSB)'!PD63)*100</f>
        <v>#DIV/0!</v>
      </c>
      <c r="R63" s="44" t="e">
        <f>('Informações (SNIS+PMSB)'!PE63/'Informações (SNIS+PMSB)'!PF63)*100</f>
        <v>#DIV/0!</v>
      </c>
      <c r="S63" s="44" t="e">
        <f>('Informações (SNIS+PMSB)'!PG63/'Informações (SNIS+PMSB)'!PH63)*100</f>
        <v>#DIV/0!</v>
      </c>
      <c r="T63" s="44" t="e">
        <f>'Informações (SNIS+PMSB)'!PI63/('Informações (SNIS+PMSB)'!PI63+'Informações (SNIS+PMSB)'!FM63)*100</f>
        <v>#DIV/0!</v>
      </c>
      <c r="U63" s="44">
        <f>'Informações (SNIS+PMSB)'!OU63</f>
        <v>0</v>
      </c>
      <c r="V63" s="45" t="e">
        <f>('Informações (SNIS+PMSB)'!PJ63/('Informações (SNIS+PMSB)'!PJ63+'Informações (SNIS+PMSB)'!FM63))*100</f>
        <v>#DIV/0!</v>
      </c>
      <c r="W63" s="45" t="e">
        <f>('Informações (SNIS+PMSB)'!PK63/('Informações (SNIS+PMSB)'!PK63+'Informações (SNIS+PMSB)'!FM63))*100</f>
        <v>#DIV/0!</v>
      </c>
      <c r="X63" s="45" t="e">
        <f>('Informações (SNIS+PMSB)'!PL63/'Informações (SNIS+PMSB)'!PL63)*100</f>
        <v>#DIV/0!</v>
      </c>
      <c r="Y63" s="46" t="e">
        <f>'Indicadores (SNIS)'!I65</f>
        <v>#DIV/0!</v>
      </c>
      <c r="Z63" s="46" t="e">
        <f>'Informações (SNIS+PMSB)'!PM63/'Informações (SNIS+PMSB)'!PN63</f>
        <v>#DIV/0!</v>
      </c>
      <c r="AA63" s="46" t="e">
        <f>('Informações (SNIS+PMSB)'!PO63/'Informações (SNIS+PMSB)'!PP63)*100</f>
        <v>#DIV/0!</v>
      </c>
      <c r="AB63" s="46">
        <f>'Informações (SNIS+PMSB)'!PQ63</f>
        <v>0</v>
      </c>
      <c r="AC63" s="46" t="e">
        <f>'Indicadores (SNIS)'!AC65</f>
        <v>#DIV/0!</v>
      </c>
      <c r="AD63" s="46" t="e">
        <f>100*('Informações (SNIS+PMSB)'!PR63/'Informações (SNIS+PMSB)'!PS63)</f>
        <v>#DIV/0!</v>
      </c>
      <c r="AE63" s="46" t="e">
        <f>'Informações (SNIS+PMSB)'!PT63/'Informações (SNIS+PMSB)'!PU63*100</f>
        <v>#DIV/0!</v>
      </c>
      <c r="AF63" s="47">
        <f>'Informações (SNIS+PMSB)'!PV63</f>
        <v>0</v>
      </c>
      <c r="AG63" s="47" t="e">
        <f>('Informações (SNIS+PMSB)'!PW63/'Informações (SNIS+PMSB)'!PX63)*100</f>
        <v>#DIV/0!</v>
      </c>
      <c r="AH63" s="47" t="e">
        <f>('Informações (SNIS+PMSB)'!PY63/'Informações (SNIS+PMSB)'!PZ63)*100</f>
        <v>#DIV/0!</v>
      </c>
      <c r="AI63" s="48">
        <f>'Informações (SNIS+PMSB)'!QA63</f>
        <v>0</v>
      </c>
      <c r="AJ63" s="39">
        <f>+'Informações (SNIS+PMSB)'!QB63</f>
        <v>0</v>
      </c>
      <c r="AK63" s="39">
        <f>+'Informações (SNIS+PMSB)'!QC63</f>
        <v>0</v>
      </c>
      <c r="AL63" s="39">
        <f>+'Informações (SNIS+PMSB)'!QD63</f>
        <v>0</v>
      </c>
      <c r="AM63" s="39" t="e">
        <f>('Informações (SNIS+PMSB)'!QE63/'Informações (SNIS+PMSB)'!QF63)*100</f>
        <v>#DIV/0!</v>
      </c>
    </row>
    <row r="64" spans="1:39" ht="12.75" x14ac:dyDescent="0.2">
      <c r="A64" s="2">
        <f>'Informações (SNIS+PMSB)'!A64</f>
        <v>312000</v>
      </c>
      <c r="B64" s="30" t="str">
        <f>'Informações (SNIS+PMSB)'!B64</f>
        <v>Córrego Novo</v>
      </c>
      <c r="C64" s="30" t="s">
        <v>247</v>
      </c>
      <c r="D64" s="42">
        <v>2076</v>
      </c>
      <c r="E64" s="43" t="e">
        <f>('Informações (SNIS+PMSB)'!OV64+'Informações (SNIS+PMSB)'!OW64)*100/'Informações (SNIS+PMSB)'!I64</f>
        <v>#DIV/0!</v>
      </c>
      <c r="F64" s="43" t="e">
        <f>'Informações (SNIS+PMSB)'!OV64*100/'Informações (SNIS+PMSB)'!J64</f>
        <v>#DIV/0!</v>
      </c>
      <c r="G64" s="43" t="e">
        <f>'Informações (SNIS+PMSB)'!OW64*100/('Informações (SNIS+PMSB)'!I64-'Informações (SNIS+PMSB)'!J64)</f>
        <v>#DIV/0!</v>
      </c>
      <c r="H64" s="43" t="e">
        <f>('Informações (SNIS+PMSB)'!OX64+'Informações (SNIS+PMSB)'!OY64)*100/'Informações (SNIS+PMSB)'!J64</f>
        <v>#DIV/0!</v>
      </c>
      <c r="I64" s="43" t="e">
        <f>'Informações (SNIS+PMSB)'!OX64*100/'Informações (SNIS+PMSB)'!J64</f>
        <v>#DIV/0!</v>
      </c>
      <c r="J64" s="43" t="e">
        <f>('Informações (SNIS+PMSB)'!OY64)*100/('Informações (SNIS+PMSB)'!I64-'Informações (SNIS+PMSB)'!J64)</f>
        <v>#DIV/0!</v>
      </c>
      <c r="K64" s="43" t="e">
        <f>('Informações (SNIS+PMSB)'!OZ64+'Informações (SNIS+PMSB)'!PA64)*100/'Informações (SNIS+PMSB)'!I64</f>
        <v>#DIV/0!</v>
      </c>
      <c r="L64" s="43" t="e">
        <f>('Informações (SNIS+PMSB)'!OZ64)*100/'Informações (SNIS+PMSB)'!J64</f>
        <v>#DIV/0!</v>
      </c>
      <c r="M64" s="43" t="e">
        <f>('Informações (SNIS+PMSB)'!PA64)*100/('Informações (SNIS+PMSB)'!I64-'Informações (SNIS+PMSB)'!J64)</f>
        <v>#DIV/0!</v>
      </c>
      <c r="N64" s="43" t="e">
        <f>('Informações (SNIS+PMSB)'!PB64+'Informações (SNIS+PMSB)'!PC64)*100/'Informações (SNIS+PMSB)'!I64</f>
        <v>#DIV/0!</v>
      </c>
      <c r="O64" s="43" t="e">
        <f>('Informações (SNIS+PMSB)'!PB64)*100/'Informações (SNIS+PMSB)'!J64</f>
        <v>#DIV/0!</v>
      </c>
      <c r="P64" s="43" t="e">
        <f>('Informações (SNIS+PMSB)'!PC64)*100/('Informações (SNIS+PMSB)'!I64-'Informações (SNIS+PMSB)'!J64)</f>
        <v>#DIV/0!</v>
      </c>
      <c r="Q64" s="44" t="e">
        <f>('Informações (SNIS+PMSB)'!OT64/'Informações (SNIS+PMSB)'!PD64)*100</f>
        <v>#DIV/0!</v>
      </c>
      <c r="R64" s="44" t="e">
        <f>('Informações (SNIS+PMSB)'!PE64/'Informações (SNIS+PMSB)'!PF64)*100</f>
        <v>#DIV/0!</v>
      </c>
      <c r="S64" s="44" t="e">
        <f>('Informações (SNIS+PMSB)'!PG64/'Informações (SNIS+PMSB)'!PH64)*100</f>
        <v>#DIV/0!</v>
      </c>
      <c r="T64" s="44" t="e">
        <f>'Informações (SNIS+PMSB)'!PI64/('Informações (SNIS+PMSB)'!PI64+'Informações (SNIS+PMSB)'!FM64)*100</f>
        <v>#DIV/0!</v>
      </c>
      <c r="U64" s="44">
        <f>'Informações (SNIS+PMSB)'!OU64</f>
        <v>0</v>
      </c>
      <c r="V64" s="45" t="e">
        <f>('Informações (SNIS+PMSB)'!PJ64/('Informações (SNIS+PMSB)'!PJ64+'Informações (SNIS+PMSB)'!FM64))*100</f>
        <v>#DIV/0!</v>
      </c>
      <c r="W64" s="45" t="e">
        <f>('Informações (SNIS+PMSB)'!PK64/('Informações (SNIS+PMSB)'!PK64+'Informações (SNIS+PMSB)'!FM64))*100</f>
        <v>#DIV/0!</v>
      </c>
      <c r="X64" s="45" t="e">
        <f>('Informações (SNIS+PMSB)'!PL64/'Informações (SNIS+PMSB)'!PL64)*100</f>
        <v>#DIV/0!</v>
      </c>
      <c r="Y64" s="46" t="e">
        <f>'Indicadores (SNIS)'!I66</f>
        <v>#DIV/0!</v>
      </c>
      <c r="Z64" s="46" t="e">
        <f>'Informações (SNIS+PMSB)'!PM64/'Informações (SNIS+PMSB)'!PN64</f>
        <v>#DIV/0!</v>
      </c>
      <c r="AA64" s="46" t="e">
        <f>('Informações (SNIS+PMSB)'!PO64/'Informações (SNIS+PMSB)'!PP64)*100</f>
        <v>#DIV/0!</v>
      </c>
      <c r="AB64" s="46">
        <f>'Informações (SNIS+PMSB)'!PQ64</f>
        <v>0</v>
      </c>
      <c r="AC64" s="46" t="e">
        <f>'Indicadores (SNIS)'!AC66</f>
        <v>#DIV/0!</v>
      </c>
      <c r="AD64" s="46" t="e">
        <f>100*('Informações (SNIS+PMSB)'!PR64/'Informações (SNIS+PMSB)'!PS64)</f>
        <v>#DIV/0!</v>
      </c>
      <c r="AE64" s="46" t="e">
        <f>'Informações (SNIS+PMSB)'!PT64/'Informações (SNIS+PMSB)'!PU64*100</f>
        <v>#DIV/0!</v>
      </c>
      <c r="AF64" s="47">
        <f>'Informações (SNIS+PMSB)'!PV64</f>
        <v>0</v>
      </c>
      <c r="AG64" s="47" t="e">
        <f>('Informações (SNIS+PMSB)'!PW64/'Informações (SNIS+PMSB)'!PX64)*100</f>
        <v>#DIV/0!</v>
      </c>
      <c r="AH64" s="47" t="e">
        <f>('Informações (SNIS+PMSB)'!PY64/'Informações (SNIS+PMSB)'!PZ64)*100</f>
        <v>#DIV/0!</v>
      </c>
      <c r="AI64" s="48">
        <f>'Informações (SNIS+PMSB)'!QA64</f>
        <v>0</v>
      </c>
      <c r="AJ64" s="39">
        <f>+'Informações (SNIS+PMSB)'!QB64</f>
        <v>0</v>
      </c>
      <c r="AK64" s="39">
        <f>+'Informações (SNIS+PMSB)'!QC64</f>
        <v>0</v>
      </c>
      <c r="AL64" s="39">
        <f>+'Informações (SNIS+PMSB)'!QD64</f>
        <v>0</v>
      </c>
      <c r="AM64" s="39" t="e">
        <f>('Informações (SNIS+PMSB)'!QE64/'Informações (SNIS+PMSB)'!QF64)*100</f>
        <v>#DIV/0!</v>
      </c>
    </row>
    <row r="65" spans="1:39" ht="12.75" x14ac:dyDescent="0.2">
      <c r="A65" s="2">
        <f>'Informações (SNIS+PMSB)'!A65</f>
        <v>312000</v>
      </c>
      <c r="B65" s="30" t="str">
        <f>'Informações (SNIS+PMSB)'!B65</f>
        <v>Córrego Novo</v>
      </c>
      <c r="C65" s="30" t="s">
        <v>247</v>
      </c>
      <c r="D65" s="42">
        <v>2077</v>
      </c>
      <c r="E65" s="43" t="e">
        <f>('Informações (SNIS+PMSB)'!OV65+'Informações (SNIS+PMSB)'!OW65)*100/'Informações (SNIS+PMSB)'!I65</f>
        <v>#DIV/0!</v>
      </c>
      <c r="F65" s="43" t="e">
        <f>'Informações (SNIS+PMSB)'!OV65*100/'Informações (SNIS+PMSB)'!J65</f>
        <v>#DIV/0!</v>
      </c>
      <c r="G65" s="43" t="e">
        <f>'Informações (SNIS+PMSB)'!OW65*100/('Informações (SNIS+PMSB)'!I65-'Informações (SNIS+PMSB)'!J65)</f>
        <v>#DIV/0!</v>
      </c>
      <c r="H65" s="43" t="e">
        <f>('Informações (SNIS+PMSB)'!OX65+'Informações (SNIS+PMSB)'!OY65)*100/'Informações (SNIS+PMSB)'!J65</f>
        <v>#DIV/0!</v>
      </c>
      <c r="I65" s="43" t="e">
        <f>'Informações (SNIS+PMSB)'!OX65*100/'Informações (SNIS+PMSB)'!J65</f>
        <v>#DIV/0!</v>
      </c>
      <c r="J65" s="43" t="e">
        <f>('Informações (SNIS+PMSB)'!OY65)*100/('Informações (SNIS+PMSB)'!I65-'Informações (SNIS+PMSB)'!J65)</f>
        <v>#DIV/0!</v>
      </c>
      <c r="K65" s="43" t="e">
        <f>('Informações (SNIS+PMSB)'!OZ65+'Informações (SNIS+PMSB)'!PA65)*100/'Informações (SNIS+PMSB)'!I65</f>
        <v>#DIV/0!</v>
      </c>
      <c r="L65" s="43" t="e">
        <f>('Informações (SNIS+PMSB)'!OZ65)*100/'Informações (SNIS+PMSB)'!J65</f>
        <v>#DIV/0!</v>
      </c>
      <c r="M65" s="43" t="e">
        <f>('Informações (SNIS+PMSB)'!PA65)*100/('Informações (SNIS+PMSB)'!I65-'Informações (SNIS+PMSB)'!J65)</f>
        <v>#DIV/0!</v>
      </c>
      <c r="N65" s="43" t="e">
        <f>('Informações (SNIS+PMSB)'!PB65+'Informações (SNIS+PMSB)'!PC65)*100/'Informações (SNIS+PMSB)'!I65</f>
        <v>#DIV/0!</v>
      </c>
      <c r="O65" s="43" t="e">
        <f>('Informações (SNIS+PMSB)'!PB65)*100/'Informações (SNIS+PMSB)'!J65</f>
        <v>#DIV/0!</v>
      </c>
      <c r="P65" s="43" t="e">
        <f>('Informações (SNIS+PMSB)'!PC65)*100/('Informações (SNIS+PMSB)'!I65-'Informações (SNIS+PMSB)'!J65)</f>
        <v>#DIV/0!</v>
      </c>
      <c r="Q65" s="44" t="e">
        <f>('Informações (SNIS+PMSB)'!OT65/'Informações (SNIS+PMSB)'!PD65)*100</f>
        <v>#DIV/0!</v>
      </c>
      <c r="R65" s="44" t="e">
        <f>('Informações (SNIS+PMSB)'!PE65/'Informações (SNIS+PMSB)'!PF65)*100</f>
        <v>#DIV/0!</v>
      </c>
      <c r="S65" s="44" t="e">
        <f>('Informações (SNIS+PMSB)'!PG65/'Informações (SNIS+PMSB)'!PH65)*100</f>
        <v>#DIV/0!</v>
      </c>
      <c r="T65" s="44" t="e">
        <f>'Informações (SNIS+PMSB)'!PI65/('Informações (SNIS+PMSB)'!PI65+'Informações (SNIS+PMSB)'!FM65)*100</f>
        <v>#DIV/0!</v>
      </c>
      <c r="U65" s="44">
        <f>'Informações (SNIS+PMSB)'!OU65</f>
        <v>0</v>
      </c>
      <c r="V65" s="45" t="e">
        <f>('Informações (SNIS+PMSB)'!PJ65/('Informações (SNIS+PMSB)'!PJ65+'Informações (SNIS+PMSB)'!FM65))*100</f>
        <v>#DIV/0!</v>
      </c>
      <c r="W65" s="45" t="e">
        <f>('Informações (SNIS+PMSB)'!PK65/('Informações (SNIS+PMSB)'!PK65+'Informações (SNIS+PMSB)'!FM65))*100</f>
        <v>#DIV/0!</v>
      </c>
      <c r="X65" s="45" t="e">
        <f>('Informações (SNIS+PMSB)'!PL65/'Informações (SNIS+PMSB)'!PL65)*100</f>
        <v>#DIV/0!</v>
      </c>
      <c r="Y65" s="46" t="e">
        <f>'Indicadores (SNIS)'!I67</f>
        <v>#DIV/0!</v>
      </c>
      <c r="Z65" s="46" t="e">
        <f>'Informações (SNIS+PMSB)'!PM65/'Informações (SNIS+PMSB)'!PN65</f>
        <v>#DIV/0!</v>
      </c>
      <c r="AA65" s="46" t="e">
        <f>('Informações (SNIS+PMSB)'!PO65/'Informações (SNIS+PMSB)'!PP65)*100</f>
        <v>#DIV/0!</v>
      </c>
      <c r="AB65" s="46">
        <f>'Informações (SNIS+PMSB)'!PQ65</f>
        <v>0</v>
      </c>
      <c r="AC65" s="46" t="e">
        <f>'Indicadores (SNIS)'!AC67</f>
        <v>#DIV/0!</v>
      </c>
      <c r="AD65" s="46" t="e">
        <f>100*('Informações (SNIS+PMSB)'!PR65/'Informações (SNIS+PMSB)'!PS65)</f>
        <v>#DIV/0!</v>
      </c>
      <c r="AE65" s="46" t="e">
        <f>'Informações (SNIS+PMSB)'!PT65/'Informações (SNIS+PMSB)'!PU65*100</f>
        <v>#DIV/0!</v>
      </c>
      <c r="AF65" s="47">
        <f>'Informações (SNIS+PMSB)'!PV65</f>
        <v>0</v>
      </c>
      <c r="AG65" s="47" t="e">
        <f>('Informações (SNIS+PMSB)'!PW65/'Informações (SNIS+PMSB)'!PX65)*100</f>
        <v>#DIV/0!</v>
      </c>
      <c r="AH65" s="47" t="e">
        <f>('Informações (SNIS+PMSB)'!PY65/'Informações (SNIS+PMSB)'!PZ65)*100</f>
        <v>#DIV/0!</v>
      </c>
      <c r="AI65" s="48">
        <f>'Informações (SNIS+PMSB)'!QA65</f>
        <v>0</v>
      </c>
      <c r="AJ65" s="39">
        <f>+'Informações (SNIS+PMSB)'!QB65</f>
        <v>0</v>
      </c>
      <c r="AK65" s="39">
        <f>+'Informações (SNIS+PMSB)'!QC65</f>
        <v>0</v>
      </c>
      <c r="AL65" s="39">
        <f>+'Informações (SNIS+PMSB)'!QD65</f>
        <v>0</v>
      </c>
      <c r="AM65" s="39" t="e">
        <f>('Informações (SNIS+PMSB)'!QE65/'Informações (SNIS+PMSB)'!QF65)*100</f>
        <v>#DIV/0!</v>
      </c>
    </row>
    <row r="66" spans="1:39" ht="12.75" x14ac:dyDescent="0.2">
      <c r="A66" s="2">
        <f>'Informações (SNIS+PMSB)'!A66</f>
        <v>312000</v>
      </c>
      <c r="B66" s="30" t="str">
        <f>'Informações (SNIS+PMSB)'!B66</f>
        <v>Córrego Novo</v>
      </c>
      <c r="C66" s="30" t="s">
        <v>247</v>
      </c>
      <c r="D66" s="42">
        <v>2078</v>
      </c>
      <c r="E66" s="43" t="e">
        <f>('Informações (SNIS+PMSB)'!OV66+'Informações (SNIS+PMSB)'!OW66)*100/'Informações (SNIS+PMSB)'!I66</f>
        <v>#DIV/0!</v>
      </c>
      <c r="F66" s="43" t="e">
        <f>'Informações (SNIS+PMSB)'!OV66*100/'Informações (SNIS+PMSB)'!J66</f>
        <v>#DIV/0!</v>
      </c>
      <c r="G66" s="43" t="e">
        <f>'Informações (SNIS+PMSB)'!OW66*100/('Informações (SNIS+PMSB)'!I66-'Informações (SNIS+PMSB)'!J66)</f>
        <v>#DIV/0!</v>
      </c>
      <c r="H66" s="43" t="e">
        <f>('Informações (SNIS+PMSB)'!OX66+'Informações (SNIS+PMSB)'!OY66)*100/'Informações (SNIS+PMSB)'!J66</f>
        <v>#DIV/0!</v>
      </c>
      <c r="I66" s="43" t="e">
        <f>'Informações (SNIS+PMSB)'!OX66*100/'Informações (SNIS+PMSB)'!J66</f>
        <v>#DIV/0!</v>
      </c>
      <c r="J66" s="43" t="e">
        <f>('Informações (SNIS+PMSB)'!OY66)*100/('Informações (SNIS+PMSB)'!I66-'Informações (SNIS+PMSB)'!J66)</f>
        <v>#DIV/0!</v>
      </c>
      <c r="K66" s="43" t="e">
        <f>('Informações (SNIS+PMSB)'!OZ66+'Informações (SNIS+PMSB)'!PA66)*100/'Informações (SNIS+PMSB)'!I66</f>
        <v>#DIV/0!</v>
      </c>
      <c r="L66" s="43" t="e">
        <f>('Informações (SNIS+PMSB)'!OZ66)*100/'Informações (SNIS+PMSB)'!J66</f>
        <v>#DIV/0!</v>
      </c>
      <c r="M66" s="43" t="e">
        <f>('Informações (SNIS+PMSB)'!PA66)*100/('Informações (SNIS+PMSB)'!I66-'Informações (SNIS+PMSB)'!J66)</f>
        <v>#DIV/0!</v>
      </c>
      <c r="N66" s="43" t="e">
        <f>('Informações (SNIS+PMSB)'!PB66+'Informações (SNIS+PMSB)'!PC66)*100/'Informações (SNIS+PMSB)'!I66</f>
        <v>#DIV/0!</v>
      </c>
      <c r="O66" s="43" t="e">
        <f>('Informações (SNIS+PMSB)'!PB66)*100/'Informações (SNIS+PMSB)'!J66</f>
        <v>#DIV/0!</v>
      </c>
      <c r="P66" s="43" t="e">
        <f>('Informações (SNIS+PMSB)'!PC66)*100/('Informações (SNIS+PMSB)'!I66-'Informações (SNIS+PMSB)'!J66)</f>
        <v>#DIV/0!</v>
      </c>
      <c r="Q66" s="44" t="e">
        <f>('Informações (SNIS+PMSB)'!OT66/'Informações (SNIS+PMSB)'!PD66)*100</f>
        <v>#DIV/0!</v>
      </c>
      <c r="R66" s="44" t="e">
        <f>('Informações (SNIS+PMSB)'!PE66/'Informações (SNIS+PMSB)'!PF66)*100</f>
        <v>#DIV/0!</v>
      </c>
      <c r="S66" s="44" t="e">
        <f>('Informações (SNIS+PMSB)'!PG66/'Informações (SNIS+PMSB)'!PH66)*100</f>
        <v>#DIV/0!</v>
      </c>
      <c r="T66" s="44" t="e">
        <f>'Informações (SNIS+PMSB)'!PI66/('Informações (SNIS+PMSB)'!PI66+'Informações (SNIS+PMSB)'!FM66)*100</f>
        <v>#DIV/0!</v>
      </c>
      <c r="U66" s="44">
        <f>'Informações (SNIS+PMSB)'!OU66</f>
        <v>0</v>
      </c>
      <c r="V66" s="45" t="e">
        <f>('Informações (SNIS+PMSB)'!PJ66/('Informações (SNIS+PMSB)'!PJ66+'Informações (SNIS+PMSB)'!FM66))*100</f>
        <v>#DIV/0!</v>
      </c>
      <c r="W66" s="45" t="e">
        <f>('Informações (SNIS+PMSB)'!PK66/('Informações (SNIS+PMSB)'!PK66+'Informações (SNIS+PMSB)'!FM66))*100</f>
        <v>#DIV/0!</v>
      </c>
      <c r="X66" s="45" t="e">
        <f>('Informações (SNIS+PMSB)'!PL66/'Informações (SNIS+PMSB)'!PL66)*100</f>
        <v>#DIV/0!</v>
      </c>
      <c r="Y66" s="46" t="e">
        <f>'Indicadores (SNIS)'!I68</f>
        <v>#DIV/0!</v>
      </c>
      <c r="Z66" s="46" t="e">
        <f>'Informações (SNIS+PMSB)'!PM66/'Informações (SNIS+PMSB)'!PN66</f>
        <v>#DIV/0!</v>
      </c>
      <c r="AA66" s="46" t="e">
        <f>('Informações (SNIS+PMSB)'!PO66/'Informações (SNIS+PMSB)'!PP66)*100</f>
        <v>#DIV/0!</v>
      </c>
      <c r="AB66" s="46">
        <f>'Informações (SNIS+PMSB)'!PQ66</f>
        <v>0</v>
      </c>
      <c r="AC66" s="46" t="e">
        <f>'Indicadores (SNIS)'!AC68</f>
        <v>#DIV/0!</v>
      </c>
      <c r="AD66" s="46" t="e">
        <f>100*('Informações (SNIS+PMSB)'!PR66/'Informações (SNIS+PMSB)'!PS66)</f>
        <v>#DIV/0!</v>
      </c>
      <c r="AE66" s="46" t="e">
        <f>'Informações (SNIS+PMSB)'!PT66/'Informações (SNIS+PMSB)'!PU66*100</f>
        <v>#DIV/0!</v>
      </c>
      <c r="AF66" s="47">
        <f>'Informações (SNIS+PMSB)'!PV66</f>
        <v>0</v>
      </c>
      <c r="AG66" s="47" t="e">
        <f>('Informações (SNIS+PMSB)'!PW66/'Informações (SNIS+PMSB)'!PX66)*100</f>
        <v>#DIV/0!</v>
      </c>
      <c r="AH66" s="47" t="e">
        <f>('Informações (SNIS+PMSB)'!PY66/'Informações (SNIS+PMSB)'!PZ66)*100</f>
        <v>#DIV/0!</v>
      </c>
      <c r="AI66" s="48">
        <f>'Informações (SNIS+PMSB)'!QA66</f>
        <v>0</v>
      </c>
      <c r="AJ66" s="39">
        <f>+'Informações (SNIS+PMSB)'!QB66</f>
        <v>0</v>
      </c>
      <c r="AK66" s="39">
        <f>+'Informações (SNIS+PMSB)'!QC66</f>
        <v>0</v>
      </c>
      <c r="AL66" s="39">
        <f>+'Informações (SNIS+PMSB)'!QD66</f>
        <v>0</v>
      </c>
      <c r="AM66" s="39" t="e">
        <f>('Informações (SNIS+PMSB)'!QE66/'Informações (SNIS+PMSB)'!QF66)*100</f>
        <v>#DIV/0!</v>
      </c>
    </row>
    <row r="67" spans="1:39" ht="12.75" x14ac:dyDescent="0.2">
      <c r="A67" s="2">
        <f>'Informações (SNIS+PMSB)'!A67</f>
        <v>312000</v>
      </c>
      <c r="B67" s="30" t="str">
        <f>'Informações (SNIS+PMSB)'!B67</f>
        <v>Córrego Novo</v>
      </c>
      <c r="C67" s="30" t="s">
        <v>247</v>
      </c>
      <c r="D67" s="42">
        <v>2079</v>
      </c>
      <c r="E67" s="43" t="e">
        <f>('Informações (SNIS+PMSB)'!OV67+'Informações (SNIS+PMSB)'!OW67)*100/'Informações (SNIS+PMSB)'!I67</f>
        <v>#DIV/0!</v>
      </c>
      <c r="F67" s="43" t="e">
        <f>'Informações (SNIS+PMSB)'!OV67*100/'Informações (SNIS+PMSB)'!J67</f>
        <v>#DIV/0!</v>
      </c>
      <c r="G67" s="43" t="e">
        <f>'Informações (SNIS+PMSB)'!OW67*100/('Informações (SNIS+PMSB)'!I67-'Informações (SNIS+PMSB)'!J67)</f>
        <v>#DIV/0!</v>
      </c>
      <c r="H67" s="43" t="e">
        <f>('Informações (SNIS+PMSB)'!OX67+'Informações (SNIS+PMSB)'!OY67)*100/'Informações (SNIS+PMSB)'!J67</f>
        <v>#DIV/0!</v>
      </c>
      <c r="I67" s="43" t="e">
        <f>'Informações (SNIS+PMSB)'!OX67*100/'Informações (SNIS+PMSB)'!J67</f>
        <v>#DIV/0!</v>
      </c>
      <c r="J67" s="43" t="e">
        <f>('Informações (SNIS+PMSB)'!OY67)*100/('Informações (SNIS+PMSB)'!I67-'Informações (SNIS+PMSB)'!J67)</f>
        <v>#DIV/0!</v>
      </c>
      <c r="K67" s="43" t="e">
        <f>('Informações (SNIS+PMSB)'!OZ67+'Informações (SNIS+PMSB)'!PA67)*100/'Informações (SNIS+PMSB)'!I67</f>
        <v>#DIV/0!</v>
      </c>
      <c r="L67" s="43" t="e">
        <f>('Informações (SNIS+PMSB)'!OZ67)*100/'Informações (SNIS+PMSB)'!J67</f>
        <v>#DIV/0!</v>
      </c>
      <c r="M67" s="43" t="e">
        <f>('Informações (SNIS+PMSB)'!PA67)*100/('Informações (SNIS+PMSB)'!I67-'Informações (SNIS+PMSB)'!J67)</f>
        <v>#DIV/0!</v>
      </c>
      <c r="N67" s="43" t="e">
        <f>('Informações (SNIS+PMSB)'!PB67+'Informações (SNIS+PMSB)'!PC67)*100/'Informações (SNIS+PMSB)'!I67</f>
        <v>#DIV/0!</v>
      </c>
      <c r="O67" s="43" t="e">
        <f>('Informações (SNIS+PMSB)'!PB67)*100/'Informações (SNIS+PMSB)'!J67</f>
        <v>#DIV/0!</v>
      </c>
      <c r="P67" s="43" t="e">
        <f>('Informações (SNIS+PMSB)'!PC67)*100/('Informações (SNIS+PMSB)'!I67-'Informações (SNIS+PMSB)'!J67)</f>
        <v>#DIV/0!</v>
      </c>
      <c r="Q67" s="44" t="e">
        <f>('Informações (SNIS+PMSB)'!OT67/'Informações (SNIS+PMSB)'!PD67)*100</f>
        <v>#DIV/0!</v>
      </c>
      <c r="R67" s="44" t="e">
        <f>('Informações (SNIS+PMSB)'!PE67/'Informações (SNIS+PMSB)'!PF67)*100</f>
        <v>#DIV/0!</v>
      </c>
      <c r="S67" s="44" t="e">
        <f>('Informações (SNIS+PMSB)'!PG67/'Informações (SNIS+PMSB)'!PH67)*100</f>
        <v>#DIV/0!</v>
      </c>
      <c r="T67" s="44" t="e">
        <f>'Informações (SNIS+PMSB)'!PI67/('Informações (SNIS+PMSB)'!PI67+'Informações (SNIS+PMSB)'!FM67)*100</f>
        <v>#DIV/0!</v>
      </c>
      <c r="U67" s="44">
        <f>'Informações (SNIS+PMSB)'!OU67</f>
        <v>0</v>
      </c>
      <c r="V67" s="45" t="e">
        <f>('Informações (SNIS+PMSB)'!PJ67/('Informações (SNIS+PMSB)'!PJ67+'Informações (SNIS+PMSB)'!FM67))*100</f>
        <v>#DIV/0!</v>
      </c>
      <c r="W67" s="45" t="e">
        <f>('Informações (SNIS+PMSB)'!PK67/('Informações (SNIS+PMSB)'!PK67+'Informações (SNIS+PMSB)'!FM67))*100</f>
        <v>#DIV/0!</v>
      </c>
      <c r="X67" s="45" t="e">
        <f>('Informações (SNIS+PMSB)'!PL67/'Informações (SNIS+PMSB)'!PL67)*100</f>
        <v>#DIV/0!</v>
      </c>
      <c r="Y67" s="46" t="e">
        <f>'Indicadores (SNIS)'!I69</f>
        <v>#DIV/0!</v>
      </c>
      <c r="Z67" s="46" t="e">
        <f>'Informações (SNIS+PMSB)'!PM67/'Informações (SNIS+PMSB)'!PN67</f>
        <v>#DIV/0!</v>
      </c>
      <c r="AA67" s="46" t="e">
        <f>('Informações (SNIS+PMSB)'!PO67/'Informações (SNIS+PMSB)'!PP67)*100</f>
        <v>#DIV/0!</v>
      </c>
      <c r="AB67" s="46">
        <f>'Informações (SNIS+PMSB)'!PQ67</f>
        <v>0</v>
      </c>
      <c r="AC67" s="46" t="e">
        <f>'Indicadores (SNIS)'!AC69</f>
        <v>#DIV/0!</v>
      </c>
      <c r="AD67" s="46" t="e">
        <f>100*('Informações (SNIS+PMSB)'!PR67/'Informações (SNIS+PMSB)'!PS67)</f>
        <v>#DIV/0!</v>
      </c>
      <c r="AE67" s="46" t="e">
        <f>'Informações (SNIS+PMSB)'!PT67/'Informações (SNIS+PMSB)'!PU67*100</f>
        <v>#DIV/0!</v>
      </c>
      <c r="AF67" s="47">
        <f>'Informações (SNIS+PMSB)'!PV67</f>
        <v>0</v>
      </c>
      <c r="AG67" s="47" t="e">
        <f>('Informações (SNIS+PMSB)'!PW67/'Informações (SNIS+PMSB)'!PX67)*100</f>
        <v>#DIV/0!</v>
      </c>
      <c r="AH67" s="47" t="e">
        <f>('Informações (SNIS+PMSB)'!PY67/'Informações (SNIS+PMSB)'!PZ67)*100</f>
        <v>#DIV/0!</v>
      </c>
      <c r="AI67" s="48">
        <f>'Informações (SNIS+PMSB)'!QA67</f>
        <v>0</v>
      </c>
      <c r="AJ67" s="39">
        <f>+'Informações (SNIS+PMSB)'!QB67</f>
        <v>0</v>
      </c>
      <c r="AK67" s="39">
        <f>+'Informações (SNIS+PMSB)'!QC67</f>
        <v>0</v>
      </c>
      <c r="AL67" s="39">
        <f>+'Informações (SNIS+PMSB)'!QD67</f>
        <v>0</v>
      </c>
      <c r="AM67" s="39" t="e">
        <f>('Informações (SNIS+PMSB)'!QE67/'Informações (SNIS+PMSB)'!QF67)*100</f>
        <v>#DIV/0!</v>
      </c>
    </row>
    <row r="68" spans="1:39" ht="12.75" x14ac:dyDescent="0.2">
      <c r="A68" s="2">
        <f>'Informações (SNIS+PMSB)'!A68</f>
        <v>312000</v>
      </c>
      <c r="B68" s="30" t="str">
        <f>'Informações (SNIS+PMSB)'!B68</f>
        <v>Córrego Novo</v>
      </c>
      <c r="C68" s="30" t="s">
        <v>247</v>
      </c>
      <c r="D68" s="42">
        <v>2080</v>
      </c>
      <c r="E68" s="43" t="e">
        <f>('Informações (SNIS+PMSB)'!OV68+'Informações (SNIS+PMSB)'!OW68)*100/'Informações (SNIS+PMSB)'!I68</f>
        <v>#DIV/0!</v>
      </c>
      <c r="F68" s="43" t="e">
        <f>'Informações (SNIS+PMSB)'!OV68*100/'Informações (SNIS+PMSB)'!J68</f>
        <v>#DIV/0!</v>
      </c>
      <c r="G68" s="43" t="e">
        <f>'Informações (SNIS+PMSB)'!OW68*100/('Informações (SNIS+PMSB)'!I68-'Informações (SNIS+PMSB)'!J68)</f>
        <v>#DIV/0!</v>
      </c>
      <c r="H68" s="43" t="e">
        <f>('Informações (SNIS+PMSB)'!OX68+'Informações (SNIS+PMSB)'!OY68)*100/'Informações (SNIS+PMSB)'!J68</f>
        <v>#DIV/0!</v>
      </c>
      <c r="I68" s="43" t="e">
        <f>'Informações (SNIS+PMSB)'!OX68*100/'Informações (SNIS+PMSB)'!J68</f>
        <v>#DIV/0!</v>
      </c>
      <c r="J68" s="43" t="e">
        <f>('Informações (SNIS+PMSB)'!OY68)*100/('Informações (SNIS+PMSB)'!I68-'Informações (SNIS+PMSB)'!J68)</f>
        <v>#DIV/0!</v>
      </c>
      <c r="K68" s="43" t="e">
        <f>('Informações (SNIS+PMSB)'!OZ68+'Informações (SNIS+PMSB)'!PA68)*100/'Informações (SNIS+PMSB)'!I68</f>
        <v>#DIV/0!</v>
      </c>
      <c r="L68" s="43" t="e">
        <f>('Informações (SNIS+PMSB)'!OZ68)*100/'Informações (SNIS+PMSB)'!J68</f>
        <v>#DIV/0!</v>
      </c>
      <c r="M68" s="43" t="e">
        <f>('Informações (SNIS+PMSB)'!PA68)*100/('Informações (SNIS+PMSB)'!I68-'Informações (SNIS+PMSB)'!J68)</f>
        <v>#DIV/0!</v>
      </c>
      <c r="N68" s="43" t="e">
        <f>('Informações (SNIS+PMSB)'!PB68+'Informações (SNIS+PMSB)'!PC68)*100/'Informações (SNIS+PMSB)'!I68</f>
        <v>#DIV/0!</v>
      </c>
      <c r="O68" s="43" t="e">
        <f>('Informações (SNIS+PMSB)'!PB68)*100/'Informações (SNIS+PMSB)'!J68</f>
        <v>#DIV/0!</v>
      </c>
      <c r="P68" s="43" t="e">
        <f>('Informações (SNIS+PMSB)'!PC68)*100/('Informações (SNIS+PMSB)'!I68-'Informações (SNIS+PMSB)'!J68)</f>
        <v>#DIV/0!</v>
      </c>
      <c r="Q68" s="44" t="e">
        <f>('Informações (SNIS+PMSB)'!OT68/'Informações (SNIS+PMSB)'!PD68)*100</f>
        <v>#DIV/0!</v>
      </c>
      <c r="R68" s="44" t="e">
        <f>('Informações (SNIS+PMSB)'!PE68/'Informações (SNIS+PMSB)'!PF68)*100</f>
        <v>#DIV/0!</v>
      </c>
      <c r="S68" s="44" t="e">
        <f>('Informações (SNIS+PMSB)'!PG68/'Informações (SNIS+PMSB)'!PH68)*100</f>
        <v>#DIV/0!</v>
      </c>
      <c r="T68" s="44" t="e">
        <f>'Informações (SNIS+PMSB)'!PI68/('Informações (SNIS+PMSB)'!PI68+'Informações (SNIS+PMSB)'!FM68)*100</f>
        <v>#DIV/0!</v>
      </c>
      <c r="U68" s="44">
        <f>'Informações (SNIS+PMSB)'!OU68</f>
        <v>0</v>
      </c>
      <c r="V68" s="45" t="e">
        <f>('Informações (SNIS+PMSB)'!PJ68/('Informações (SNIS+PMSB)'!PJ68+'Informações (SNIS+PMSB)'!FM68))*100</f>
        <v>#DIV/0!</v>
      </c>
      <c r="W68" s="45" t="e">
        <f>('Informações (SNIS+PMSB)'!PK68/('Informações (SNIS+PMSB)'!PK68+'Informações (SNIS+PMSB)'!FM68))*100</f>
        <v>#DIV/0!</v>
      </c>
      <c r="X68" s="45" t="e">
        <f>('Informações (SNIS+PMSB)'!PL68/'Informações (SNIS+PMSB)'!PL68)*100</f>
        <v>#DIV/0!</v>
      </c>
      <c r="Y68" s="46" t="e">
        <f>'Indicadores (SNIS)'!I70</f>
        <v>#DIV/0!</v>
      </c>
      <c r="Z68" s="46" t="e">
        <f>'Informações (SNIS+PMSB)'!PM68/'Informações (SNIS+PMSB)'!PN68</f>
        <v>#DIV/0!</v>
      </c>
      <c r="AA68" s="46" t="e">
        <f>('Informações (SNIS+PMSB)'!PO68/'Informações (SNIS+PMSB)'!PP68)*100</f>
        <v>#DIV/0!</v>
      </c>
      <c r="AB68" s="46">
        <f>'Informações (SNIS+PMSB)'!PQ68</f>
        <v>0</v>
      </c>
      <c r="AC68" s="46" t="e">
        <f>'Indicadores (SNIS)'!AC70</f>
        <v>#DIV/0!</v>
      </c>
      <c r="AD68" s="46" t="e">
        <f>100*('Informações (SNIS+PMSB)'!PR68/'Informações (SNIS+PMSB)'!PS68)</f>
        <v>#DIV/0!</v>
      </c>
      <c r="AE68" s="46" t="e">
        <f>'Informações (SNIS+PMSB)'!PT68/'Informações (SNIS+PMSB)'!PU68*100</f>
        <v>#DIV/0!</v>
      </c>
      <c r="AF68" s="47">
        <f>'Informações (SNIS+PMSB)'!PV68</f>
        <v>0</v>
      </c>
      <c r="AG68" s="47" t="e">
        <f>('Informações (SNIS+PMSB)'!PW68/'Informações (SNIS+PMSB)'!PX68)*100</f>
        <v>#DIV/0!</v>
      </c>
      <c r="AH68" s="47" t="e">
        <f>('Informações (SNIS+PMSB)'!PY68/'Informações (SNIS+PMSB)'!PZ68)*100</f>
        <v>#DIV/0!</v>
      </c>
      <c r="AI68" s="48">
        <f>'Informações (SNIS+PMSB)'!QA68</f>
        <v>0</v>
      </c>
      <c r="AJ68" s="39">
        <f>+'Informações (SNIS+PMSB)'!QB68</f>
        <v>0</v>
      </c>
      <c r="AK68" s="39">
        <f>+'Informações (SNIS+PMSB)'!QC68</f>
        <v>0</v>
      </c>
      <c r="AL68" s="39">
        <f>+'Informações (SNIS+PMSB)'!QD68</f>
        <v>0</v>
      </c>
      <c r="AM68" s="39" t="e">
        <f>('Informações (SNIS+PMSB)'!QE68/'Informações (SNIS+PMSB)'!QF68)*100</f>
        <v>#DIV/0!</v>
      </c>
    </row>
    <row r="69" spans="1:39" ht="12.75" x14ac:dyDescent="0.2">
      <c r="A69" s="2">
        <f>'Informações (SNIS+PMSB)'!A69</f>
        <v>312000</v>
      </c>
      <c r="B69" s="30" t="str">
        <f>'Informações (SNIS+PMSB)'!B69</f>
        <v>Córrego Novo</v>
      </c>
      <c r="C69" s="30" t="s">
        <v>247</v>
      </c>
      <c r="D69" s="42">
        <v>2081</v>
      </c>
      <c r="E69" s="43" t="e">
        <f>('Informações (SNIS+PMSB)'!OV69+'Informações (SNIS+PMSB)'!OW69)*100/'Informações (SNIS+PMSB)'!I69</f>
        <v>#DIV/0!</v>
      </c>
      <c r="F69" s="43" t="e">
        <f>'Informações (SNIS+PMSB)'!OV69*100/'Informações (SNIS+PMSB)'!J69</f>
        <v>#DIV/0!</v>
      </c>
      <c r="G69" s="43" t="e">
        <f>'Informações (SNIS+PMSB)'!OW69*100/('Informações (SNIS+PMSB)'!I69-'Informações (SNIS+PMSB)'!J69)</f>
        <v>#DIV/0!</v>
      </c>
      <c r="H69" s="43" t="e">
        <f>('Informações (SNIS+PMSB)'!OX69+'Informações (SNIS+PMSB)'!OY69)*100/'Informações (SNIS+PMSB)'!J69</f>
        <v>#DIV/0!</v>
      </c>
      <c r="I69" s="43" t="e">
        <f>'Informações (SNIS+PMSB)'!OX69*100/'Informações (SNIS+PMSB)'!J69</f>
        <v>#DIV/0!</v>
      </c>
      <c r="J69" s="43" t="e">
        <f>('Informações (SNIS+PMSB)'!OY69)*100/('Informações (SNIS+PMSB)'!I69-'Informações (SNIS+PMSB)'!J69)</f>
        <v>#DIV/0!</v>
      </c>
      <c r="K69" s="43" t="e">
        <f>('Informações (SNIS+PMSB)'!OZ69+'Informações (SNIS+PMSB)'!PA69)*100/'Informações (SNIS+PMSB)'!I69</f>
        <v>#DIV/0!</v>
      </c>
      <c r="L69" s="43" t="e">
        <f>('Informações (SNIS+PMSB)'!OZ69)*100/'Informações (SNIS+PMSB)'!J69</f>
        <v>#DIV/0!</v>
      </c>
      <c r="M69" s="43" t="e">
        <f>('Informações (SNIS+PMSB)'!PA69)*100/('Informações (SNIS+PMSB)'!I69-'Informações (SNIS+PMSB)'!J69)</f>
        <v>#DIV/0!</v>
      </c>
      <c r="N69" s="43" t="e">
        <f>('Informações (SNIS+PMSB)'!PB69+'Informações (SNIS+PMSB)'!PC69)*100/'Informações (SNIS+PMSB)'!I69</f>
        <v>#DIV/0!</v>
      </c>
      <c r="O69" s="43" t="e">
        <f>('Informações (SNIS+PMSB)'!PB69)*100/'Informações (SNIS+PMSB)'!J69</f>
        <v>#DIV/0!</v>
      </c>
      <c r="P69" s="43" t="e">
        <f>('Informações (SNIS+PMSB)'!PC69)*100/('Informações (SNIS+PMSB)'!I69-'Informações (SNIS+PMSB)'!J69)</f>
        <v>#DIV/0!</v>
      </c>
      <c r="Q69" s="44" t="e">
        <f>('Informações (SNIS+PMSB)'!OT69/'Informações (SNIS+PMSB)'!PD69)*100</f>
        <v>#DIV/0!</v>
      </c>
      <c r="R69" s="44" t="e">
        <f>('Informações (SNIS+PMSB)'!PE69/'Informações (SNIS+PMSB)'!PF69)*100</f>
        <v>#DIV/0!</v>
      </c>
      <c r="S69" s="44" t="e">
        <f>('Informações (SNIS+PMSB)'!PG69/'Informações (SNIS+PMSB)'!PH69)*100</f>
        <v>#DIV/0!</v>
      </c>
      <c r="T69" s="44" t="e">
        <f>'Informações (SNIS+PMSB)'!PI69/('Informações (SNIS+PMSB)'!PI69+'Informações (SNIS+PMSB)'!FM69)*100</f>
        <v>#DIV/0!</v>
      </c>
      <c r="U69" s="44">
        <f>'Informações (SNIS+PMSB)'!OU69</f>
        <v>0</v>
      </c>
      <c r="V69" s="45" t="e">
        <f>('Informações (SNIS+PMSB)'!PJ69/('Informações (SNIS+PMSB)'!PJ69+'Informações (SNIS+PMSB)'!FM69))*100</f>
        <v>#DIV/0!</v>
      </c>
      <c r="W69" s="45" t="e">
        <f>('Informações (SNIS+PMSB)'!PK69/('Informações (SNIS+PMSB)'!PK69+'Informações (SNIS+PMSB)'!FM69))*100</f>
        <v>#DIV/0!</v>
      </c>
      <c r="X69" s="45" t="e">
        <f>('Informações (SNIS+PMSB)'!PL69/'Informações (SNIS+PMSB)'!PL69)*100</f>
        <v>#DIV/0!</v>
      </c>
      <c r="Y69" s="46" t="e">
        <f>'Indicadores (SNIS)'!I71</f>
        <v>#DIV/0!</v>
      </c>
      <c r="Z69" s="46" t="e">
        <f>'Informações (SNIS+PMSB)'!PM69/'Informações (SNIS+PMSB)'!PN69</f>
        <v>#DIV/0!</v>
      </c>
      <c r="AA69" s="46" t="e">
        <f>('Informações (SNIS+PMSB)'!PO69/'Informações (SNIS+PMSB)'!PP69)*100</f>
        <v>#DIV/0!</v>
      </c>
      <c r="AB69" s="46">
        <f>'Informações (SNIS+PMSB)'!PQ69</f>
        <v>0</v>
      </c>
      <c r="AC69" s="46" t="e">
        <f>'Indicadores (SNIS)'!AC71</f>
        <v>#DIV/0!</v>
      </c>
      <c r="AD69" s="46" t="e">
        <f>100*('Informações (SNIS+PMSB)'!PR69/'Informações (SNIS+PMSB)'!PS69)</f>
        <v>#DIV/0!</v>
      </c>
      <c r="AE69" s="46" t="e">
        <f>'Informações (SNIS+PMSB)'!PT69/'Informações (SNIS+PMSB)'!PU69*100</f>
        <v>#DIV/0!</v>
      </c>
      <c r="AF69" s="47">
        <f>'Informações (SNIS+PMSB)'!PV69</f>
        <v>0</v>
      </c>
      <c r="AG69" s="47" t="e">
        <f>('Informações (SNIS+PMSB)'!PW69/'Informações (SNIS+PMSB)'!PX69)*100</f>
        <v>#DIV/0!</v>
      </c>
      <c r="AH69" s="47" t="e">
        <f>('Informações (SNIS+PMSB)'!PY69/'Informações (SNIS+PMSB)'!PZ69)*100</f>
        <v>#DIV/0!</v>
      </c>
      <c r="AI69" s="48">
        <f>'Informações (SNIS+PMSB)'!QA69</f>
        <v>0</v>
      </c>
      <c r="AJ69" s="39">
        <f>+'Informações (SNIS+PMSB)'!QB69</f>
        <v>0</v>
      </c>
      <c r="AK69" s="39">
        <f>+'Informações (SNIS+PMSB)'!QC69</f>
        <v>0</v>
      </c>
      <c r="AL69" s="39">
        <f>+'Informações (SNIS+PMSB)'!QD69</f>
        <v>0</v>
      </c>
      <c r="AM69" s="39" t="e">
        <f>('Informações (SNIS+PMSB)'!QE69/'Informações (SNIS+PMSB)'!QF69)*100</f>
        <v>#DIV/0!</v>
      </c>
    </row>
    <row r="70" spans="1:39" ht="12.75" x14ac:dyDescent="0.2">
      <c r="A70" s="2">
        <f>'Informações (SNIS+PMSB)'!A70</f>
        <v>312000</v>
      </c>
      <c r="B70" s="30" t="str">
        <f>'Informações (SNIS+PMSB)'!B70</f>
        <v>Córrego Novo</v>
      </c>
      <c r="C70" s="30" t="s">
        <v>247</v>
      </c>
      <c r="D70" s="42">
        <v>2082</v>
      </c>
      <c r="E70" s="43" t="e">
        <f>('Informações (SNIS+PMSB)'!OV70+'Informações (SNIS+PMSB)'!OW70)*100/'Informações (SNIS+PMSB)'!I70</f>
        <v>#DIV/0!</v>
      </c>
      <c r="F70" s="43" t="e">
        <f>'Informações (SNIS+PMSB)'!OV70*100/'Informações (SNIS+PMSB)'!J70</f>
        <v>#DIV/0!</v>
      </c>
      <c r="G70" s="43" t="e">
        <f>'Informações (SNIS+PMSB)'!OW70*100/('Informações (SNIS+PMSB)'!I70-'Informações (SNIS+PMSB)'!J70)</f>
        <v>#DIV/0!</v>
      </c>
      <c r="H70" s="43" t="e">
        <f>('Informações (SNIS+PMSB)'!OX70+'Informações (SNIS+PMSB)'!OY70)*100/'Informações (SNIS+PMSB)'!J70</f>
        <v>#DIV/0!</v>
      </c>
      <c r="I70" s="43" t="e">
        <f>'Informações (SNIS+PMSB)'!OX70*100/'Informações (SNIS+PMSB)'!J70</f>
        <v>#DIV/0!</v>
      </c>
      <c r="J70" s="43" t="e">
        <f>('Informações (SNIS+PMSB)'!OY70)*100/('Informações (SNIS+PMSB)'!I70-'Informações (SNIS+PMSB)'!J70)</f>
        <v>#DIV/0!</v>
      </c>
      <c r="K70" s="43" t="e">
        <f>('Informações (SNIS+PMSB)'!OZ70+'Informações (SNIS+PMSB)'!PA70)*100/'Informações (SNIS+PMSB)'!I70</f>
        <v>#DIV/0!</v>
      </c>
      <c r="L70" s="43" t="e">
        <f>('Informações (SNIS+PMSB)'!OZ70)*100/'Informações (SNIS+PMSB)'!J70</f>
        <v>#DIV/0!</v>
      </c>
      <c r="M70" s="43" t="e">
        <f>('Informações (SNIS+PMSB)'!PA70)*100/('Informações (SNIS+PMSB)'!I70-'Informações (SNIS+PMSB)'!J70)</f>
        <v>#DIV/0!</v>
      </c>
      <c r="N70" s="43" t="e">
        <f>('Informações (SNIS+PMSB)'!PB70+'Informações (SNIS+PMSB)'!PC70)*100/'Informações (SNIS+PMSB)'!I70</f>
        <v>#DIV/0!</v>
      </c>
      <c r="O70" s="43" t="e">
        <f>('Informações (SNIS+PMSB)'!PB70)*100/'Informações (SNIS+PMSB)'!J70</f>
        <v>#DIV/0!</v>
      </c>
      <c r="P70" s="43" t="e">
        <f>('Informações (SNIS+PMSB)'!PC70)*100/('Informações (SNIS+PMSB)'!I70-'Informações (SNIS+PMSB)'!J70)</f>
        <v>#DIV/0!</v>
      </c>
      <c r="Q70" s="44" t="e">
        <f>('Informações (SNIS+PMSB)'!OT70/'Informações (SNIS+PMSB)'!PD70)*100</f>
        <v>#DIV/0!</v>
      </c>
      <c r="R70" s="44" t="e">
        <f>('Informações (SNIS+PMSB)'!PE70/'Informações (SNIS+PMSB)'!PF70)*100</f>
        <v>#DIV/0!</v>
      </c>
      <c r="S70" s="44" t="e">
        <f>('Informações (SNIS+PMSB)'!PG70/'Informações (SNIS+PMSB)'!PH70)*100</f>
        <v>#DIV/0!</v>
      </c>
      <c r="T70" s="44" t="e">
        <f>'Informações (SNIS+PMSB)'!PI70/('Informações (SNIS+PMSB)'!PI70+'Informações (SNIS+PMSB)'!FM70)*100</f>
        <v>#DIV/0!</v>
      </c>
      <c r="U70" s="44">
        <f>'Informações (SNIS+PMSB)'!OU70</f>
        <v>0</v>
      </c>
      <c r="V70" s="45" t="e">
        <f>('Informações (SNIS+PMSB)'!PJ70/('Informações (SNIS+PMSB)'!PJ70+'Informações (SNIS+PMSB)'!FM70))*100</f>
        <v>#DIV/0!</v>
      </c>
      <c r="W70" s="45" t="e">
        <f>('Informações (SNIS+PMSB)'!PK70/('Informações (SNIS+PMSB)'!PK70+'Informações (SNIS+PMSB)'!FM70))*100</f>
        <v>#DIV/0!</v>
      </c>
      <c r="X70" s="45" t="e">
        <f>('Informações (SNIS+PMSB)'!PL70/'Informações (SNIS+PMSB)'!PL70)*100</f>
        <v>#DIV/0!</v>
      </c>
      <c r="Y70" s="46" t="e">
        <f>'Indicadores (SNIS)'!I72</f>
        <v>#DIV/0!</v>
      </c>
      <c r="Z70" s="46" t="e">
        <f>'Informações (SNIS+PMSB)'!PM70/'Informações (SNIS+PMSB)'!PN70</f>
        <v>#DIV/0!</v>
      </c>
      <c r="AA70" s="46" t="e">
        <f>('Informações (SNIS+PMSB)'!PO70/'Informações (SNIS+PMSB)'!PP70)*100</f>
        <v>#DIV/0!</v>
      </c>
      <c r="AB70" s="46">
        <f>'Informações (SNIS+PMSB)'!PQ70</f>
        <v>0</v>
      </c>
      <c r="AC70" s="46" t="e">
        <f>'Indicadores (SNIS)'!AC72</f>
        <v>#DIV/0!</v>
      </c>
      <c r="AD70" s="46" t="e">
        <f>100*('Informações (SNIS+PMSB)'!PR70/'Informações (SNIS+PMSB)'!PS70)</f>
        <v>#DIV/0!</v>
      </c>
      <c r="AE70" s="46" t="e">
        <f>'Informações (SNIS+PMSB)'!PT70/'Informações (SNIS+PMSB)'!PU70*100</f>
        <v>#DIV/0!</v>
      </c>
      <c r="AF70" s="47">
        <f>'Informações (SNIS+PMSB)'!PV70</f>
        <v>0</v>
      </c>
      <c r="AG70" s="47" t="e">
        <f>('Informações (SNIS+PMSB)'!PW70/'Informações (SNIS+PMSB)'!PX70)*100</f>
        <v>#DIV/0!</v>
      </c>
      <c r="AH70" s="47" t="e">
        <f>('Informações (SNIS+PMSB)'!PY70/'Informações (SNIS+PMSB)'!PZ70)*100</f>
        <v>#DIV/0!</v>
      </c>
      <c r="AI70" s="48">
        <f>'Informações (SNIS+PMSB)'!QA70</f>
        <v>0</v>
      </c>
      <c r="AJ70" s="39">
        <f>+'Informações (SNIS+PMSB)'!QB70</f>
        <v>0</v>
      </c>
      <c r="AK70" s="39">
        <f>+'Informações (SNIS+PMSB)'!QC70</f>
        <v>0</v>
      </c>
      <c r="AL70" s="39">
        <f>+'Informações (SNIS+PMSB)'!QD70</f>
        <v>0</v>
      </c>
      <c r="AM70" s="39" t="e">
        <f>('Informações (SNIS+PMSB)'!QE70/'Informações (SNIS+PMSB)'!QF70)*100</f>
        <v>#DIV/0!</v>
      </c>
    </row>
    <row r="71" spans="1:39" ht="12.75" x14ac:dyDescent="0.2">
      <c r="A71" s="2">
        <f>'Informações (SNIS+PMSB)'!A71</f>
        <v>312000</v>
      </c>
      <c r="B71" s="30" t="str">
        <f>'Informações (SNIS+PMSB)'!B71</f>
        <v>Córrego Novo</v>
      </c>
      <c r="C71" s="30" t="s">
        <v>247</v>
      </c>
      <c r="D71" s="42">
        <v>2083</v>
      </c>
      <c r="E71" s="43" t="e">
        <f>('Informações (SNIS+PMSB)'!OV71+'Informações (SNIS+PMSB)'!OW71)*100/'Informações (SNIS+PMSB)'!I71</f>
        <v>#DIV/0!</v>
      </c>
      <c r="F71" s="43" t="e">
        <f>'Informações (SNIS+PMSB)'!OV71*100/'Informações (SNIS+PMSB)'!J71</f>
        <v>#DIV/0!</v>
      </c>
      <c r="G71" s="43" t="e">
        <f>'Informações (SNIS+PMSB)'!OW71*100/('Informações (SNIS+PMSB)'!I71-'Informações (SNIS+PMSB)'!J71)</f>
        <v>#DIV/0!</v>
      </c>
      <c r="H71" s="43" t="e">
        <f>('Informações (SNIS+PMSB)'!OX71+'Informações (SNIS+PMSB)'!OY71)*100/'Informações (SNIS+PMSB)'!J71</f>
        <v>#DIV/0!</v>
      </c>
      <c r="I71" s="43" t="e">
        <f>'Informações (SNIS+PMSB)'!OX71*100/'Informações (SNIS+PMSB)'!J71</f>
        <v>#DIV/0!</v>
      </c>
      <c r="J71" s="43" t="e">
        <f>('Informações (SNIS+PMSB)'!OY71)*100/('Informações (SNIS+PMSB)'!I71-'Informações (SNIS+PMSB)'!J71)</f>
        <v>#DIV/0!</v>
      </c>
      <c r="K71" s="43" t="e">
        <f>('Informações (SNIS+PMSB)'!OZ71+'Informações (SNIS+PMSB)'!PA71)*100/'Informações (SNIS+PMSB)'!I71</f>
        <v>#DIV/0!</v>
      </c>
      <c r="L71" s="43" t="e">
        <f>('Informações (SNIS+PMSB)'!OZ71)*100/'Informações (SNIS+PMSB)'!J71</f>
        <v>#DIV/0!</v>
      </c>
      <c r="M71" s="43" t="e">
        <f>('Informações (SNIS+PMSB)'!PA71)*100/('Informações (SNIS+PMSB)'!I71-'Informações (SNIS+PMSB)'!J71)</f>
        <v>#DIV/0!</v>
      </c>
      <c r="N71" s="43" t="e">
        <f>('Informações (SNIS+PMSB)'!PB71+'Informações (SNIS+PMSB)'!PC71)*100/'Informações (SNIS+PMSB)'!I71</f>
        <v>#DIV/0!</v>
      </c>
      <c r="O71" s="43" t="e">
        <f>('Informações (SNIS+PMSB)'!PB71)*100/'Informações (SNIS+PMSB)'!J71</f>
        <v>#DIV/0!</v>
      </c>
      <c r="P71" s="43" t="e">
        <f>('Informações (SNIS+PMSB)'!PC71)*100/('Informações (SNIS+PMSB)'!I71-'Informações (SNIS+PMSB)'!J71)</f>
        <v>#DIV/0!</v>
      </c>
      <c r="Q71" s="44" t="e">
        <f>('Informações (SNIS+PMSB)'!OT71/'Informações (SNIS+PMSB)'!PD71)*100</f>
        <v>#DIV/0!</v>
      </c>
      <c r="R71" s="44" t="e">
        <f>('Informações (SNIS+PMSB)'!PE71/'Informações (SNIS+PMSB)'!PF71)*100</f>
        <v>#DIV/0!</v>
      </c>
      <c r="S71" s="44" t="e">
        <f>('Informações (SNIS+PMSB)'!PG71/'Informações (SNIS+PMSB)'!PH71)*100</f>
        <v>#DIV/0!</v>
      </c>
      <c r="T71" s="44" t="e">
        <f>'Informações (SNIS+PMSB)'!PI71/('Informações (SNIS+PMSB)'!PI71+'Informações (SNIS+PMSB)'!FM71)*100</f>
        <v>#DIV/0!</v>
      </c>
      <c r="U71" s="44">
        <f>'Informações (SNIS+PMSB)'!OU71</f>
        <v>0</v>
      </c>
      <c r="V71" s="45" t="e">
        <f>('Informações (SNIS+PMSB)'!PJ71/('Informações (SNIS+PMSB)'!PJ71+'Informações (SNIS+PMSB)'!FM71))*100</f>
        <v>#DIV/0!</v>
      </c>
      <c r="W71" s="45" t="e">
        <f>('Informações (SNIS+PMSB)'!PK71/('Informações (SNIS+PMSB)'!PK71+'Informações (SNIS+PMSB)'!FM71))*100</f>
        <v>#DIV/0!</v>
      </c>
      <c r="X71" s="45" t="e">
        <f>('Informações (SNIS+PMSB)'!PL71/'Informações (SNIS+PMSB)'!PL71)*100</f>
        <v>#DIV/0!</v>
      </c>
      <c r="Y71" s="46" t="e">
        <f>'Indicadores (SNIS)'!I73</f>
        <v>#DIV/0!</v>
      </c>
      <c r="Z71" s="46" t="e">
        <f>'Informações (SNIS+PMSB)'!PM71/'Informações (SNIS+PMSB)'!PN71</f>
        <v>#DIV/0!</v>
      </c>
      <c r="AA71" s="46" t="e">
        <f>('Informações (SNIS+PMSB)'!PO71/'Informações (SNIS+PMSB)'!PP71)*100</f>
        <v>#DIV/0!</v>
      </c>
      <c r="AB71" s="46">
        <f>'Informações (SNIS+PMSB)'!PQ71</f>
        <v>0</v>
      </c>
      <c r="AC71" s="46" t="e">
        <f>'Indicadores (SNIS)'!AC73</f>
        <v>#DIV/0!</v>
      </c>
      <c r="AD71" s="46" t="e">
        <f>100*('Informações (SNIS+PMSB)'!PR71/'Informações (SNIS+PMSB)'!PS71)</f>
        <v>#DIV/0!</v>
      </c>
      <c r="AE71" s="46" t="e">
        <f>'Informações (SNIS+PMSB)'!PT71/'Informações (SNIS+PMSB)'!PU71*100</f>
        <v>#DIV/0!</v>
      </c>
      <c r="AF71" s="47">
        <f>'Informações (SNIS+PMSB)'!PV71</f>
        <v>0</v>
      </c>
      <c r="AG71" s="47" t="e">
        <f>('Informações (SNIS+PMSB)'!PW71/'Informações (SNIS+PMSB)'!PX71)*100</f>
        <v>#DIV/0!</v>
      </c>
      <c r="AH71" s="47" t="e">
        <f>('Informações (SNIS+PMSB)'!PY71/'Informações (SNIS+PMSB)'!PZ71)*100</f>
        <v>#DIV/0!</v>
      </c>
      <c r="AI71" s="48">
        <f>'Informações (SNIS+PMSB)'!QA71</f>
        <v>0</v>
      </c>
      <c r="AJ71" s="39">
        <f>+'Informações (SNIS+PMSB)'!QB71</f>
        <v>0</v>
      </c>
      <c r="AK71" s="39">
        <f>+'Informações (SNIS+PMSB)'!QC71</f>
        <v>0</v>
      </c>
      <c r="AL71" s="39">
        <f>+'Informações (SNIS+PMSB)'!QD71</f>
        <v>0</v>
      </c>
      <c r="AM71" s="39" t="e">
        <f>('Informações (SNIS+PMSB)'!QE71/'Informações (SNIS+PMSB)'!QF71)*100</f>
        <v>#DIV/0!</v>
      </c>
    </row>
    <row r="72" spans="1:39" ht="12.75" x14ac:dyDescent="0.2">
      <c r="A72" s="2">
        <f>'Informações (SNIS+PMSB)'!A72</f>
        <v>312000</v>
      </c>
      <c r="B72" s="30" t="str">
        <f>'Informações (SNIS+PMSB)'!B72</f>
        <v>Córrego Novo</v>
      </c>
      <c r="C72" s="30" t="s">
        <v>247</v>
      </c>
      <c r="D72" s="42">
        <v>2084</v>
      </c>
      <c r="E72" s="43" t="e">
        <f>('Informações (SNIS+PMSB)'!OV72+'Informações (SNIS+PMSB)'!OW72)*100/'Informações (SNIS+PMSB)'!I72</f>
        <v>#DIV/0!</v>
      </c>
      <c r="F72" s="43" t="e">
        <f>'Informações (SNIS+PMSB)'!OV72*100/'Informações (SNIS+PMSB)'!J72</f>
        <v>#DIV/0!</v>
      </c>
      <c r="G72" s="43" t="e">
        <f>'Informações (SNIS+PMSB)'!OW72*100/('Informações (SNIS+PMSB)'!I72-'Informações (SNIS+PMSB)'!J72)</f>
        <v>#DIV/0!</v>
      </c>
      <c r="H72" s="43" t="e">
        <f>('Informações (SNIS+PMSB)'!OX72+'Informações (SNIS+PMSB)'!OY72)*100/'Informações (SNIS+PMSB)'!J72</f>
        <v>#DIV/0!</v>
      </c>
      <c r="I72" s="43" t="e">
        <f>'Informações (SNIS+PMSB)'!OX72*100/'Informações (SNIS+PMSB)'!J72</f>
        <v>#DIV/0!</v>
      </c>
      <c r="J72" s="43" t="e">
        <f>('Informações (SNIS+PMSB)'!OY72)*100/('Informações (SNIS+PMSB)'!I72-'Informações (SNIS+PMSB)'!J72)</f>
        <v>#DIV/0!</v>
      </c>
      <c r="K72" s="43" t="e">
        <f>('Informações (SNIS+PMSB)'!OZ72+'Informações (SNIS+PMSB)'!PA72)*100/'Informações (SNIS+PMSB)'!I72</f>
        <v>#DIV/0!</v>
      </c>
      <c r="L72" s="43" t="e">
        <f>('Informações (SNIS+PMSB)'!OZ72)*100/'Informações (SNIS+PMSB)'!J72</f>
        <v>#DIV/0!</v>
      </c>
      <c r="M72" s="43" t="e">
        <f>('Informações (SNIS+PMSB)'!PA72)*100/('Informações (SNIS+PMSB)'!I72-'Informações (SNIS+PMSB)'!J72)</f>
        <v>#DIV/0!</v>
      </c>
      <c r="N72" s="43" t="e">
        <f>('Informações (SNIS+PMSB)'!PB72+'Informações (SNIS+PMSB)'!PC72)*100/'Informações (SNIS+PMSB)'!I72</f>
        <v>#DIV/0!</v>
      </c>
      <c r="O72" s="43" t="e">
        <f>('Informações (SNIS+PMSB)'!PB72)*100/'Informações (SNIS+PMSB)'!J72</f>
        <v>#DIV/0!</v>
      </c>
      <c r="P72" s="43" t="e">
        <f>('Informações (SNIS+PMSB)'!PC72)*100/('Informações (SNIS+PMSB)'!I72-'Informações (SNIS+PMSB)'!J72)</f>
        <v>#DIV/0!</v>
      </c>
      <c r="Q72" s="44" t="e">
        <f>('Informações (SNIS+PMSB)'!OT72/'Informações (SNIS+PMSB)'!PD72)*100</f>
        <v>#DIV/0!</v>
      </c>
      <c r="R72" s="44" t="e">
        <f>('Informações (SNIS+PMSB)'!PE72/'Informações (SNIS+PMSB)'!PF72)*100</f>
        <v>#DIV/0!</v>
      </c>
      <c r="S72" s="44" t="e">
        <f>('Informações (SNIS+PMSB)'!PG72/'Informações (SNIS+PMSB)'!PH72)*100</f>
        <v>#DIV/0!</v>
      </c>
      <c r="T72" s="44" t="e">
        <f>'Informações (SNIS+PMSB)'!PI72/('Informações (SNIS+PMSB)'!PI72+'Informações (SNIS+PMSB)'!FM72)*100</f>
        <v>#DIV/0!</v>
      </c>
      <c r="U72" s="44">
        <f>'Informações (SNIS+PMSB)'!OU72</f>
        <v>0</v>
      </c>
      <c r="V72" s="45" t="e">
        <f>('Informações (SNIS+PMSB)'!PJ72/('Informações (SNIS+PMSB)'!PJ72+'Informações (SNIS+PMSB)'!FM72))*100</f>
        <v>#DIV/0!</v>
      </c>
      <c r="W72" s="45" t="e">
        <f>('Informações (SNIS+PMSB)'!PK72/('Informações (SNIS+PMSB)'!PK72+'Informações (SNIS+PMSB)'!FM72))*100</f>
        <v>#DIV/0!</v>
      </c>
      <c r="X72" s="45" t="e">
        <f>('Informações (SNIS+PMSB)'!PL72/'Informações (SNIS+PMSB)'!PL72)*100</f>
        <v>#DIV/0!</v>
      </c>
      <c r="Y72" s="46" t="e">
        <f>'Indicadores (SNIS)'!I74</f>
        <v>#DIV/0!</v>
      </c>
      <c r="Z72" s="46" t="e">
        <f>'Informações (SNIS+PMSB)'!PM72/'Informações (SNIS+PMSB)'!PN72</f>
        <v>#DIV/0!</v>
      </c>
      <c r="AA72" s="46" t="e">
        <f>('Informações (SNIS+PMSB)'!PO72/'Informações (SNIS+PMSB)'!PP72)*100</f>
        <v>#DIV/0!</v>
      </c>
      <c r="AB72" s="46">
        <f>'Informações (SNIS+PMSB)'!PQ72</f>
        <v>0</v>
      </c>
      <c r="AC72" s="46" t="e">
        <f>'Indicadores (SNIS)'!AC74</f>
        <v>#DIV/0!</v>
      </c>
      <c r="AD72" s="46" t="e">
        <f>100*('Informações (SNIS+PMSB)'!PR72/'Informações (SNIS+PMSB)'!PS72)</f>
        <v>#DIV/0!</v>
      </c>
      <c r="AE72" s="46" t="e">
        <f>'Informações (SNIS+PMSB)'!PT72/'Informações (SNIS+PMSB)'!PU72*100</f>
        <v>#DIV/0!</v>
      </c>
      <c r="AF72" s="47">
        <f>'Informações (SNIS+PMSB)'!PV72</f>
        <v>0</v>
      </c>
      <c r="AG72" s="47" t="e">
        <f>('Informações (SNIS+PMSB)'!PW72/'Informações (SNIS+PMSB)'!PX72)*100</f>
        <v>#DIV/0!</v>
      </c>
      <c r="AH72" s="47" t="e">
        <f>('Informações (SNIS+PMSB)'!PY72/'Informações (SNIS+PMSB)'!PZ72)*100</f>
        <v>#DIV/0!</v>
      </c>
      <c r="AI72" s="48">
        <f>'Informações (SNIS+PMSB)'!QA72</f>
        <v>0</v>
      </c>
      <c r="AJ72" s="39">
        <f>+'Informações (SNIS+PMSB)'!QB72</f>
        <v>0</v>
      </c>
      <c r="AK72" s="39">
        <f>+'Informações (SNIS+PMSB)'!QC72</f>
        <v>0</v>
      </c>
      <c r="AL72" s="39">
        <f>+'Informações (SNIS+PMSB)'!QD72</f>
        <v>0</v>
      </c>
      <c r="AM72" s="39" t="e">
        <f>('Informações (SNIS+PMSB)'!QE72/'Informações (SNIS+PMSB)'!QF72)*100</f>
        <v>#DIV/0!</v>
      </c>
    </row>
    <row r="73" spans="1:39" ht="12.75" x14ac:dyDescent="0.2">
      <c r="A73" s="2">
        <f>'Informações (SNIS+PMSB)'!A73</f>
        <v>312000</v>
      </c>
      <c r="B73" s="30" t="str">
        <f>'Informações (SNIS+PMSB)'!B73</f>
        <v>Córrego Novo</v>
      </c>
      <c r="C73" s="30" t="s">
        <v>247</v>
      </c>
      <c r="D73" s="42">
        <v>2085</v>
      </c>
      <c r="E73" s="43" t="e">
        <f>('Informações (SNIS+PMSB)'!OV73+'Informações (SNIS+PMSB)'!OW73)*100/'Informações (SNIS+PMSB)'!I73</f>
        <v>#DIV/0!</v>
      </c>
      <c r="F73" s="43" t="e">
        <f>'Informações (SNIS+PMSB)'!OV73*100/'Informações (SNIS+PMSB)'!J73</f>
        <v>#DIV/0!</v>
      </c>
      <c r="G73" s="43" t="e">
        <f>'Informações (SNIS+PMSB)'!OW73*100/('Informações (SNIS+PMSB)'!I73-'Informações (SNIS+PMSB)'!J73)</f>
        <v>#DIV/0!</v>
      </c>
      <c r="H73" s="43" t="e">
        <f>('Informações (SNIS+PMSB)'!OX73+'Informações (SNIS+PMSB)'!OY73)*100/'Informações (SNIS+PMSB)'!J73</f>
        <v>#DIV/0!</v>
      </c>
      <c r="I73" s="43" t="e">
        <f>'Informações (SNIS+PMSB)'!OX73*100/'Informações (SNIS+PMSB)'!J73</f>
        <v>#DIV/0!</v>
      </c>
      <c r="J73" s="43" t="e">
        <f>('Informações (SNIS+PMSB)'!OY73)*100/('Informações (SNIS+PMSB)'!I73-'Informações (SNIS+PMSB)'!J73)</f>
        <v>#DIV/0!</v>
      </c>
      <c r="K73" s="43" t="e">
        <f>('Informações (SNIS+PMSB)'!OZ73+'Informações (SNIS+PMSB)'!PA73)*100/'Informações (SNIS+PMSB)'!I73</f>
        <v>#DIV/0!</v>
      </c>
      <c r="L73" s="43" t="e">
        <f>('Informações (SNIS+PMSB)'!OZ73)*100/'Informações (SNIS+PMSB)'!J73</f>
        <v>#DIV/0!</v>
      </c>
      <c r="M73" s="43" t="e">
        <f>('Informações (SNIS+PMSB)'!PA73)*100/('Informações (SNIS+PMSB)'!I73-'Informações (SNIS+PMSB)'!J73)</f>
        <v>#DIV/0!</v>
      </c>
      <c r="N73" s="43" t="e">
        <f>('Informações (SNIS+PMSB)'!PB73+'Informações (SNIS+PMSB)'!PC73)*100/'Informações (SNIS+PMSB)'!I73</f>
        <v>#DIV/0!</v>
      </c>
      <c r="O73" s="43" t="e">
        <f>('Informações (SNIS+PMSB)'!PB73)*100/'Informações (SNIS+PMSB)'!J73</f>
        <v>#DIV/0!</v>
      </c>
      <c r="P73" s="43" t="e">
        <f>('Informações (SNIS+PMSB)'!PC73)*100/('Informações (SNIS+PMSB)'!I73-'Informações (SNIS+PMSB)'!J73)</f>
        <v>#DIV/0!</v>
      </c>
      <c r="Q73" s="44" t="e">
        <f>('Informações (SNIS+PMSB)'!OT73/'Informações (SNIS+PMSB)'!PD73)*100</f>
        <v>#DIV/0!</v>
      </c>
      <c r="R73" s="44" t="e">
        <f>('Informações (SNIS+PMSB)'!PE73/'Informações (SNIS+PMSB)'!PF73)*100</f>
        <v>#DIV/0!</v>
      </c>
      <c r="S73" s="44" t="e">
        <f>('Informações (SNIS+PMSB)'!PG73/'Informações (SNIS+PMSB)'!PH73)*100</f>
        <v>#DIV/0!</v>
      </c>
      <c r="T73" s="44" t="e">
        <f>'Informações (SNIS+PMSB)'!PI73/('Informações (SNIS+PMSB)'!PI73+'Informações (SNIS+PMSB)'!FM73)*100</f>
        <v>#DIV/0!</v>
      </c>
      <c r="U73" s="44">
        <f>'Informações (SNIS+PMSB)'!OU73</f>
        <v>0</v>
      </c>
      <c r="V73" s="45" t="e">
        <f>('Informações (SNIS+PMSB)'!PJ73/('Informações (SNIS+PMSB)'!PJ73+'Informações (SNIS+PMSB)'!FM73))*100</f>
        <v>#DIV/0!</v>
      </c>
      <c r="W73" s="45" t="e">
        <f>('Informações (SNIS+PMSB)'!PK73/('Informações (SNIS+PMSB)'!PK73+'Informações (SNIS+PMSB)'!FM73))*100</f>
        <v>#DIV/0!</v>
      </c>
      <c r="X73" s="45" t="e">
        <f>('Informações (SNIS+PMSB)'!PL73/'Informações (SNIS+PMSB)'!PL73)*100</f>
        <v>#DIV/0!</v>
      </c>
      <c r="Y73" s="46" t="e">
        <f>'Indicadores (SNIS)'!I75</f>
        <v>#DIV/0!</v>
      </c>
      <c r="Z73" s="46" t="e">
        <f>'Informações (SNIS+PMSB)'!PM73/'Informações (SNIS+PMSB)'!PN73</f>
        <v>#DIV/0!</v>
      </c>
      <c r="AA73" s="46" t="e">
        <f>('Informações (SNIS+PMSB)'!PO73/'Informações (SNIS+PMSB)'!PP73)*100</f>
        <v>#DIV/0!</v>
      </c>
      <c r="AB73" s="46">
        <f>'Informações (SNIS+PMSB)'!PQ73</f>
        <v>0</v>
      </c>
      <c r="AC73" s="46" t="e">
        <f>'Indicadores (SNIS)'!AC75</f>
        <v>#DIV/0!</v>
      </c>
      <c r="AD73" s="46" t="e">
        <f>100*('Informações (SNIS+PMSB)'!PR73/'Informações (SNIS+PMSB)'!PS73)</f>
        <v>#DIV/0!</v>
      </c>
      <c r="AE73" s="46" t="e">
        <f>'Informações (SNIS+PMSB)'!PT73/'Informações (SNIS+PMSB)'!PU73*100</f>
        <v>#DIV/0!</v>
      </c>
      <c r="AF73" s="47">
        <f>'Informações (SNIS+PMSB)'!PV73</f>
        <v>0</v>
      </c>
      <c r="AG73" s="47" t="e">
        <f>('Informações (SNIS+PMSB)'!PW73/'Informações (SNIS+PMSB)'!PX73)*100</f>
        <v>#DIV/0!</v>
      </c>
      <c r="AH73" s="47" t="e">
        <f>('Informações (SNIS+PMSB)'!PY73/'Informações (SNIS+PMSB)'!PZ73)*100</f>
        <v>#DIV/0!</v>
      </c>
      <c r="AI73" s="48">
        <f>'Informações (SNIS+PMSB)'!QA73</f>
        <v>0</v>
      </c>
      <c r="AJ73" s="39">
        <f>+'Informações (SNIS+PMSB)'!QB73</f>
        <v>0</v>
      </c>
      <c r="AK73" s="39">
        <f>+'Informações (SNIS+PMSB)'!QC73</f>
        <v>0</v>
      </c>
      <c r="AL73" s="39">
        <f>+'Informações (SNIS+PMSB)'!QD73</f>
        <v>0</v>
      </c>
      <c r="AM73" s="39" t="e">
        <f>('Informações (SNIS+PMSB)'!QE73/'Informações (SNIS+PMSB)'!QF73)*100</f>
        <v>#DIV/0!</v>
      </c>
    </row>
    <row r="74" spans="1:39" ht="12.75" x14ac:dyDescent="0.2">
      <c r="A74" s="2">
        <f>'Informações (SNIS+PMSB)'!A74</f>
        <v>312000</v>
      </c>
      <c r="B74" s="30" t="str">
        <f>'Informações (SNIS+PMSB)'!B74</f>
        <v>Córrego Novo</v>
      </c>
      <c r="C74" s="30" t="s">
        <v>247</v>
      </c>
      <c r="D74" s="42">
        <v>2086</v>
      </c>
      <c r="E74" s="43" t="e">
        <f>('Informações (SNIS+PMSB)'!OV74+'Informações (SNIS+PMSB)'!OW74)*100/'Informações (SNIS+PMSB)'!I74</f>
        <v>#DIV/0!</v>
      </c>
      <c r="F74" s="43" t="e">
        <f>'Informações (SNIS+PMSB)'!OV74*100/'Informações (SNIS+PMSB)'!J74</f>
        <v>#DIV/0!</v>
      </c>
      <c r="G74" s="43" t="e">
        <f>'Informações (SNIS+PMSB)'!OW74*100/('Informações (SNIS+PMSB)'!I74-'Informações (SNIS+PMSB)'!J74)</f>
        <v>#DIV/0!</v>
      </c>
      <c r="H74" s="43" t="e">
        <f>('Informações (SNIS+PMSB)'!OX74+'Informações (SNIS+PMSB)'!OY74)*100/'Informações (SNIS+PMSB)'!J74</f>
        <v>#DIV/0!</v>
      </c>
      <c r="I74" s="43" t="e">
        <f>'Informações (SNIS+PMSB)'!OX74*100/'Informações (SNIS+PMSB)'!J74</f>
        <v>#DIV/0!</v>
      </c>
      <c r="J74" s="43" t="e">
        <f>('Informações (SNIS+PMSB)'!OY74)*100/('Informações (SNIS+PMSB)'!I74-'Informações (SNIS+PMSB)'!J74)</f>
        <v>#DIV/0!</v>
      </c>
      <c r="K74" s="43" t="e">
        <f>('Informações (SNIS+PMSB)'!OZ74+'Informações (SNIS+PMSB)'!PA74)*100/'Informações (SNIS+PMSB)'!I74</f>
        <v>#DIV/0!</v>
      </c>
      <c r="L74" s="43" t="e">
        <f>('Informações (SNIS+PMSB)'!OZ74)*100/'Informações (SNIS+PMSB)'!J74</f>
        <v>#DIV/0!</v>
      </c>
      <c r="M74" s="43" t="e">
        <f>('Informações (SNIS+PMSB)'!PA74)*100/('Informações (SNIS+PMSB)'!I74-'Informações (SNIS+PMSB)'!J74)</f>
        <v>#DIV/0!</v>
      </c>
      <c r="N74" s="43" t="e">
        <f>('Informações (SNIS+PMSB)'!PB74+'Informações (SNIS+PMSB)'!PC74)*100/'Informações (SNIS+PMSB)'!I74</f>
        <v>#DIV/0!</v>
      </c>
      <c r="O74" s="43" t="e">
        <f>('Informações (SNIS+PMSB)'!PB74)*100/'Informações (SNIS+PMSB)'!J74</f>
        <v>#DIV/0!</v>
      </c>
      <c r="P74" s="43" t="e">
        <f>('Informações (SNIS+PMSB)'!PC74)*100/('Informações (SNIS+PMSB)'!I74-'Informações (SNIS+PMSB)'!J74)</f>
        <v>#DIV/0!</v>
      </c>
      <c r="Q74" s="44" t="e">
        <f>('Informações (SNIS+PMSB)'!OT74/'Informações (SNIS+PMSB)'!PD74)*100</f>
        <v>#DIV/0!</v>
      </c>
      <c r="R74" s="44" t="e">
        <f>('Informações (SNIS+PMSB)'!PE74/'Informações (SNIS+PMSB)'!PF74)*100</f>
        <v>#DIV/0!</v>
      </c>
      <c r="S74" s="44" t="e">
        <f>('Informações (SNIS+PMSB)'!PG74/'Informações (SNIS+PMSB)'!PH74)*100</f>
        <v>#DIV/0!</v>
      </c>
      <c r="T74" s="44" t="e">
        <f>'Informações (SNIS+PMSB)'!PI74/('Informações (SNIS+PMSB)'!PI74+'Informações (SNIS+PMSB)'!FM74)*100</f>
        <v>#DIV/0!</v>
      </c>
      <c r="U74" s="44">
        <f>'Informações (SNIS+PMSB)'!OU74</f>
        <v>0</v>
      </c>
      <c r="V74" s="45" t="e">
        <f>('Informações (SNIS+PMSB)'!PJ74/('Informações (SNIS+PMSB)'!PJ74+'Informações (SNIS+PMSB)'!FM74))*100</f>
        <v>#DIV/0!</v>
      </c>
      <c r="W74" s="45" t="e">
        <f>('Informações (SNIS+PMSB)'!PK74/('Informações (SNIS+PMSB)'!PK74+'Informações (SNIS+PMSB)'!FM74))*100</f>
        <v>#DIV/0!</v>
      </c>
      <c r="X74" s="45" t="e">
        <f>('Informações (SNIS+PMSB)'!PL74/'Informações (SNIS+PMSB)'!PL74)*100</f>
        <v>#DIV/0!</v>
      </c>
      <c r="Y74" s="46" t="e">
        <f>'Indicadores (SNIS)'!I76</f>
        <v>#DIV/0!</v>
      </c>
      <c r="Z74" s="46" t="e">
        <f>'Informações (SNIS+PMSB)'!PM74/'Informações (SNIS+PMSB)'!PN74</f>
        <v>#DIV/0!</v>
      </c>
      <c r="AA74" s="46" t="e">
        <f>('Informações (SNIS+PMSB)'!PO74/'Informações (SNIS+PMSB)'!PP74)*100</f>
        <v>#DIV/0!</v>
      </c>
      <c r="AB74" s="46">
        <f>'Informações (SNIS+PMSB)'!PQ74</f>
        <v>0</v>
      </c>
      <c r="AC74" s="46" t="e">
        <f>'Indicadores (SNIS)'!AC76</f>
        <v>#DIV/0!</v>
      </c>
      <c r="AD74" s="46" t="e">
        <f>100*('Informações (SNIS+PMSB)'!PR74/'Informações (SNIS+PMSB)'!PS74)</f>
        <v>#DIV/0!</v>
      </c>
      <c r="AE74" s="46" t="e">
        <f>'Informações (SNIS+PMSB)'!PT74/'Informações (SNIS+PMSB)'!PU74*100</f>
        <v>#DIV/0!</v>
      </c>
      <c r="AF74" s="47">
        <f>'Informações (SNIS+PMSB)'!PV74</f>
        <v>0</v>
      </c>
      <c r="AG74" s="47" t="e">
        <f>('Informações (SNIS+PMSB)'!PW74/'Informações (SNIS+PMSB)'!PX74)*100</f>
        <v>#DIV/0!</v>
      </c>
      <c r="AH74" s="47" t="e">
        <f>('Informações (SNIS+PMSB)'!PY74/'Informações (SNIS+PMSB)'!PZ74)*100</f>
        <v>#DIV/0!</v>
      </c>
      <c r="AI74" s="48">
        <f>'Informações (SNIS+PMSB)'!QA74</f>
        <v>0</v>
      </c>
      <c r="AJ74" s="39">
        <f>+'Informações (SNIS+PMSB)'!QB74</f>
        <v>0</v>
      </c>
      <c r="AK74" s="39">
        <f>+'Informações (SNIS+PMSB)'!QC74</f>
        <v>0</v>
      </c>
      <c r="AL74" s="39">
        <f>+'Informações (SNIS+PMSB)'!QD74</f>
        <v>0</v>
      </c>
      <c r="AM74" s="39" t="e">
        <f>('Informações (SNIS+PMSB)'!QE74/'Informações (SNIS+PMSB)'!QF74)*100</f>
        <v>#DIV/0!</v>
      </c>
    </row>
    <row r="75" spans="1:39" ht="12.75" x14ac:dyDescent="0.2">
      <c r="A75" s="2">
        <f>'Informações (SNIS+PMSB)'!A75</f>
        <v>312000</v>
      </c>
      <c r="B75" s="30" t="str">
        <f>'Informações (SNIS+PMSB)'!B75</f>
        <v>Córrego Novo</v>
      </c>
      <c r="C75" s="30" t="s">
        <v>247</v>
      </c>
      <c r="D75" s="42">
        <v>2087</v>
      </c>
      <c r="E75" s="43" t="e">
        <f>('Informações (SNIS+PMSB)'!OV75+'Informações (SNIS+PMSB)'!OW75)*100/'Informações (SNIS+PMSB)'!I75</f>
        <v>#DIV/0!</v>
      </c>
      <c r="F75" s="43" t="e">
        <f>'Informações (SNIS+PMSB)'!OV75*100/'Informações (SNIS+PMSB)'!J75</f>
        <v>#DIV/0!</v>
      </c>
      <c r="G75" s="43" t="e">
        <f>'Informações (SNIS+PMSB)'!OW75*100/('Informações (SNIS+PMSB)'!I75-'Informações (SNIS+PMSB)'!J75)</f>
        <v>#DIV/0!</v>
      </c>
      <c r="H75" s="43" t="e">
        <f>('Informações (SNIS+PMSB)'!OX75+'Informações (SNIS+PMSB)'!OY75)*100/'Informações (SNIS+PMSB)'!J75</f>
        <v>#DIV/0!</v>
      </c>
      <c r="I75" s="43" t="e">
        <f>'Informações (SNIS+PMSB)'!OX75*100/'Informações (SNIS+PMSB)'!J75</f>
        <v>#DIV/0!</v>
      </c>
      <c r="J75" s="43" t="e">
        <f>('Informações (SNIS+PMSB)'!OY75)*100/('Informações (SNIS+PMSB)'!I75-'Informações (SNIS+PMSB)'!J75)</f>
        <v>#DIV/0!</v>
      </c>
      <c r="K75" s="43" t="e">
        <f>('Informações (SNIS+PMSB)'!OZ75+'Informações (SNIS+PMSB)'!PA75)*100/'Informações (SNIS+PMSB)'!I75</f>
        <v>#DIV/0!</v>
      </c>
      <c r="L75" s="43" t="e">
        <f>('Informações (SNIS+PMSB)'!OZ75)*100/'Informações (SNIS+PMSB)'!J75</f>
        <v>#DIV/0!</v>
      </c>
      <c r="M75" s="43" t="e">
        <f>('Informações (SNIS+PMSB)'!PA75)*100/('Informações (SNIS+PMSB)'!I75-'Informações (SNIS+PMSB)'!J75)</f>
        <v>#DIV/0!</v>
      </c>
      <c r="N75" s="43" t="e">
        <f>('Informações (SNIS+PMSB)'!PB75+'Informações (SNIS+PMSB)'!PC75)*100/'Informações (SNIS+PMSB)'!I75</f>
        <v>#DIV/0!</v>
      </c>
      <c r="O75" s="43" t="e">
        <f>('Informações (SNIS+PMSB)'!PB75)*100/'Informações (SNIS+PMSB)'!J75</f>
        <v>#DIV/0!</v>
      </c>
      <c r="P75" s="43" t="e">
        <f>('Informações (SNIS+PMSB)'!PC75)*100/('Informações (SNIS+PMSB)'!I75-'Informações (SNIS+PMSB)'!J75)</f>
        <v>#DIV/0!</v>
      </c>
      <c r="Q75" s="44" t="e">
        <f>('Informações (SNIS+PMSB)'!OT75/'Informações (SNIS+PMSB)'!PD75)*100</f>
        <v>#DIV/0!</v>
      </c>
      <c r="R75" s="44" t="e">
        <f>('Informações (SNIS+PMSB)'!PE75/'Informações (SNIS+PMSB)'!PF75)*100</f>
        <v>#DIV/0!</v>
      </c>
      <c r="S75" s="44" t="e">
        <f>('Informações (SNIS+PMSB)'!PG75/'Informações (SNIS+PMSB)'!PH75)*100</f>
        <v>#DIV/0!</v>
      </c>
      <c r="T75" s="44" t="e">
        <f>'Informações (SNIS+PMSB)'!PI75/('Informações (SNIS+PMSB)'!PI75+'Informações (SNIS+PMSB)'!FM75)*100</f>
        <v>#DIV/0!</v>
      </c>
      <c r="U75" s="44">
        <f>'Informações (SNIS+PMSB)'!OU75</f>
        <v>0</v>
      </c>
      <c r="V75" s="45" t="e">
        <f>('Informações (SNIS+PMSB)'!PJ75/('Informações (SNIS+PMSB)'!PJ75+'Informações (SNIS+PMSB)'!FM75))*100</f>
        <v>#DIV/0!</v>
      </c>
      <c r="W75" s="45" t="e">
        <f>('Informações (SNIS+PMSB)'!PK75/('Informações (SNIS+PMSB)'!PK75+'Informações (SNIS+PMSB)'!FM75))*100</f>
        <v>#DIV/0!</v>
      </c>
      <c r="X75" s="45" t="e">
        <f>('Informações (SNIS+PMSB)'!PL75/'Informações (SNIS+PMSB)'!PL75)*100</f>
        <v>#DIV/0!</v>
      </c>
      <c r="Y75" s="46" t="e">
        <f>'Indicadores (SNIS)'!I77</f>
        <v>#DIV/0!</v>
      </c>
      <c r="Z75" s="46" t="e">
        <f>'Informações (SNIS+PMSB)'!PM75/'Informações (SNIS+PMSB)'!PN75</f>
        <v>#DIV/0!</v>
      </c>
      <c r="AA75" s="46" t="e">
        <f>('Informações (SNIS+PMSB)'!PO75/'Informações (SNIS+PMSB)'!PP75)*100</f>
        <v>#DIV/0!</v>
      </c>
      <c r="AB75" s="46">
        <f>'Informações (SNIS+PMSB)'!PQ75</f>
        <v>0</v>
      </c>
      <c r="AC75" s="46" t="e">
        <f>'Indicadores (SNIS)'!AC77</f>
        <v>#DIV/0!</v>
      </c>
      <c r="AD75" s="46" t="e">
        <f>100*('Informações (SNIS+PMSB)'!PR75/'Informações (SNIS+PMSB)'!PS75)</f>
        <v>#DIV/0!</v>
      </c>
      <c r="AE75" s="46" t="e">
        <f>'Informações (SNIS+PMSB)'!PT75/'Informações (SNIS+PMSB)'!PU75*100</f>
        <v>#DIV/0!</v>
      </c>
      <c r="AF75" s="47">
        <f>'Informações (SNIS+PMSB)'!PV75</f>
        <v>0</v>
      </c>
      <c r="AG75" s="47" t="e">
        <f>('Informações (SNIS+PMSB)'!PW75/'Informações (SNIS+PMSB)'!PX75)*100</f>
        <v>#DIV/0!</v>
      </c>
      <c r="AH75" s="47" t="e">
        <f>('Informações (SNIS+PMSB)'!PY75/'Informações (SNIS+PMSB)'!PZ75)*100</f>
        <v>#DIV/0!</v>
      </c>
      <c r="AI75" s="48">
        <f>'Informações (SNIS+PMSB)'!QA75</f>
        <v>0</v>
      </c>
      <c r="AJ75" s="39">
        <f>+'Informações (SNIS+PMSB)'!QB75</f>
        <v>0</v>
      </c>
      <c r="AK75" s="39">
        <f>+'Informações (SNIS+PMSB)'!QC75</f>
        <v>0</v>
      </c>
      <c r="AL75" s="39">
        <f>+'Informações (SNIS+PMSB)'!QD75</f>
        <v>0</v>
      </c>
      <c r="AM75" s="39" t="e">
        <f>('Informações (SNIS+PMSB)'!QE75/'Informações (SNIS+PMSB)'!QF75)*100</f>
        <v>#DIV/0!</v>
      </c>
    </row>
    <row r="76" spans="1:39" ht="12.75" x14ac:dyDescent="0.2">
      <c r="A76" s="2">
        <f>'Informações (SNIS+PMSB)'!A76</f>
        <v>312000</v>
      </c>
      <c r="B76" s="30" t="str">
        <f>'Informações (SNIS+PMSB)'!B76</f>
        <v>Córrego Novo</v>
      </c>
      <c r="C76" s="30" t="s">
        <v>247</v>
      </c>
      <c r="D76" s="42">
        <v>2088</v>
      </c>
      <c r="E76" s="43" t="e">
        <f>('Informações (SNIS+PMSB)'!OV76+'Informações (SNIS+PMSB)'!OW76)*100/'Informações (SNIS+PMSB)'!I76</f>
        <v>#DIV/0!</v>
      </c>
      <c r="F76" s="43" t="e">
        <f>'Informações (SNIS+PMSB)'!OV76*100/'Informações (SNIS+PMSB)'!J76</f>
        <v>#DIV/0!</v>
      </c>
      <c r="G76" s="43" t="e">
        <f>'Informações (SNIS+PMSB)'!OW76*100/('Informações (SNIS+PMSB)'!I76-'Informações (SNIS+PMSB)'!J76)</f>
        <v>#DIV/0!</v>
      </c>
      <c r="H76" s="43" t="e">
        <f>('Informações (SNIS+PMSB)'!OX76+'Informações (SNIS+PMSB)'!OY76)*100/'Informações (SNIS+PMSB)'!J76</f>
        <v>#DIV/0!</v>
      </c>
      <c r="I76" s="43" t="e">
        <f>'Informações (SNIS+PMSB)'!OX76*100/'Informações (SNIS+PMSB)'!J76</f>
        <v>#DIV/0!</v>
      </c>
      <c r="J76" s="43" t="e">
        <f>('Informações (SNIS+PMSB)'!OY76)*100/('Informações (SNIS+PMSB)'!I76-'Informações (SNIS+PMSB)'!J76)</f>
        <v>#DIV/0!</v>
      </c>
      <c r="K76" s="43" t="e">
        <f>('Informações (SNIS+PMSB)'!OZ76+'Informações (SNIS+PMSB)'!PA76)*100/'Informações (SNIS+PMSB)'!I76</f>
        <v>#DIV/0!</v>
      </c>
      <c r="L76" s="43" t="e">
        <f>('Informações (SNIS+PMSB)'!OZ76)*100/'Informações (SNIS+PMSB)'!J76</f>
        <v>#DIV/0!</v>
      </c>
      <c r="M76" s="43" t="e">
        <f>('Informações (SNIS+PMSB)'!PA76)*100/('Informações (SNIS+PMSB)'!I76-'Informações (SNIS+PMSB)'!J76)</f>
        <v>#DIV/0!</v>
      </c>
      <c r="N76" s="43" t="e">
        <f>('Informações (SNIS+PMSB)'!PB76+'Informações (SNIS+PMSB)'!PC76)*100/'Informações (SNIS+PMSB)'!I76</f>
        <v>#DIV/0!</v>
      </c>
      <c r="O76" s="43" t="e">
        <f>('Informações (SNIS+PMSB)'!PB76)*100/'Informações (SNIS+PMSB)'!J76</f>
        <v>#DIV/0!</v>
      </c>
      <c r="P76" s="43" t="e">
        <f>('Informações (SNIS+PMSB)'!PC76)*100/('Informações (SNIS+PMSB)'!I76-'Informações (SNIS+PMSB)'!J76)</f>
        <v>#DIV/0!</v>
      </c>
      <c r="Q76" s="44" t="e">
        <f>('Informações (SNIS+PMSB)'!OT76/'Informações (SNIS+PMSB)'!PD76)*100</f>
        <v>#DIV/0!</v>
      </c>
      <c r="R76" s="44" t="e">
        <f>('Informações (SNIS+PMSB)'!PE76/'Informações (SNIS+PMSB)'!PF76)*100</f>
        <v>#DIV/0!</v>
      </c>
      <c r="S76" s="44" t="e">
        <f>('Informações (SNIS+PMSB)'!PG76/'Informações (SNIS+PMSB)'!PH76)*100</f>
        <v>#DIV/0!</v>
      </c>
      <c r="T76" s="44" t="e">
        <f>'Informações (SNIS+PMSB)'!PI76/('Informações (SNIS+PMSB)'!PI76+'Informações (SNIS+PMSB)'!FM76)*100</f>
        <v>#DIV/0!</v>
      </c>
      <c r="U76" s="44">
        <f>'Informações (SNIS+PMSB)'!OU76</f>
        <v>0</v>
      </c>
      <c r="V76" s="45" t="e">
        <f>('Informações (SNIS+PMSB)'!PJ76/('Informações (SNIS+PMSB)'!PJ76+'Informações (SNIS+PMSB)'!FM76))*100</f>
        <v>#DIV/0!</v>
      </c>
      <c r="W76" s="45" t="e">
        <f>('Informações (SNIS+PMSB)'!PK76/('Informações (SNIS+PMSB)'!PK76+'Informações (SNIS+PMSB)'!FM76))*100</f>
        <v>#DIV/0!</v>
      </c>
      <c r="X76" s="45" t="e">
        <f>('Informações (SNIS+PMSB)'!PL76/'Informações (SNIS+PMSB)'!PL76)*100</f>
        <v>#DIV/0!</v>
      </c>
      <c r="Y76" s="46" t="e">
        <f>'Indicadores (SNIS)'!I78</f>
        <v>#DIV/0!</v>
      </c>
      <c r="Z76" s="46" t="e">
        <f>'Informações (SNIS+PMSB)'!PM76/'Informações (SNIS+PMSB)'!PN76</f>
        <v>#DIV/0!</v>
      </c>
      <c r="AA76" s="46" t="e">
        <f>('Informações (SNIS+PMSB)'!PO76/'Informações (SNIS+PMSB)'!PP76)*100</f>
        <v>#DIV/0!</v>
      </c>
      <c r="AB76" s="46">
        <f>'Informações (SNIS+PMSB)'!PQ76</f>
        <v>0</v>
      </c>
      <c r="AC76" s="46" t="e">
        <f>'Indicadores (SNIS)'!AC78</f>
        <v>#DIV/0!</v>
      </c>
      <c r="AD76" s="46" t="e">
        <f>100*('Informações (SNIS+PMSB)'!PR76/'Informações (SNIS+PMSB)'!PS76)</f>
        <v>#DIV/0!</v>
      </c>
      <c r="AE76" s="46" t="e">
        <f>'Informações (SNIS+PMSB)'!PT76/'Informações (SNIS+PMSB)'!PU76*100</f>
        <v>#DIV/0!</v>
      </c>
      <c r="AF76" s="47">
        <f>'Informações (SNIS+PMSB)'!PV76</f>
        <v>0</v>
      </c>
      <c r="AG76" s="47" t="e">
        <f>('Informações (SNIS+PMSB)'!PW76/'Informações (SNIS+PMSB)'!PX76)*100</f>
        <v>#DIV/0!</v>
      </c>
      <c r="AH76" s="47" t="e">
        <f>('Informações (SNIS+PMSB)'!PY76/'Informações (SNIS+PMSB)'!PZ76)*100</f>
        <v>#DIV/0!</v>
      </c>
      <c r="AI76" s="48">
        <f>'Informações (SNIS+PMSB)'!QA76</f>
        <v>0</v>
      </c>
      <c r="AJ76" s="39">
        <f>+'Informações (SNIS+PMSB)'!QB76</f>
        <v>0</v>
      </c>
      <c r="AK76" s="39">
        <f>+'Informações (SNIS+PMSB)'!QC76</f>
        <v>0</v>
      </c>
      <c r="AL76" s="39">
        <f>+'Informações (SNIS+PMSB)'!QD76</f>
        <v>0</v>
      </c>
      <c r="AM76" s="39" t="e">
        <f>('Informações (SNIS+PMSB)'!QE76/'Informações (SNIS+PMSB)'!QF76)*100</f>
        <v>#DIV/0!</v>
      </c>
    </row>
    <row r="77" spans="1:39" ht="12.75" x14ac:dyDescent="0.2">
      <c r="A77" s="2">
        <f>'Informações (SNIS+PMSB)'!A77</f>
        <v>312000</v>
      </c>
      <c r="B77" s="30" t="str">
        <f>'Informações (SNIS+PMSB)'!B77</f>
        <v>Córrego Novo</v>
      </c>
      <c r="C77" s="30" t="s">
        <v>247</v>
      </c>
      <c r="D77" s="42">
        <v>2089</v>
      </c>
      <c r="E77" s="43" t="e">
        <f>('Informações (SNIS+PMSB)'!OV77+'Informações (SNIS+PMSB)'!OW77)*100/'Informações (SNIS+PMSB)'!I77</f>
        <v>#DIV/0!</v>
      </c>
      <c r="F77" s="43" t="e">
        <f>'Informações (SNIS+PMSB)'!OV77*100/'Informações (SNIS+PMSB)'!J77</f>
        <v>#DIV/0!</v>
      </c>
      <c r="G77" s="43" t="e">
        <f>'Informações (SNIS+PMSB)'!OW77*100/('Informações (SNIS+PMSB)'!I77-'Informações (SNIS+PMSB)'!J77)</f>
        <v>#DIV/0!</v>
      </c>
      <c r="H77" s="43" t="e">
        <f>('Informações (SNIS+PMSB)'!OX77+'Informações (SNIS+PMSB)'!OY77)*100/'Informações (SNIS+PMSB)'!J77</f>
        <v>#DIV/0!</v>
      </c>
      <c r="I77" s="43" t="e">
        <f>'Informações (SNIS+PMSB)'!OX77*100/'Informações (SNIS+PMSB)'!J77</f>
        <v>#DIV/0!</v>
      </c>
      <c r="J77" s="43" t="e">
        <f>('Informações (SNIS+PMSB)'!OY77)*100/('Informações (SNIS+PMSB)'!I77-'Informações (SNIS+PMSB)'!J77)</f>
        <v>#DIV/0!</v>
      </c>
      <c r="K77" s="43" t="e">
        <f>('Informações (SNIS+PMSB)'!OZ77+'Informações (SNIS+PMSB)'!PA77)*100/'Informações (SNIS+PMSB)'!I77</f>
        <v>#DIV/0!</v>
      </c>
      <c r="L77" s="43" t="e">
        <f>('Informações (SNIS+PMSB)'!OZ77)*100/'Informações (SNIS+PMSB)'!J77</f>
        <v>#DIV/0!</v>
      </c>
      <c r="M77" s="43" t="e">
        <f>('Informações (SNIS+PMSB)'!PA77)*100/('Informações (SNIS+PMSB)'!I77-'Informações (SNIS+PMSB)'!J77)</f>
        <v>#DIV/0!</v>
      </c>
      <c r="N77" s="43" t="e">
        <f>('Informações (SNIS+PMSB)'!PB77+'Informações (SNIS+PMSB)'!PC77)*100/'Informações (SNIS+PMSB)'!I77</f>
        <v>#DIV/0!</v>
      </c>
      <c r="O77" s="43" t="e">
        <f>('Informações (SNIS+PMSB)'!PB77)*100/'Informações (SNIS+PMSB)'!J77</f>
        <v>#DIV/0!</v>
      </c>
      <c r="P77" s="43" t="e">
        <f>('Informações (SNIS+PMSB)'!PC77)*100/('Informações (SNIS+PMSB)'!I77-'Informações (SNIS+PMSB)'!J77)</f>
        <v>#DIV/0!</v>
      </c>
      <c r="Q77" s="44" t="e">
        <f>('Informações (SNIS+PMSB)'!OT77/'Informações (SNIS+PMSB)'!PD77)*100</f>
        <v>#DIV/0!</v>
      </c>
      <c r="R77" s="44" t="e">
        <f>('Informações (SNIS+PMSB)'!PE77/'Informações (SNIS+PMSB)'!PF77)*100</f>
        <v>#DIV/0!</v>
      </c>
      <c r="S77" s="44" t="e">
        <f>('Informações (SNIS+PMSB)'!PG77/'Informações (SNIS+PMSB)'!PH77)*100</f>
        <v>#DIV/0!</v>
      </c>
      <c r="T77" s="44" t="e">
        <f>'Informações (SNIS+PMSB)'!PI77/('Informações (SNIS+PMSB)'!PI77+'Informações (SNIS+PMSB)'!FM77)*100</f>
        <v>#DIV/0!</v>
      </c>
      <c r="U77" s="44">
        <f>'Informações (SNIS+PMSB)'!OU77</f>
        <v>0</v>
      </c>
      <c r="V77" s="45" t="e">
        <f>('Informações (SNIS+PMSB)'!PJ77/('Informações (SNIS+PMSB)'!PJ77+'Informações (SNIS+PMSB)'!FM77))*100</f>
        <v>#DIV/0!</v>
      </c>
      <c r="W77" s="45" t="e">
        <f>('Informações (SNIS+PMSB)'!PK77/('Informações (SNIS+PMSB)'!PK77+'Informações (SNIS+PMSB)'!FM77))*100</f>
        <v>#DIV/0!</v>
      </c>
      <c r="X77" s="45" t="e">
        <f>('Informações (SNIS+PMSB)'!PL77/'Informações (SNIS+PMSB)'!PL77)*100</f>
        <v>#DIV/0!</v>
      </c>
      <c r="Y77" s="46" t="e">
        <f>'Indicadores (SNIS)'!I79</f>
        <v>#DIV/0!</v>
      </c>
      <c r="Z77" s="46" t="e">
        <f>'Informações (SNIS+PMSB)'!PM77/'Informações (SNIS+PMSB)'!PN77</f>
        <v>#DIV/0!</v>
      </c>
      <c r="AA77" s="46" t="e">
        <f>('Informações (SNIS+PMSB)'!PO77/'Informações (SNIS+PMSB)'!PP77)*100</f>
        <v>#DIV/0!</v>
      </c>
      <c r="AB77" s="46">
        <f>'Informações (SNIS+PMSB)'!PQ77</f>
        <v>0</v>
      </c>
      <c r="AC77" s="46" t="e">
        <f>'Indicadores (SNIS)'!AC79</f>
        <v>#DIV/0!</v>
      </c>
      <c r="AD77" s="46" t="e">
        <f>100*('Informações (SNIS+PMSB)'!PR77/'Informações (SNIS+PMSB)'!PS77)</f>
        <v>#DIV/0!</v>
      </c>
      <c r="AE77" s="46" t="e">
        <f>'Informações (SNIS+PMSB)'!PT77/'Informações (SNIS+PMSB)'!PU77*100</f>
        <v>#DIV/0!</v>
      </c>
      <c r="AF77" s="47">
        <f>'Informações (SNIS+PMSB)'!PV77</f>
        <v>0</v>
      </c>
      <c r="AG77" s="47" t="e">
        <f>('Informações (SNIS+PMSB)'!PW77/'Informações (SNIS+PMSB)'!PX77)*100</f>
        <v>#DIV/0!</v>
      </c>
      <c r="AH77" s="47" t="e">
        <f>('Informações (SNIS+PMSB)'!PY77/'Informações (SNIS+PMSB)'!PZ77)*100</f>
        <v>#DIV/0!</v>
      </c>
      <c r="AI77" s="48">
        <f>'Informações (SNIS+PMSB)'!QA77</f>
        <v>0</v>
      </c>
      <c r="AJ77" s="39">
        <f>+'Informações (SNIS+PMSB)'!QB77</f>
        <v>0</v>
      </c>
      <c r="AK77" s="39">
        <f>+'Informações (SNIS+PMSB)'!QC77</f>
        <v>0</v>
      </c>
      <c r="AL77" s="39">
        <f>+'Informações (SNIS+PMSB)'!QD77</f>
        <v>0</v>
      </c>
      <c r="AM77" s="39" t="e">
        <f>('Informações (SNIS+PMSB)'!QE77/'Informações (SNIS+PMSB)'!QF77)*100</f>
        <v>#DIV/0!</v>
      </c>
    </row>
    <row r="78" spans="1:39" ht="12.75" x14ac:dyDescent="0.2">
      <c r="A78" s="2">
        <f>'Informações (SNIS+PMSB)'!A78</f>
        <v>312000</v>
      </c>
      <c r="B78" s="30" t="str">
        <f>'Informações (SNIS+PMSB)'!B78</f>
        <v>Córrego Novo</v>
      </c>
      <c r="C78" s="30" t="s">
        <v>247</v>
      </c>
      <c r="D78" s="42">
        <v>2090</v>
      </c>
      <c r="E78" s="43" t="e">
        <f>('Informações (SNIS+PMSB)'!OV78+'Informações (SNIS+PMSB)'!OW78)*100/'Informações (SNIS+PMSB)'!I78</f>
        <v>#DIV/0!</v>
      </c>
      <c r="F78" s="43" t="e">
        <f>'Informações (SNIS+PMSB)'!OV78*100/'Informações (SNIS+PMSB)'!J78</f>
        <v>#DIV/0!</v>
      </c>
      <c r="G78" s="43" t="e">
        <f>'Informações (SNIS+PMSB)'!OW78*100/('Informações (SNIS+PMSB)'!I78-'Informações (SNIS+PMSB)'!J78)</f>
        <v>#DIV/0!</v>
      </c>
      <c r="H78" s="43" t="e">
        <f>('Informações (SNIS+PMSB)'!OX78+'Informações (SNIS+PMSB)'!OY78)*100/'Informações (SNIS+PMSB)'!J78</f>
        <v>#DIV/0!</v>
      </c>
      <c r="I78" s="43" t="e">
        <f>'Informações (SNIS+PMSB)'!OX78*100/'Informações (SNIS+PMSB)'!J78</f>
        <v>#DIV/0!</v>
      </c>
      <c r="J78" s="43" t="e">
        <f>('Informações (SNIS+PMSB)'!OY78)*100/('Informações (SNIS+PMSB)'!I78-'Informações (SNIS+PMSB)'!J78)</f>
        <v>#DIV/0!</v>
      </c>
      <c r="K78" s="43" t="e">
        <f>('Informações (SNIS+PMSB)'!OZ78+'Informações (SNIS+PMSB)'!PA78)*100/'Informações (SNIS+PMSB)'!I78</f>
        <v>#DIV/0!</v>
      </c>
      <c r="L78" s="43" t="e">
        <f>('Informações (SNIS+PMSB)'!OZ78)*100/'Informações (SNIS+PMSB)'!J78</f>
        <v>#DIV/0!</v>
      </c>
      <c r="M78" s="43" t="e">
        <f>('Informações (SNIS+PMSB)'!PA78)*100/('Informações (SNIS+PMSB)'!I78-'Informações (SNIS+PMSB)'!J78)</f>
        <v>#DIV/0!</v>
      </c>
      <c r="N78" s="43" t="e">
        <f>('Informações (SNIS+PMSB)'!PB78+'Informações (SNIS+PMSB)'!PC78)*100/'Informações (SNIS+PMSB)'!I78</f>
        <v>#DIV/0!</v>
      </c>
      <c r="O78" s="43" t="e">
        <f>('Informações (SNIS+PMSB)'!PB78)*100/'Informações (SNIS+PMSB)'!J78</f>
        <v>#DIV/0!</v>
      </c>
      <c r="P78" s="43" t="e">
        <f>('Informações (SNIS+PMSB)'!PC78)*100/('Informações (SNIS+PMSB)'!I78-'Informações (SNIS+PMSB)'!J78)</f>
        <v>#DIV/0!</v>
      </c>
      <c r="Q78" s="44" t="e">
        <f>('Informações (SNIS+PMSB)'!OT78/'Informações (SNIS+PMSB)'!PD78)*100</f>
        <v>#DIV/0!</v>
      </c>
      <c r="R78" s="44" t="e">
        <f>('Informações (SNIS+PMSB)'!PE78/'Informações (SNIS+PMSB)'!PF78)*100</f>
        <v>#DIV/0!</v>
      </c>
      <c r="S78" s="44" t="e">
        <f>('Informações (SNIS+PMSB)'!PG78/'Informações (SNIS+PMSB)'!PH78)*100</f>
        <v>#DIV/0!</v>
      </c>
      <c r="T78" s="44" t="e">
        <f>'Informações (SNIS+PMSB)'!PI78/('Informações (SNIS+PMSB)'!PI78+'Informações (SNIS+PMSB)'!FM78)*100</f>
        <v>#DIV/0!</v>
      </c>
      <c r="U78" s="44">
        <f>'Informações (SNIS+PMSB)'!OU78</f>
        <v>0</v>
      </c>
      <c r="V78" s="45" t="e">
        <f>('Informações (SNIS+PMSB)'!PJ78/('Informações (SNIS+PMSB)'!PJ78+'Informações (SNIS+PMSB)'!FM78))*100</f>
        <v>#DIV/0!</v>
      </c>
      <c r="W78" s="45" t="e">
        <f>('Informações (SNIS+PMSB)'!PK78/('Informações (SNIS+PMSB)'!PK78+'Informações (SNIS+PMSB)'!FM78))*100</f>
        <v>#DIV/0!</v>
      </c>
      <c r="X78" s="45" t="e">
        <f>('Informações (SNIS+PMSB)'!PL78/'Informações (SNIS+PMSB)'!PL78)*100</f>
        <v>#DIV/0!</v>
      </c>
      <c r="Y78" s="46" t="e">
        <f>'Indicadores (SNIS)'!I80</f>
        <v>#DIV/0!</v>
      </c>
      <c r="Z78" s="46" t="e">
        <f>'Informações (SNIS+PMSB)'!PM78/'Informações (SNIS+PMSB)'!PN78</f>
        <v>#DIV/0!</v>
      </c>
      <c r="AA78" s="46" t="e">
        <f>('Informações (SNIS+PMSB)'!PO78/'Informações (SNIS+PMSB)'!PP78)*100</f>
        <v>#DIV/0!</v>
      </c>
      <c r="AB78" s="46">
        <f>'Informações (SNIS+PMSB)'!PQ78</f>
        <v>0</v>
      </c>
      <c r="AC78" s="46" t="e">
        <f>'Indicadores (SNIS)'!AC80</f>
        <v>#DIV/0!</v>
      </c>
      <c r="AD78" s="46" t="e">
        <f>100*('Informações (SNIS+PMSB)'!PR78/'Informações (SNIS+PMSB)'!PS78)</f>
        <v>#DIV/0!</v>
      </c>
      <c r="AE78" s="46" t="e">
        <f>'Informações (SNIS+PMSB)'!PT78/'Informações (SNIS+PMSB)'!PU78*100</f>
        <v>#DIV/0!</v>
      </c>
      <c r="AF78" s="47">
        <f>'Informações (SNIS+PMSB)'!PV78</f>
        <v>0</v>
      </c>
      <c r="AG78" s="47" t="e">
        <f>('Informações (SNIS+PMSB)'!PW78/'Informações (SNIS+PMSB)'!PX78)*100</f>
        <v>#DIV/0!</v>
      </c>
      <c r="AH78" s="47" t="e">
        <f>('Informações (SNIS+PMSB)'!PY78/'Informações (SNIS+PMSB)'!PZ78)*100</f>
        <v>#DIV/0!</v>
      </c>
      <c r="AI78" s="48">
        <f>'Informações (SNIS+PMSB)'!QA78</f>
        <v>0</v>
      </c>
      <c r="AJ78" s="39">
        <f>+'Informações (SNIS+PMSB)'!QB78</f>
        <v>0</v>
      </c>
      <c r="AK78" s="39">
        <f>+'Informações (SNIS+PMSB)'!QC78</f>
        <v>0</v>
      </c>
      <c r="AL78" s="39">
        <f>+'Informações (SNIS+PMSB)'!QD78</f>
        <v>0</v>
      </c>
      <c r="AM78" s="39" t="e">
        <f>('Informações (SNIS+PMSB)'!QE78/'Informações (SNIS+PMSB)'!QF78)*100</f>
        <v>#DIV/0!</v>
      </c>
    </row>
    <row r="79" spans="1:39" ht="12.75" x14ac:dyDescent="0.2">
      <c r="A79" s="2">
        <f>'Informações (SNIS+PMSB)'!A79</f>
        <v>312000</v>
      </c>
      <c r="B79" s="30" t="str">
        <f>'Informações (SNIS+PMSB)'!B79</f>
        <v>Córrego Novo</v>
      </c>
      <c r="C79" s="30" t="s">
        <v>247</v>
      </c>
      <c r="D79" s="42">
        <v>2091</v>
      </c>
      <c r="E79" s="43" t="e">
        <f>('Informações (SNIS+PMSB)'!OV79+'Informações (SNIS+PMSB)'!OW79)*100/'Informações (SNIS+PMSB)'!I79</f>
        <v>#DIV/0!</v>
      </c>
      <c r="F79" s="43" t="e">
        <f>'Informações (SNIS+PMSB)'!OV79*100/'Informações (SNIS+PMSB)'!J79</f>
        <v>#DIV/0!</v>
      </c>
      <c r="G79" s="43" t="e">
        <f>'Informações (SNIS+PMSB)'!OW79*100/('Informações (SNIS+PMSB)'!I79-'Informações (SNIS+PMSB)'!J79)</f>
        <v>#DIV/0!</v>
      </c>
      <c r="H79" s="43" t="e">
        <f>('Informações (SNIS+PMSB)'!OX79+'Informações (SNIS+PMSB)'!OY79)*100/'Informações (SNIS+PMSB)'!J79</f>
        <v>#DIV/0!</v>
      </c>
      <c r="I79" s="43" t="e">
        <f>'Informações (SNIS+PMSB)'!OX79*100/'Informações (SNIS+PMSB)'!J79</f>
        <v>#DIV/0!</v>
      </c>
      <c r="J79" s="43" t="e">
        <f>('Informações (SNIS+PMSB)'!OY79)*100/('Informações (SNIS+PMSB)'!I79-'Informações (SNIS+PMSB)'!J79)</f>
        <v>#DIV/0!</v>
      </c>
      <c r="K79" s="43" t="e">
        <f>('Informações (SNIS+PMSB)'!OZ79+'Informações (SNIS+PMSB)'!PA79)*100/'Informações (SNIS+PMSB)'!I79</f>
        <v>#DIV/0!</v>
      </c>
      <c r="L79" s="43" t="e">
        <f>('Informações (SNIS+PMSB)'!OZ79)*100/'Informações (SNIS+PMSB)'!J79</f>
        <v>#DIV/0!</v>
      </c>
      <c r="M79" s="43" t="e">
        <f>('Informações (SNIS+PMSB)'!PA79)*100/('Informações (SNIS+PMSB)'!I79-'Informações (SNIS+PMSB)'!J79)</f>
        <v>#DIV/0!</v>
      </c>
      <c r="N79" s="43" t="e">
        <f>('Informações (SNIS+PMSB)'!PB79+'Informações (SNIS+PMSB)'!PC79)*100/'Informações (SNIS+PMSB)'!I79</f>
        <v>#DIV/0!</v>
      </c>
      <c r="O79" s="43" t="e">
        <f>('Informações (SNIS+PMSB)'!PB79)*100/'Informações (SNIS+PMSB)'!J79</f>
        <v>#DIV/0!</v>
      </c>
      <c r="P79" s="43" t="e">
        <f>('Informações (SNIS+PMSB)'!PC79)*100/('Informações (SNIS+PMSB)'!I79-'Informações (SNIS+PMSB)'!J79)</f>
        <v>#DIV/0!</v>
      </c>
      <c r="Q79" s="44" t="e">
        <f>('Informações (SNIS+PMSB)'!OT79/'Informações (SNIS+PMSB)'!PD79)*100</f>
        <v>#DIV/0!</v>
      </c>
      <c r="R79" s="44" t="e">
        <f>('Informações (SNIS+PMSB)'!PE79/'Informações (SNIS+PMSB)'!PF79)*100</f>
        <v>#DIV/0!</v>
      </c>
      <c r="S79" s="44" t="e">
        <f>('Informações (SNIS+PMSB)'!PG79/'Informações (SNIS+PMSB)'!PH79)*100</f>
        <v>#DIV/0!</v>
      </c>
      <c r="T79" s="44" t="e">
        <f>'Informações (SNIS+PMSB)'!PI79/('Informações (SNIS+PMSB)'!PI79+'Informações (SNIS+PMSB)'!FM79)*100</f>
        <v>#DIV/0!</v>
      </c>
      <c r="U79" s="44">
        <f>'Informações (SNIS+PMSB)'!OU79</f>
        <v>0</v>
      </c>
      <c r="V79" s="45" t="e">
        <f>('Informações (SNIS+PMSB)'!PJ79/('Informações (SNIS+PMSB)'!PJ79+'Informações (SNIS+PMSB)'!FM79))*100</f>
        <v>#DIV/0!</v>
      </c>
      <c r="W79" s="45" t="e">
        <f>('Informações (SNIS+PMSB)'!PK79/('Informações (SNIS+PMSB)'!PK79+'Informações (SNIS+PMSB)'!FM79))*100</f>
        <v>#DIV/0!</v>
      </c>
      <c r="X79" s="45" t="e">
        <f>('Informações (SNIS+PMSB)'!PL79/'Informações (SNIS+PMSB)'!PL79)*100</f>
        <v>#DIV/0!</v>
      </c>
      <c r="Y79" s="46" t="e">
        <f>'Indicadores (SNIS)'!I81</f>
        <v>#DIV/0!</v>
      </c>
      <c r="Z79" s="46" t="e">
        <f>'Informações (SNIS+PMSB)'!PM79/'Informações (SNIS+PMSB)'!PN79</f>
        <v>#DIV/0!</v>
      </c>
      <c r="AA79" s="46" t="e">
        <f>('Informações (SNIS+PMSB)'!PO79/'Informações (SNIS+PMSB)'!PP79)*100</f>
        <v>#DIV/0!</v>
      </c>
      <c r="AB79" s="46">
        <f>'Informações (SNIS+PMSB)'!PQ79</f>
        <v>0</v>
      </c>
      <c r="AC79" s="46" t="e">
        <f>'Indicadores (SNIS)'!AC81</f>
        <v>#DIV/0!</v>
      </c>
      <c r="AD79" s="46" t="e">
        <f>100*('Informações (SNIS+PMSB)'!PR79/'Informações (SNIS+PMSB)'!PS79)</f>
        <v>#DIV/0!</v>
      </c>
      <c r="AE79" s="46" t="e">
        <f>'Informações (SNIS+PMSB)'!PT79/'Informações (SNIS+PMSB)'!PU79*100</f>
        <v>#DIV/0!</v>
      </c>
      <c r="AF79" s="47">
        <f>'Informações (SNIS+PMSB)'!PV79</f>
        <v>0</v>
      </c>
      <c r="AG79" s="47" t="e">
        <f>('Informações (SNIS+PMSB)'!PW79/'Informações (SNIS+PMSB)'!PX79)*100</f>
        <v>#DIV/0!</v>
      </c>
      <c r="AH79" s="47" t="e">
        <f>('Informações (SNIS+PMSB)'!PY79/'Informações (SNIS+PMSB)'!PZ79)*100</f>
        <v>#DIV/0!</v>
      </c>
      <c r="AI79" s="48">
        <f>'Informações (SNIS+PMSB)'!QA79</f>
        <v>0</v>
      </c>
      <c r="AJ79" s="39">
        <f>+'Informações (SNIS+PMSB)'!QB79</f>
        <v>0</v>
      </c>
      <c r="AK79" s="39">
        <f>+'Informações (SNIS+PMSB)'!QC79</f>
        <v>0</v>
      </c>
      <c r="AL79" s="39">
        <f>+'Informações (SNIS+PMSB)'!QD79</f>
        <v>0</v>
      </c>
      <c r="AM79" s="39" t="e">
        <f>('Informações (SNIS+PMSB)'!QE79/'Informações (SNIS+PMSB)'!QF79)*100</f>
        <v>#DIV/0!</v>
      </c>
    </row>
    <row r="80" spans="1:39" ht="12.75" x14ac:dyDescent="0.2">
      <c r="A80" s="2">
        <f>'Informações (SNIS+PMSB)'!A80</f>
        <v>312000</v>
      </c>
      <c r="B80" s="30" t="str">
        <f>'Informações (SNIS+PMSB)'!B80</f>
        <v>Córrego Novo</v>
      </c>
      <c r="C80" s="30" t="s">
        <v>247</v>
      </c>
      <c r="D80" s="42">
        <v>2092</v>
      </c>
      <c r="E80" s="43" t="e">
        <f>('Informações (SNIS+PMSB)'!OV80+'Informações (SNIS+PMSB)'!OW80)*100/'Informações (SNIS+PMSB)'!I80</f>
        <v>#DIV/0!</v>
      </c>
      <c r="F80" s="43" t="e">
        <f>'Informações (SNIS+PMSB)'!OV80*100/'Informações (SNIS+PMSB)'!J80</f>
        <v>#DIV/0!</v>
      </c>
      <c r="G80" s="43" t="e">
        <f>'Informações (SNIS+PMSB)'!OW80*100/('Informações (SNIS+PMSB)'!I80-'Informações (SNIS+PMSB)'!J80)</f>
        <v>#DIV/0!</v>
      </c>
      <c r="H80" s="43" t="e">
        <f>('Informações (SNIS+PMSB)'!OX80+'Informações (SNIS+PMSB)'!OY80)*100/'Informações (SNIS+PMSB)'!J80</f>
        <v>#DIV/0!</v>
      </c>
      <c r="I80" s="43" t="e">
        <f>'Informações (SNIS+PMSB)'!OX80*100/'Informações (SNIS+PMSB)'!J80</f>
        <v>#DIV/0!</v>
      </c>
      <c r="J80" s="43" t="e">
        <f>('Informações (SNIS+PMSB)'!OY80)*100/('Informações (SNIS+PMSB)'!I80-'Informações (SNIS+PMSB)'!J80)</f>
        <v>#DIV/0!</v>
      </c>
      <c r="K80" s="43" t="e">
        <f>('Informações (SNIS+PMSB)'!OZ80+'Informações (SNIS+PMSB)'!PA80)*100/'Informações (SNIS+PMSB)'!I80</f>
        <v>#DIV/0!</v>
      </c>
      <c r="L80" s="43" t="e">
        <f>('Informações (SNIS+PMSB)'!OZ80)*100/'Informações (SNIS+PMSB)'!J80</f>
        <v>#DIV/0!</v>
      </c>
      <c r="M80" s="43" t="e">
        <f>('Informações (SNIS+PMSB)'!PA80)*100/('Informações (SNIS+PMSB)'!I80-'Informações (SNIS+PMSB)'!J80)</f>
        <v>#DIV/0!</v>
      </c>
      <c r="N80" s="43" t="e">
        <f>('Informações (SNIS+PMSB)'!PB80+'Informações (SNIS+PMSB)'!PC80)*100/'Informações (SNIS+PMSB)'!I80</f>
        <v>#DIV/0!</v>
      </c>
      <c r="O80" s="43" t="e">
        <f>('Informações (SNIS+PMSB)'!PB80)*100/'Informações (SNIS+PMSB)'!J80</f>
        <v>#DIV/0!</v>
      </c>
      <c r="P80" s="43" t="e">
        <f>('Informações (SNIS+PMSB)'!PC80)*100/('Informações (SNIS+PMSB)'!I80-'Informações (SNIS+PMSB)'!J80)</f>
        <v>#DIV/0!</v>
      </c>
      <c r="Q80" s="44" t="e">
        <f>('Informações (SNIS+PMSB)'!OT80/'Informações (SNIS+PMSB)'!PD80)*100</f>
        <v>#DIV/0!</v>
      </c>
      <c r="R80" s="44" t="e">
        <f>('Informações (SNIS+PMSB)'!PE80/'Informações (SNIS+PMSB)'!PF80)*100</f>
        <v>#DIV/0!</v>
      </c>
      <c r="S80" s="44" t="e">
        <f>('Informações (SNIS+PMSB)'!PG80/'Informações (SNIS+PMSB)'!PH80)*100</f>
        <v>#DIV/0!</v>
      </c>
      <c r="T80" s="44" t="e">
        <f>'Informações (SNIS+PMSB)'!PI80/('Informações (SNIS+PMSB)'!PI80+'Informações (SNIS+PMSB)'!FM80)*100</f>
        <v>#DIV/0!</v>
      </c>
      <c r="U80" s="44">
        <f>'Informações (SNIS+PMSB)'!OU80</f>
        <v>0</v>
      </c>
      <c r="V80" s="45" t="e">
        <f>('Informações (SNIS+PMSB)'!PJ80/('Informações (SNIS+PMSB)'!PJ80+'Informações (SNIS+PMSB)'!FM80))*100</f>
        <v>#DIV/0!</v>
      </c>
      <c r="W80" s="45" t="e">
        <f>('Informações (SNIS+PMSB)'!PK80/('Informações (SNIS+PMSB)'!PK80+'Informações (SNIS+PMSB)'!FM80))*100</f>
        <v>#DIV/0!</v>
      </c>
      <c r="X80" s="45" t="e">
        <f>('Informações (SNIS+PMSB)'!PL80/'Informações (SNIS+PMSB)'!PL80)*100</f>
        <v>#DIV/0!</v>
      </c>
      <c r="Y80" s="46" t="e">
        <f>'Indicadores (SNIS)'!I82</f>
        <v>#DIV/0!</v>
      </c>
      <c r="Z80" s="46" t="e">
        <f>'Informações (SNIS+PMSB)'!PM80/'Informações (SNIS+PMSB)'!PN80</f>
        <v>#DIV/0!</v>
      </c>
      <c r="AA80" s="46" t="e">
        <f>('Informações (SNIS+PMSB)'!PO80/'Informações (SNIS+PMSB)'!PP80)*100</f>
        <v>#DIV/0!</v>
      </c>
      <c r="AB80" s="46">
        <f>'Informações (SNIS+PMSB)'!PQ80</f>
        <v>0</v>
      </c>
      <c r="AC80" s="46" t="e">
        <f>'Indicadores (SNIS)'!AC82</f>
        <v>#DIV/0!</v>
      </c>
      <c r="AD80" s="46" t="e">
        <f>100*('Informações (SNIS+PMSB)'!PR80/'Informações (SNIS+PMSB)'!PS80)</f>
        <v>#DIV/0!</v>
      </c>
      <c r="AE80" s="46" t="e">
        <f>'Informações (SNIS+PMSB)'!PT80/'Informações (SNIS+PMSB)'!PU80*100</f>
        <v>#DIV/0!</v>
      </c>
      <c r="AF80" s="47">
        <f>'Informações (SNIS+PMSB)'!PV80</f>
        <v>0</v>
      </c>
      <c r="AG80" s="47" t="e">
        <f>('Informações (SNIS+PMSB)'!PW80/'Informações (SNIS+PMSB)'!PX80)*100</f>
        <v>#DIV/0!</v>
      </c>
      <c r="AH80" s="47" t="e">
        <f>('Informações (SNIS+PMSB)'!PY80/'Informações (SNIS+PMSB)'!PZ80)*100</f>
        <v>#DIV/0!</v>
      </c>
      <c r="AI80" s="48">
        <f>'Informações (SNIS+PMSB)'!QA80</f>
        <v>0</v>
      </c>
      <c r="AJ80" s="39">
        <f>+'Informações (SNIS+PMSB)'!QB80</f>
        <v>0</v>
      </c>
      <c r="AK80" s="39">
        <f>+'Informações (SNIS+PMSB)'!QC80</f>
        <v>0</v>
      </c>
      <c r="AL80" s="39">
        <f>+'Informações (SNIS+PMSB)'!QD80</f>
        <v>0</v>
      </c>
      <c r="AM80" s="39" t="e">
        <f>('Informações (SNIS+PMSB)'!QE80/'Informações (SNIS+PMSB)'!QF80)*100</f>
        <v>#DIV/0!</v>
      </c>
    </row>
    <row r="81" spans="1:39" ht="12.75" x14ac:dyDescent="0.2">
      <c r="A81" s="2">
        <f>'Informações (SNIS+PMSB)'!A81</f>
        <v>312000</v>
      </c>
      <c r="B81" s="30" t="str">
        <f>'Informações (SNIS+PMSB)'!B81</f>
        <v>Córrego Novo</v>
      </c>
      <c r="C81" s="30" t="s">
        <v>247</v>
      </c>
      <c r="D81" s="42">
        <v>2093</v>
      </c>
      <c r="E81" s="43" t="e">
        <f>('Informações (SNIS+PMSB)'!OV81+'Informações (SNIS+PMSB)'!OW81)*100/'Informações (SNIS+PMSB)'!I81</f>
        <v>#DIV/0!</v>
      </c>
      <c r="F81" s="43" t="e">
        <f>'Informações (SNIS+PMSB)'!OV81*100/'Informações (SNIS+PMSB)'!J81</f>
        <v>#DIV/0!</v>
      </c>
      <c r="G81" s="43" t="e">
        <f>'Informações (SNIS+PMSB)'!OW81*100/('Informações (SNIS+PMSB)'!I81-'Informações (SNIS+PMSB)'!J81)</f>
        <v>#DIV/0!</v>
      </c>
      <c r="H81" s="43" t="e">
        <f>('Informações (SNIS+PMSB)'!OX81+'Informações (SNIS+PMSB)'!OY81)*100/'Informações (SNIS+PMSB)'!J81</f>
        <v>#DIV/0!</v>
      </c>
      <c r="I81" s="43" t="e">
        <f>'Informações (SNIS+PMSB)'!OX81*100/'Informações (SNIS+PMSB)'!J81</f>
        <v>#DIV/0!</v>
      </c>
      <c r="J81" s="43" t="e">
        <f>('Informações (SNIS+PMSB)'!OY81)*100/('Informações (SNIS+PMSB)'!I81-'Informações (SNIS+PMSB)'!J81)</f>
        <v>#DIV/0!</v>
      </c>
      <c r="K81" s="43" t="e">
        <f>('Informações (SNIS+PMSB)'!OZ81+'Informações (SNIS+PMSB)'!PA81)*100/'Informações (SNIS+PMSB)'!I81</f>
        <v>#DIV/0!</v>
      </c>
      <c r="L81" s="43" t="e">
        <f>('Informações (SNIS+PMSB)'!OZ81)*100/'Informações (SNIS+PMSB)'!J81</f>
        <v>#DIV/0!</v>
      </c>
      <c r="M81" s="43" t="e">
        <f>('Informações (SNIS+PMSB)'!PA81)*100/('Informações (SNIS+PMSB)'!I81-'Informações (SNIS+PMSB)'!J81)</f>
        <v>#DIV/0!</v>
      </c>
      <c r="N81" s="43" t="e">
        <f>('Informações (SNIS+PMSB)'!PB81+'Informações (SNIS+PMSB)'!PC81)*100/'Informações (SNIS+PMSB)'!I81</f>
        <v>#DIV/0!</v>
      </c>
      <c r="O81" s="43" t="e">
        <f>('Informações (SNIS+PMSB)'!PB81)*100/'Informações (SNIS+PMSB)'!J81</f>
        <v>#DIV/0!</v>
      </c>
      <c r="P81" s="43" t="e">
        <f>('Informações (SNIS+PMSB)'!PC81)*100/('Informações (SNIS+PMSB)'!I81-'Informações (SNIS+PMSB)'!J81)</f>
        <v>#DIV/0!</v>
      </c>
      <c r="Q81" s="44" t="e">
        <f>('Informações (SNIS+PMSB)'!OT81/'Informações (SNIS+PMSB)'!PD81)*100</f>
        <v>#DIV/0!</v>
      </c>
      <c r="R81" s="44" t="e">
        <f>('Informações (SNIS+PMSB)'!PE81/'Informações (SNIS+PMSB)'!PF81)*100</f>
        <v>#DIV/0!</v>
      </c>
      <c r="S81" s="44" t="e">
        <f>('Informações (SNIS+PMSB)'!PG81/'Informações (SNIS+PMSB)'!PH81)*100</f>
        <v>#DIV/0!</v>
      </c>
      <c r="T81" s="44" t="e">
        <f>'Informações (SNIS+PMSB)'!PI81/('Informações (SNIS+PMSB)'!PI81+'Informações (SNIS+PMSB)'!FM81)*100</f>
        <v>#DIV/0!</v>
      </c>
      <c r="U81" s="44">
        <f>'Informações (SNIS+PMSB)'!OU81</f>
        <v>0</v>
      </c>
      <c r="V81" s="45" t="e">
        <f>('Informações (SNIS+PMSB)'!PJ81/('Informações (SNIS+PMSB)'!PJ81+'Informações (SNIS+PMSB)'!FM81))*100</f>
        <v>#DIV/0!</v>
      </c>
      <c r="W81" s="45" t="e">
        <f>('Informações (SNIS+PMSB)'!PK81/('Informações (SNIS+PMSB)'!PK81+'Informações (SNIS+PMSB)'!FM81))*100</f>
        <v>#DIV/0!</v>
      </c>
      <c r="X81" s="45" t="e">
        <f>('Informações (SNIS+PMSB)'!PL81/'Informações (SNIS+PMSB)'!PL81)*100</f>
        <v>#DIV/0!</v>
      </c>
      <c r="Y81" s="46" t="e">
        <f>'Indicadores (SNIS)'!I83</f>
        <v>#DIV/0!</v>
      </c>
      <c r="Z81" s="46" t="e">
        <f>'Informações (SNIS+PMSB)'!PM81/'Informações (SNIS+PMSB)'!PN81</f>
        <v>#DIV/0!</v>
      </c>
      <c r="AA81" s="46" t="e">
        <f>('Informações (SNIS+PMSB)'!PO81/'Informações (SNIS+PMSB)'!PP81)*100</f>
        <v>#DIV/0!</v>
      </c>
      <c r="AB81" s="46">
        <f>'Informações (SNIS+PMSB)'!PQ81</f>
        <v>0</v>
      </c>
      <c r="AC81" s="46" t="e">
        <f>'Indicadores (SNIS)'!AC83</f>
        <v>#DIV/0!</v>
      </c>
      <c r="AD81" s="46" t="e">
        <f>100*('Informações (SNIS+PMSB)'!PR81/'Informações (SNIS+PMSB)'!PS81)</f>
        <v>#DIV/0!</v>
      </c>
      <c r="AE81" s="46" t="e">
        <f>'Informações (SNIS+PMSB)'!PT81/'Informações (SNIS+PMSB)'!PU81*100</f>
        <v>#DIV/0!</v>
      </c>
      <c r="AF81" s="47">
        <f>'Informações (SNIS+PMSB)'!PV81</f>
        <v>0</v>
      </c>
      <c r="AG81" s="47" t="e">
        <f>('Informações (SNIS+PMSB)'!PW81/'Informações (SNIS+PMSB)'!PX81)*100</f>
        <v>#DIV/0!</v>
      </c>
      <c r="AH81" s="47" t="e">
        <f>('Informações (SNIS+PMSB)'!PY81/'Informações (SNIS+PMSB)'!PZ81)*100</f>
        <v>#DIV/0!</v>
      </c>
      <c r="AI81" s="48">
        <f>'Informações (SNIS+PMSB)'!QA81</f>
        <v>0</v>
      </c>
      <c r="AJ81" s="39">
        <f>+'Informações (SNIS+PMSB)'!QB81</f>
        <v>0</v>
      </c>
      <c r="AK81" s="39">
        <f>+'Informações (SNIS+PMSB)'!QC81</f>
        <v>0</v>
      </c>
      <c r="AL81" s="39">
        <f>+'Informações (SNIS+PMSB)'!QD81</f>
        <v>0</v>
      </c>
      <c r="AM81" s="39" t="e">
        <f>('Informações (SNIS+PMSB)'!QE81/'Informações (SNIS+PMSB)'!QF81)*100</f>
        <v>#DIV/0!</v>
      </c>
    </row>
    <row r="82" spans="1:39" ht="12.75" x14ac:dyDescent="0.2">
      <c r="A82" s="2">
        <f>'Informações (SNIS+PMSB)'!A82</f>
        <v>312000</v>
      </c>
      <c r="B82" s="30" t="str">
        <f>'Informações (SNIS+PMSB)'!B82</f>
        <v>Córrego Novo</v>
      </c>
      <c r="C82" s="30" t="s">
        <v>247</v>
      </c>
      <c r="D82" s="42">
        <v>2094</v>
      </c>
      <c r="E82" s="43" t="e">
        <f>('Informações (SNIS+PMSB)'!OV82+'Informações (SNIS+PMSB)'!OW82)*100/'Informações (SNIS+PMSB)'!I82</f>
        <v>#DIV/0!</v>
      </c>
      <c r="F82" s="43" t="e">
        <f>'Informações (SNIS+PMSB)'!OV82*100/'Informações (SNIS+PMSB)'!J82</f>
        <v>#DIV/0!</v>
      </c>
      <c r="G82" s="43" t="e">
        <f>'Informações (SNIS+PMSB)'!OW82*100/('Informações (SNIS+PMSB)'!I82-'Informações (SNIS+PMSB)'!J82)</f>
        <v>#DIV/0!</v>
      </c>
      <c r="H82" s="43" t="e">
        <f>('Informações (SNIS+PMSB)'!OX82+'Informações (SNIS+PMSB)'!OY82)*100/'Informações (SNIS+PMSB)'!J82</f>
        <v>#DIV/0!</v>
      </c>
      <c r="I82" s="43" t="e">
        <f>'Informações (SNIS+PMSB)'!OX82*100/'Informações (SNIS+PMSB)'!J82</f>
        <v>#DIV/0!</v>
      </c>
      <c r="J82" s="43" t="e">
        <f>('Informações (SNIS+PMSB)'!OY82)*100/('Informações (SNIS+PMSB)'!I82-'Informações (SNIS+PMSB)'!J82)</f>
        <v>#DIV/0!</v>
      </c>
      <c r="K82" s="43" t="e">
        <f>('Informações (SNIS+PMSB)'!OZ82+'Informações (SNIS+PMSB)'!PA82)*100/'Informações (SNIS+PMSB)'!I82</f>
        <v>#DIV/0!</v>
      </c>
      <c r="L82" s="43" t="e">
        <f>('Informações (SNIS+PMSB)'!OZ82)*100/'Informações (SNIS+PMSB)'!J82</f>
        <v>#DIV/0!</v>
      </c>
      <c r="M82" s="43" t="e">
        <f>('Informações (SNIS+PMSB)'!PA82)*100/('Informações (SNIS+PMSB)'!I82-'Informações (SNIS+PMSB)'!J82)</f>
        <v>#DIV/0!</v>
      </c>
      <c r="N82" s="43" t="e">
        <f>('Informações (SNIS+PMSB)'!PB82+'Informações (SNIS+PMSB)'!PC82)*100/'Informações (SNIS+PMSB)'!I82</f>
        <v>#DIV/0!</v>
      </c>
      <c r="O82" s="43" t="e">
        <f>('Informações (SNIS+PMSB)'!PB82)*100/'Informações (SNIS+PMSB)'!J82</f>
        <v>#DIV/0!</v>
      </c>
      <c r="P82" s="43" t="e">
        <f>('Informações (SNIS+PMSB)'!PC82)*100/('Informações (SNIS+PMSB)'!I82-'Informações (SNIS+PMSB)'!J82)</f>
        <v>#DIV/0!</v>
      </c>
      <c r="Q82" s="44" t="e">
        <f>('Informações (SNIS+PMSB)'!OT82/'Informações (SNIS+PMSB)'!PD82)*100</f>
        <v>#DIV/0!</v>
      </c>
      <c r="R82" s="44" t="e">
        <f>('Informações (SNIS+PMSB)'!PE82/'Informações (SNIS+PMSB)'!PF82)*100</f>
        <v>#DIV/0!</v>
      </c>
      <c r="S82" s="44" t="e">
        <f>('Informações (SNIS+PMSB)'!PG82/'Informações (SNIS+PMSB)'!PH82)*100</f>
        <v>#DIV/0!</v>
      </c>
      <c r="T82" s="44" t="e">
        <f>'Informações (SNIS+PMSB)'!PI82/('Informações (SNIS+PMSB)'!PI82+'Informações (SNIS+PMSB)'!FM82)*100</f>
        <v>#DIV/0!</v>
      </c>
      <c r="U82" s="44">
        <f>'Informações (SNIS+PMSB)'!OU82</f>
        <v>0</v>
      </c>
      <c r="V82" s="45" t="e">
        <f>('Informações (SNIS+PMSB)'!PJ82/('Informações (SNIS+PMSB)'!PJ82+'Informações (SNIS+PMSB)'!FM82))*100</f>
        <v>#DIV/0!</v>
      </c>
      <c r="W82" s="45" t="e">
        <f>('Informações (SNIS+PMSB)'!PK82/('Informações (SNIS+PMSB)'!PK82+'Informações (SNIS+PMSB)'!FM82))*100</f>
        <v>#DIV/0!</v>
      </c>
      <c r="X82" s="45" t="e">
        <f>('Informações (SNIS+PMSB)'!PL82/'Informações (SNIS+PMSB)'!PL82)*100</f>
        <v>#DIV/0!</v>
      </c>
      <c r="Y82" s="46">
        <f>'Indicadores (SNIS)'!I84</f>
        <v>0</v>
      </c>
      <c r="Z82" s="46" t="e">
        <f>'Informações (SNIS+PMSB)'!PM82/'Informações (SNIS+PMSB)'!PN82</f>
        <v>#DIV/0!</v>
      </c>
      <c r="AA82" s="46" t="e">
        <f>('Informações (SNIS+PMSB)'!PO82/'Informações (SNIS+PMSB)'!PP82)*100</f>
        <v>#DIV/0!</v>
      </c>
      <c r="AB82" s="46">
        <f>'Informações (SNIS+PMSB)'!PQ82</f>
        <v>0</v>
      </c>
      <c r="AC82" s="46">
        <f>'Indicadores (SNIS)'!AC84</f>
        <v>0</v>
      </c>
      <c r="AD82" s="46" t="e">
        <f>100*('Informações (SNIS+PMSB)'!PR82/'Informações (SNIS+PMSB)'!PS82)</f>
        <v>#DIV/0!</v>
      </c>
      <c r="AE82" s="46" t="e">
        <f>'Informações (SNIS+PMSB)'!PT82/'Informações (SNIS+PMSB)'!PU82*100</f>
        <v>#DIV/0!</v>
      </c>
      <c r="AF82" s="47">
        <f>'Informações (SNIS+PMSB)'!PV82</f>
        <v>0</v>
      </c>
      <c r="AG82" s="47" t="e">
        <f>('Informações (SNIS+PMSB)'!PW82/'Informações (SNIS+PMSB)'!PX82)*100</f>
        <v>#DIV/0!</v>
      </c>
      <c r="AH82" s="47" t="e">
        <f>('Informações (SNIS+PMSB)'!PY82/'Informações (SNIS+PMSB)'!PZ82)*100</f>
        <v>#DIV/0!</v>
      </c>
      <c r="AI82" s="48">
        <f>'Informações (SNIS+PMSB)'!QA82</f>
        <v>0</v>
      </c>
      <c r="AJ82" s="39">
        <f>+'Informações (SNIS+PMSB)'!QB82</f>
        <v>0</v>
      </c>
      <c r="AK82" s="39">
        <f>+'Informações (SNIS+PMSB)'!QC82</f>
        <v>0</v>
      </c>
      <c r="AL82" s="39">
        <f>+'Informações (SNIS+PMSB)'!QD82</f>
        <v>0</v>
      </c>
      <c r="AM82" s="39" t="e">
        <f>('Informações (SNIS+PMSB)'!QE82/'Informações (SNIS+PMSB)'!QF82)*100</f>
        <v>#DIV/0!</v>
      </c>
    </row>
    <row r="83" spans="1:39" ht="12.75" x14ac:dyDescent="0.2">
      <c r="A83" s="2">
        <f>'Informações (SNIS+PMSB)'!A83</f>
        <v>312000</v>
      </c>
      <c r="B83" s="30" t="str">
        <f>'Informações (SNIS+PMSB)'!B83</f>
        <v>Córrego Novo</v>
      </c>
      <c r="C83" s="30" t="s">
        <v>247</v>
      </c>
      <c r="D83" s="42">
        <v>2095</v>
      </c>
      <c r="E83" s="43" t="e">
        <f>('Informações (SNIS+PMSB)'!OV83+'Informações (SNIS+PMSB)'!OW83)*100/'Informações (SNIS+PMSB)'!I83</f>
        <v>#DIV/0!</v>
      </c>
      <c r="F83" s="43" t="e">
        <f>'Informações (SNIS+PMSB)'!OV83*100/'Informações (SNIS+PMSB)'!J83</f>
        <v>#DIV/0!</v>
      </c>
      <c r="G83" s="43" t="e">
        <f>'Informações (SNIS+PMSB)'!OW83*100/('Informações (SNIS+PMSB)'!I83-'Informações (SNIS+PMSB)'!J83)</f>
        <v>#DIV/0!</v>
      </c>
      <c r="H83" s="43" t="e">
        <f>('Informações (SNIS+PMSB)'!OX83+'Informações (SNIS+PMSB)'!OY83)*100/'Informações (SNIS+PMSB)'!J83</f>
        <v>#DIV/0!</v>
      </c>
      <c r="I83" s="43" t="e">
        <f>'Informações (SNIS+PMSB)'!OX83*100/'Informações (SNIS+PMSB)'!J83</f>
        <v>#DIV/0!</v>
      </c>
      <c r="J83" s="43" t="e">
        <f>('Informações (SNIS+PMSB)'!OY83)*100/('Informações (SNIS+PMSB)'!I83-'Informações (SNIS+PMSB)'!J83)</f>
        <v>#DIV/0!</v>
      </c>
      <c r="K83" s="43" t="e">
        <f>('Informações (SNIS+PMSB)'!OZ83+'Informações (SNIS+PMSB)'!PA83)*100/'Informações (SNIS+PMSB)'!I83</f>
        <v>#DIV/0!</v>
      </c>
      <c r="L83" s="43" t="e">
        <f>('Informações (SNIS+PMSB)'!OZ83)*100/'Informações (SNIS+PMSB)'!J83</f>
        <v>#DIV/0!</v>
      </c>
      <c r="M83" s="43" t="e">
        <f>('Informações (SNIS+PMSB)'!PA83)*100/('Informações (SNIS+PMSB)'!I83-'Informações (SNIS+PMSB)'!J83)</f>
        <v>#DIV/0!</v>
      </c>
      <c r="N83" s="43" t="e">
        <f>('Informações (SNIS+PMSB)'!PB83+'Informações (SNIS+PMSB)'!PC83)*100/'Informações (SNIS+PMSB)'!I83</f>
        <v>#DIV/0!</v>
      </c>
      <c r="O83" s="43" t="e">
        <f>('Informações (SNIS+PMSB)'!PB83)*100/'Informações (SNIS+PMSB)'!J83</f>
        <v>#DIV/0!</v>
      </c>
      <c r="P83" s="43" t="e">
        <f>('Informações (SNIS+PMSB)'!PC83)*100/('Informações (SNIS+PMSB)'!I83-'Informações (SNIS+PMSB)'!J83)</f>
        <v>#DIV/0!</v>
      </c>
      <c r="Q83" s="44" t="e">
        <f>('Informações (SNIS+PMSB)'!OT83/'Informações (SNIS+PMSB)'!PD83)*100</f>
        <v>#DIV/0!</v>
      </c>
      <c r="R83" s="44" t="e">
        <f>('Informações (SNIS+PMSB)'!PE83/'Informações (SNIS+PMSB)'!PF83)*100</f>
        <v>#DIV/0!</v>
      </c>
      <c r="S83" s="44" t="e">
        <f>('Informações (SNIS+PMSB)'!PG83/'Informações (SNIS+PMSB)'!PH83)*100</f>
        <v>#DIV/0!</v>
      </c>
      <c r="T83" s="44" t="e">
        <f>'Informações (SNIS+PMSB)'!PI83/('Informações (SNIS+PMSB)'!PI83+'Informações (SNIS+PMSB)'!FM83)*100</f>
        <v>#DIV/0!</v>
      </c>
      <c r="U83" s="44">
        <f>'Informações (SNIS+PMSB)'!OU83</f>
        <v>0</v>
      </c>
      <c r="V83" s="45" t="e">
        <f>('Informações (SNIS+PMSB)'!PJ83/('Informações (SNIS+PMSB)'!PJ83+'Informações (SNIS+PMSB)'!FM83))*100</f>
        <v>#DIV/0!</v>
      </c>
      <c r="W83" s="45" t="e">
        <f>('Informações (SNIS+PMSB)'!PK83/('Informações (SNIS+PMSB)'!PK83+'Informações (SNIS+PMSB)'!FM83))*100</f>
        <v>#DIV/0!</v>
      </c>
      <c r="X83" s="45" t="e">
        <f>('Informações (SNIS+PMSB)'!PL83/'Informações (SNIS+PMSB)'!PL83)*100</f>
        <v>#DIV/0!</v>
      </c>
      <c r="Y83" s="46">
        <f>'Indicadores (SNIS)'!I85</f>
        <v>0</v>
      </c>
      <c r="Z83" s="46" t="e">
        <f>'Informações (SNIS+PMSB)'!PM83/'Informações (SNIS+PMSB)'!PN83</f>
        <v>#DIV/0!</v>
      </c>
      <c r="AA83" s="46" t="e">
        <f>('Informações (SNIS+PMSB)'!PO83/'Informações (SNIS+PMSB)'!PP83)*100</f>
        <v>#DIV/0!</v>
      </c>
      <c r="AB83" s="46">
        <f>'Informações (SNIS+PMSB)'!PQ83</f>
        <v>0</v>
      </c>
      <c r="AC83" s="46">
        <f>'Indicadores (SNIS)'!AC85</f>
        <v>0</v>
      </c>
      <c r="AD83" s="46" t="e">
        <f>100*('Informações (SNIS+PMSB)'!PR83/'Informações (SNIS+PMSB)'!PS83)</f>
        <v>#DIV/0!</v>
      </c>
      <c r="AE83" s="46" t="e">
        <f>'Informações (SNIS+PMSB)'!PT83/'Informações (SNIS+PMSB)'!PU83*100</f>
        <v>#DIV/0!</v>
      </c>
      <c r="AF83" s="47">
        <f>'Informações (SNIS+PMSB)'!PV83</f>
        <v>0</v>
      </c>
      <c r="AG83" s="47" t="e">
        <f>('Informações (SNIS+PMSB)'!PW83/'Informações (SNIS+PMSB)'!PX83)*100</f>
        <v>#DIV/0!</v>
      </c>
      <c r="AH83" s="47" t="e">
        <f>('Informações (SNIS+PMSB)'!PY83/'Informações (SNIS+PMSB)'!PZ83)*100</f>
        <v>#DIV/0!</v>
      </c>
      <c r="AI83" s="48">
        <f>'Informações (SNIS+PMSB)'!QA83</f>
        <v>0</v>
      </c>
      <c r="AJ83" s="39">
        <f>+'Informações (SNIS+PMSB)'!QB83</f>
        <v>0</v>
      </c>
      <c r="AK83" s="39">
        <f>+'Informações (SNIS+PMSB)'!QC83</f>
        <v>0</v>
      </c>
      <c r="AL83" s="39">
        <f>+'Informações (SNIS+PMSB)'!QD83</f>
        <v>0</v>
      </c>
      <c r="AM83" s="39" t="e">
        <f>('Informações (SNIS+PMSB)'!QE83/'Informações (SNIS+PMSB)'!QF83)*100</f>
        <v>#DIV/0!</v>
      </c>
    </row>
    <row r="84" spans="1:39" ht="12" customHeight="1" x14ac:dyDescent="0.2">
      <c r="A84" s="50"/>
      <c r="B84" s="30"/>
      <c r="C84" s="30"/>
      <c r="E84" s="51"/>
      <c r="F84" s="51"/>
      <c r="G84" s="51"/>
      <c r="H84" s="51"/>
      <c r="I84" s="51"/>
      <c r="J84" s="51"/>
      <c r="K84" s="51"/>
      <c r="L84" s="51"/>
      <c r="M84" s="51"/>
      <c r="N84" s="43"/>
      <c r="O84" s="43"/>
      <c r="P84" s="43"/>
      <c r="Q84" s="44"/>
      <c r="R84" s="44"/>
      <c r="S84" s="44"/>
      <c r="T84" s="44"/>
      <c r="U84" s="52"/>
      <c r="V84" s="53"/>
      <c r="W84" s="53"/>
      <c r="X84" s="53"/>
      <c r="Y84" s="54"/>
      <c r="Z84" s="54"/>
      <c r="AA84" s="54"/>
      <c r="AB84" s="54"/>
      <c r="AC84" s="54"/>
      <c r="AD84" s="54"/>
      <c r="AE84" s="54"/>
      <c r="AI84" s="48"/>
      <c r="AJ84" s="39"/>
      <c r="AK84" s="39"/>
      <c r="AL84" s="39"/>
    </row>
    <row r="85" spans="1:39" ht="12" customHeight="1" x14ac:dyDescent="0.2">
      <c r="A85" s="50"/>
      <c r="B85" s="30"/>
      <c r="C85" s="30"/>
      <c r="E85" s="51"/>
      <c r="F85" s="51"/>
      <c r="G85" s="51"/>
      <c r="H85" s="51"/>
      <c r="I85" s="51"/>
      <c r="J85" s="51"/>
      <c r="K85" s="51"/>
      <c r="L85" s="51"/>
      <c r="M85" s="51"/>
      <c r="N85" s="43"/>
      <c r="O85" s="43"/>
      <c r="P85" s="43"/>
      <c r="Q85" s="44"/>
      <c r="R85" s="44"/>
      <c r="S85" s="44"/>
      <c r="T85" s="44"/>
      <c r="U85" s="52"/>
      <c r="V85" s="53"/>
      <c r="W85" s="53"/>
      <c r="X85" s="53"/>
      <c r="Y85" s="54"/>
      <c r="Z85" s="54"/>
      <c r="AA85" s="54"/>
      <c r="AB85" s="54"/>
      <c r="AC85" s="54"/>
      <c r="AD85" s="54"/>
      <c r="AE85" s="54"/>
      <c r="AI85" s="48"/>
      <c r="AJ85" s="39"/>
      <c r="AK85" s="39"/>
      <c r="AL85" s="39"/>
    </row>
    <row r="86" spans="1:39" ht="12" customHeight="1" x14ac:dyDescent="0.2">
      <c r="A86" s="50"/>
      <c r="B86" s="30"/>
      <c r="C86" s="30"/>
      <c r="E86" s="51"/>
      <c r="F86" s="51"/>
      <c r="G86" s="51"/>
      <c r="H86" s="51"/>
      <c r="I86" s="51"/>
      <c r="J86" s="51"/>
      <c r="K86" s="51"/>
      <c r="L86" s="51"/>
      <c r="M86" s="51"/>
      <c r="N86" s="43"/>
      <c r="O86" s="43"/>
      <c r="P86" s="43"/>
      <c r="Q86" s="44"/>
      <c r="R86" s="44"/>
      <c r="S86" s="44"/>
      <c r="T86" s="44"/>
      <c r="U86" s="52"/>
      <c r="V86" s="53"/>
      <c r="W86" s="53"/>
      <c r="X86" s="53"/>
      <c r="Y86" s="54"/>
      <c r="Z86" s="54"/>
      <c r="AA86" s="54"/>
      <c r="AB86" s="54"/>
      <c r="AC86" s="54"/>
      <c r="AD86" s="54"/>
      <c r="AE86" s="54"/>
      <c r="AI86" s="48"/>
      <c r="AJ86" s="39"/>
      <c r="AK86" s="39"/>
      <c r="AL86" s="39"/>
    </row>
    <row r="87" spans="1:39" ht="12" customHeight="1" x14ac:dyDescent="0.2">
      <c r="A87" s="50"/>
      <c r="B87" s="30"/>
      <c r="C87" s="30"/>
      <c r="E87" s="51"/>
      <c r="F87" s="51"/>
      <c r="G87" s="51"/>
      <c r="H87" s="51"/>
      <c r="I87" s="51"/>
      <c r="J87" s="51"/>
      <c r="K87" s="51"/>
      <c r="L87" s="51"/>
      <c r="M87" s="51"/>
      <c r="N87" s="43"/>
      <c r="O87" s="43"/>
      <c r="P87" s="43"/>
      <c r="Q87" s="44"/>
      <c r="R87" s="44"/>
      <c r="S87" s="44"/>
      <c r="T87" s="44"/>
      <c r="U87" s="52"/>
      <c r="V87" s="53"/>
      <c r="W87" s="53"/>
      <c r="X87" s="53"/>
      <c r="Y87" s="54"/>
      <c r="Z87" s="54"/>
      <c r="AA87" s="54"/>
      <c r="AB87" s="54"/>
      <c r="AC87" s="54"/>
      <c r="AD87" s="54"/>
      <c r="AE87" s="54"/>
      <c r="AI87" s="48"/>
      <c r="AJ87" s="39"/>
      <c r="AK87" s="39"/>
      <c r="AL87" s="39"/>
    </row>
    <row r="88" spans="1:39" ht="12" customHeight="1" x14ac:dyDescent="0.2">
      <c r="A88" s="50"/>
      <c r="B88" s="30"/>
      <c r="C88" s="30"/>
      <c r="E88" s="51"/>
      <c r="F88" s="51"/>
      <c r="G88" s="51"/>
      <c r="H88" s="51"/>
      <c r="I88" s="51"/>
      <c r="J88" s="51"/>
      <c r="K88" s="51"/>
      <c r="L88" s="51"/>
      <c r="M88" s="51"/>
      <c r="N88" s="43"/>
      <c r="O88" s="43"/>
      <c r="P88" s="43"/>
      <c r="Q88" s="44"/>
      <c r="R88" s="44"/>
      <c r="S88" s="44"/>
      <c r="T88" s="44"/>
      <c r="U88" s="52"/>
      <c r="V88" s="53"/>
      <c r="W88" s="53"/>
      <c r="X88" s="53"/>
      <c r="Y88" s="54"/>
      <c r="Z88" s="54"/>
      <c r="AA88" s="54"/>
      <c r="AB88" s="54"/>
      <c r="AC88" s="54"/>
      <c r="AD88" s="54"/>
      <c r="AE88" s="54"/>
      <c r="AI88" s="48"/>
      <c r="AJ88" s="39"/>
      <c r="AK88" s="39"/>
      <c r="AL88" s="39"/>
    </row>
    <row r="89" spans="1:39" ht="12" customHeight="1" x14ac:dyDescent="0.2">
      <c r="A89" s="50"/>
      <c r="B89" s="30"/>
      <c r="C89" s="30"/>
      <c r="E89" s="51"/>
      <c r="F89" s="51"/>
      <c r="G89" s="51"/>
      <c r="H89" s="51"/>
      <c r="I89" s="51"/>
      <c r="J89" s="51"/>
      <c r="K89" s="51"/>
      <c r="L89" s="51"/>
      <c r="M89" s="51"/>
      <c r="N89" s="43"/>
      <c r="O89" s="43"/>
      <c r="P89" s="43"/>
      <c r="Q89" s="44"/>
      <c r="R89" s="44"/>
      <c r="S89" s="44"/>
      <c r="T89" s="44"/>
      <c r="U89" s="52"/>
      <c r="V89" s="53"/>
      <c r="W89" s="53"/>
      <c r="X89" s="53"/>
      <c r="Y89" s="54"/>
      <c r="Z89" s="54"/>
      <c r="AA89" s="54"/>
      <c r="AB89" s="54"/>
      <c r="AC89" s="54"/>
      <c r="AD89" s="54"/>
      <c r="AE89" s="54"/>
      <c r="AI89" s="48"/>
      <c r="AJ89" s="39"/>
      <c r="AK89" s="39"/>
      <c r="AL89" s="39"/>
    </row>
    <row r="90" spans="1:39" ht="12" customHeight="1" x14ac:dyDescent="0.2">
      <c r="A90" s="50"/>
      <c r="B90" s="30"/>
      <c r="C90" s="30"/>
      <c r="E90" s="51"/>
      <c r="F90" s="51"/>
      <c r="G90" s="51"/>
      <c r="H90" s="51"/>
      <c r="I90" s="51"/>
      <c r="J90" s="51"/>
      <c r="K90" s="51"/>
      <c r="L90" s="51"/>
      <c r="M90" s="51"/>
      <c r="N90" s="43"/>
      <c r="O90" s="43"/>
      <c r="P90" s="43"/>
      <c r="Q90" s="44"/>
      <c r="R90" s="44"/>
      <c r="S90" s="44"/>
      <c r="T90" s="44"/>
      <c r="U90" s="52"/>
      <c r="V90" s="53"/>
      <c r="W90" s="53"/>
      <c r="X90" s="53"/>
      <c r="Y90" s="54"/>
      <c r="Z90" s="54"/>
      <c r="AA90" s="54"/>
      <c r="AB90" s="54"/>
      <c r="AC90" s="54"/>
      <c r="AD90" s="54"/>
      <c r="AE90" s="54"/>
      <c r="AI90" s="48"/>
      <c r="AJ90" s="39"/>
      <c r="AK90" s="39"/>
      <c r="AL90" s="39"/>
    </row>
    <row r="91" spans="1:39" ht="12" customHeight="1" x14ac:dyDescent="0.2">
      <c r="A91" s="50"/>
      <c r="B91" s="30"/>
      <c r="C91" s="30"/>
      <c r="E91" s="51"/>
      <c r="F91" s="51"/>
      <c r="G91" s="51"/>
      <c r="H91" s="51"/>
      <c r="I91" s="51"/>
      <c r="J91" s="51"/>
      <c r="K91" s="51"/>
      <c r="L91" s="51"/>
      <c r="M91" s="51"/>
      <c r="N91" s="43"/>
      <c r="O91" s="43"/>
      <c r="P91" s="43"/>
      <c r="Q91" s="44"/>
      <c r="R91" s="44"/>
      <c r="S91" s="44"/>
      <c r="T91" s="44"/>
      <c r="U91" s="52"/>
      <c r="V91" s="53"/>
      <c r="W91" s="53"/>
      <c r="X91" s="53"/>
      <c r="Y91" s="54"/>
      <c r="Z91" s="54"/>
      <c r="AA91" s="54"/>
      <c r="AB91" s="54"/>
      <c r="AC91" s="54"/>
      <c r="AD91" s="54"/>
      <c r="AE91" s="54"/>
      <c r="AI91" s="48"/>
      <c r="AJ91" s="39"/>
      <c r="AK91" s="39"/>
      <c r="AL91" s="39"/>
    </row>
    <row r="92" spans="1:39" ht="12" customHeight="1" x14ac:dyDescent="0.2">
      <c r="A92" s="50"/>
      <c r="B92" s="30"/>
      <c r="C92" s="30"/>
      <c r="N92" s="43"/>
      <c r="O92" s="43"/>
      <c r="P92" s="43"/>
      <c r="Q92" s="44"/>
      <c r="R92" s="44"/>
      <c r="S92" s="44"/>
      <c r="T92" s="44"/>
      <c r="AI92" s="48"/>
      <c r="AJ92" s="39"/>
      <c r="AK92" s="39"/>
      <c r="AL92" s="39"/>
    </row>
    <row r="93" spans="1:39" ht="12" customHeight="1" x14ac:dyDescent="0.2">
      <c r="A93" s="50"/>
      <c r="B93" s="30"/>
      <c r="C93" s="30"/>
      <c r="N93" s="43"/>
      <c r="O93" s="43"/>
      <c r="P93" s="43"/>
      <c r="Q93" s="44"/>
      <c r="R93" s="44"/>
      <c r="S93" s="44"/>
      <c r="T93" s="44"/>
      <c r="AI93" s="48"/>
      <c r="AJ93" s="39"/>
      <c r="AK93" s="39"/>
      <c r="AL93" s="39"/>
    </row>
    <row r="94" spans="1:39" ht="12" customHeight="1" x14ac:dyDescent="0.2">
      <c r="A94" s="30"/>
      <c r="B94" s="30"/>
      <c r="C94" s="30"/>
      <c r="N94" s="43"/>
      <c r="O94" s="43"/>
      <c r="P94" s="43"/>
      <c r="Q94" s="44"/>
      <c r="R94" s="44"/>
      <c r="S94" s="44"/>
      <c r="T94" s="44"/>
      <c r="AI94" s="48"/>
      <c r="AJ94" s="39"/>
      <c r="AK94" s="39"/>
      <c r="AL94" s="39"/>
    </row>
    <row r="95" spans="1:39" ht="12" customHeight="1" x14ac:dyDescent="0.2">
      <c r="A95" s="30"/>
      <c r="B95" s="30"/>
      <c r="C95" s="30"/>
      <c r="N95" s="43"/>
      <c r="O95" s="43"/>
      <c r="P95" s="43"/>
      <c r="Q95" s="44"/>
      <c r="R95" s="44"/>
      <c r="S95" s="44"/>
      <c r="T95" s="44"/>
      <c r="AI95" s="48"/>
      <c r="AJ95" s="39"/>
      <c r="AK95" s="39"/>
      <c r="AL95" s="39"/>
    </row>
    <row r="96" spans="1:39" ht="12" customHeight="1" x14ac:dyDescent="0.2">
      <c r="A96" s="30"/>
      <c r="B96" s="30"/>
      <c r="C96" s="30"/>
      <c r="N96" s="43"/>
      <c r="O96" s="43"/>
      <c r="P96" s="43"/>
      <c r="Q96" s="44"/>
      <c r="R96" s="44"/>
      <c r="S96" s="44"/>
      <c r="T96" s="44"/>
      <c r="AI96" s="48"/>
      <c r="AJ96" s="39"/>
      <c r="AK96" s="39"/>
      <c r="AL96" s="39"/>
    </row>
    <row r="97" spans="1:38" ht="12" customHeight="1" x14ac:dyDescent="0.2">
      <c r="A97" s="30"/>
      <c r="B97" s="30"/>
      <c r="C97" s="30"/>
      <c r="N97" s="43"/>
      <c r="O97" s="43"/>
      <c r="P97" s="43"/>
      <c r="Q97" s="44"/>
      <c r="R97" s="44"/>
      <c r="S97" s="44"/>
      <c r="T97" s="44"/>
      <c r="AI97" s="48"/>
      <c r="AJ97" s="39"/>
      <c r="AK97" s="39"/>
      <c r="AL97" s="39"/>
    </row>
    <row r="98" spans="1:38" ht="12" customHeight="1" x14ac:dyDescent="0.2">
      <c r="A98" s="30"/>
      <c r="B98" s="30"/>
      <c r="C98" s="30"/>
      <c r="N98" s="43"/>
      <c r="O98" s="43"/>
      <c r="P98" s="43"/>
      <c r="Q98" s="44"/>
      <c r="R98" s="44"/>
      <c r="S98" s="44"/>
      <c r="T98" s="44"/>
      <c r="AI98" s="48"/>
      <c r="AJ98" s="39"/>
      <c r="AK98" s="39"/>
      <c r="AL98" s="39"/>
    </row>
    <row r="99" spans="1:38" ht="12" customHeight="1" x14ac:dyDescent="0.2">
      <c r="A99" s="30"/>
      <c r="B99" s="30"/>
      <c r="C99" s="30"/>
      <c r="N99" s="43"/>
      <c r="O99" s="43"/>
      <c r="P99" s="43"/>
      <c r="Q99" s="44"/>
      <c r="R99" s="44"/>
      <c r="S99" s="44"/>
      <c r="T99" s="44"/>
      <c r="AI99" s="48"/>
      <c r="AJ99" s="39"/>
      <c r="AK99" s="39"/>
      <c r="AL99" s="39"/>
    </row>
    <row r="100" spans="1:38" ht="12" customHeight="1" x14ac:dyDescent="0.2">
      <c r="A100" s="30"/>
      <c r="B100" s="30"/>
      <c r="C100" s="30"/>
      <c r="N100" s="43"/>
      <c r="O100" s="43"/>
      <c r="P100" s="43"/>
      <c r="Q100" s="44"/>
      <c r="R100" s="44"/>
      <c r="S100" s="44"/>
      <c r="T100" s="44"/>
      <c r="AI100" s="48"/>
      <c r="AJ100" s="39"/>
      <c r="AK100" s="39"/>
      <c r="AL100" s="39"/>
    </row>
    <row r="101" spans="1:38" ht="12" customHeight="1" x14ac:dyDescent="0.2">
      <c r="A101" s="30"/>
      <c r="B101" s="30"/>
      <c r="C101" s="30"/>
      <c r="N101" s="43"/>
      <c r="O101" s="43"/>
      <c r="P101" s="43"/>
      <c r="Q101" s="44"/>
      <c r="R101" s="44"/>
      <c r="S101" s="44"/>
      <c r="T101" s="44"/>
      <c r="AI101" s="48"/>
      <c r="AJ101" s="39"/>
      <c r="AK101" s="39"/>
      <c r="AL101" s="39"/>
    </row>
    <row r="102" spans="1:38" ht="12" customHeight="1" x14ac:dyDescent="0.2">
      <c r="N102" s="43"/>
      <c r="O102" s="43"/>
      <c r="P102" s="43"/>
      <c r="Q102" s="44"/>
      <c r="R102" s="44"/>
      <c r="S102" s="44"/>
      <c r="T102" s="44"/>
      <c r="AI102" s="48"/>
      <c r="AJ102" s="39"/>
      <c r="AK102" s="39"/>
      <c r="AL102" s="39"/>
    </row>
    <row r="103" spans="1:38" ht="12" customHeight="1" x14ac:dyDescent="0.2">
      <c r="N103" s="43"/>
      <c r="O103" s="43"/>
      <c r="P103" s="43"/>
      <c r="Q103" s="44"/>
      <c r="R103" s="44"/>
      <c r="S103" s="44"/>
      <c r="T103" s="44"/>
      <c r="AI103" s="48"/>
      <c r="AJ103" s="39"/>
      <c r="AK103" s="39"/>
      <c r="AL103" s="39"/>
    </row>
    <row r="104" spans="1:38" ht="12" customHeight="1" x14ac:dyDescent="0.2">
      <c r="N104" s="43"/>
      <c r="O104" s="43"/>
      <c r="P104" s="43"/>
      <c r="Q104" s="44"/>
      <c r="R104" s="44"/>
      <c r="S104" s="44"/>
      <c r="T104" s="44"/>
      <c r="AI104" s="48"/>
      <c r="AJ104" s="39"/>
      <c r="AK104" s="39"/>
      <c r="AL104" s="39"/>
    </row>
    <row r="105" spans="1:38" ht="12" customHeight="1" x14ac:dyDescent="0.2">
      <c r="N105" s="43"/>
      <c r="O105" s="43"/>
      <c r="P105" s="43"/>
      <c r="Q105" s="44"/>
      <c r="R105" s="44"/>
      <c r="S105" s="44"/>
      <c r="T105" s="44"/>
      <c r="AI105" s="48"/>
      <c r="AJ105" s="39"/>
      <c r="AK105" s="39"/>
      <c r="AL105" s="39"/>
    </row>
    <row r="106" spans="1:38" ht="12" customHeight="1" x14ac:dyDescent="0.2">
      <c r="N106" s="43"/>
      <c r="O106" s="43"/>
      <c r="P106" s="43"/>
      <c r="Q106" s="44"/>
      <c r="R106" s="44"/>
      <c r="S106" s="44"/>
      <c r="T106" s="44"/>
      <c r="AI106" s="48"/>
      <c r="AJ106" s="39"/>
      <c r="AK106" s="39"/>
      <c r="AL106" s="39"/>
    </row>
    <row r="107" spans="1:38" ht="12" customHeight="1" x14ac:dyDescent="0.2">
      <c r="N107" s="43"/>
      <c r="O107" s="43"/>
      <c r="P107" s="43"/>
      <c r="Q107" s="44"/>
      <c r="R107" s="44"/>
      <c r="S107" s="44"/>
      <c r="T107" s="44"/>
      <c r="AI107" s="48"/>
      <c r="AJ107" s="39"/>
      <c r="AK107" s="39"/>
      <c r="AL107" s="39"/>
    </row>
    <row r="108" spans="1:38" ht="12" customHeight="1" x14ac:dyDescent="0.2">
      <c r="N108" s="43"/>
      <c r="O108" s="43"/>
      <c r="P108" s="43"/>
      <c r="Q108" s="44"/>
      <c r="R108" s="44"/>
      <c r="S108" s="44"/>
      <c r="T108" s="44"/>
      <c r="AI108" s="48"/>
      <c r="AJ108" s="39"/>
      <c r="AK108" s="39"/>
      <c r="AL108" s="39"/>
    </row>
    <row r="109" spans="1:38" ht="12" customHeight="1" x14ac:dyDescent="0.2">
      <c r="N109" s="43"/>
      <c r="O109" s="43"/>
      <c r="P109" s="43"/>
      <c r="Q109" s="44"/>
      <c r="R109" s="44"/>
      <c r="S109" s="44"/>
      <c r="T109" s="44"/>
      <c r="AI109" s="48"/>
      <c r="AJ109" s="39"/>
      <c r="AK109" s="39"/>
      <c r="AL109" s="39"/>
    </row>
    <row r="110" spans="1:38" ht="12" customHeight="1" x14ac:dyDescent="0.2">
      <c r="N110" s="43"/>
      <c r="O110" s="43"/>
      <c r="P110" s="43"/>
      <c r="Q110" s="44"/>
      <c r="R110" s="44"/>
      <c r="S110" s="44"/>
      <c r="T110" s="44"/>
      <c r="AI110" s="48"/>
      <c r="AJ110" s="39"/>
      <c r="AK110" s="39"/>
      <c r="AL110" s="39"/>
    </row>
    <row r="111" spans="1:38" ht="12" customHeight="1" x14ac:dyDescent="0.2">
      <c r="N111" s="43"/>
      <c r="O111" s="43"/>
      <c r="P111" s="43"/>
      <c r="Q111" s="44"/>
      <c r="R111" s="44"/>
      <c r="S111" s="44"/>
      <c r="T111" s="44"/>
      <c r="AI111" s="48"/>
      <c r="AJ111" s="39"/>
      <c r="AK111" s="39"/>
      <c r="AL111" s="39"/>
    </row>
    <row r="112" spans="1:38" ht="12" customHeight="1" x14ac:dyDescent="0.2">
      <c r="N112" s="43"/>
      <c r="O112" s="43"/>
      <c r="P112" s="43"/>
      <c r="Q112" s="44"/>
      <c r="R112" s="44"/>
      <c r="S112" s="44"/>
      <c r="T112" s="44"/>
      <c r="AI112" s="48"/>
      <c r="AJ112" s="39"/>
      <c r="AK112" s="39"/>
      <c r="AL112" s="39"/>
    </row>
    <row r="113" spans="14:38" ht="12" customHeight="1" x14ac:dyDescent="0.2">
      <c r="N113" s="43"/>
      <c r="O113" s="43"/>
      <c r="P113" s="43"/>
      <c r="Q113" s="44"/>
      <c r="R113" s="44"/>
      <c r="S113" s="44"/>
      <c r="T113" s="44"/>
      <c r="AI113" s="48"/>
      <c r="AJ113" s="39"/>
      <c r="AK113" s="39"/>
      <c r="AL113" s="39"/>
    </row>
    <row r="114" spans="14:38" ht="12" customHeight="1" x14ac:dyDescent="0.2">
      <c r="N114" s="43"/>
      <c r="O114" s="43"/>
      <c r="P114" s="43"/>
      <c r="Q114" s="44"/>
      <c r="R114" s="44"/>
      <c r="S114" s="44"/>
      <c r="T114" s="44"/>
      <c r="AI114" s="48"/>
      <c r="AJ114" s="39"/>
      <c r="AK114" s="39"/>
      <c r="AL114" s="39"/>
    </row>
    <row r="115" spans="14:38" ht="12" customHeight="1" x14ac:dyDescent="0.2">
      <c r="N115" s="43"/>
      <c r="O115" s="43"/>
      <c r="P115" s="43"/>
      <c r="Q115" s="44"/>
      <c r="R115" s="44"/>
      <c r="S115" s="44"/>
      <c r="T115" s="44"/>
      <c r="AI115" s="48"/>
      <c r="AJ115" s="39"/>
      <c r="AK115" s="39"/>
      <c r="AL115" s="39"/>
    </row>
    <row r="116" spans="14:38" ht="12" customHeight="1" x14ac:dyDescent="0.2">
      <c r="N116" s="43"/>
      <c r="O116" s="43"/>
      <c r="P116" s="43"/>
      <c r="Q116" s="44"/>
      <c r="R116" s="44"/>
      <c r="S116" s="44"/>
      <c r="T116" s="44"/>
      <c r="AI116" s="48"/>
      <c r="AJ116" s="39"/>
      <c r="AK116" s="39"/>
      <c r="AL116" s="39"/>
    </row>
    <row r="117" spans="14:38" ht="12" customHeight="1" x14ac:dyDescent="0.2">
      <c r="N117" s="43"/>
      <c r="O117" s="43"/>
      <c r="P117" s="43"/>
      <c r="Q117" s="44"/>
      <c r="R117" s="44"/>
      <c r="S117" s="44"/>
      <c r="T117" s="44"/>
      <c r="AI117" s="48"/>
      <c r="AJ117" s="39"/>
      <c r="AK117" s="39"/>
      <c r="AL117" s="39"/>
    </row>
    <row r="118" spans="14:38" ht="12" customHeight="1" x14ac:dyDescent="0.2">
      <c r="N118" s="43"/>
      <c r="O118" s="43"/>
      <c r="P118" s="43"/>
      <c r="Q118" s="44"/>
      <c r="R118" s="44"/>
      <c r="S118" s="44"/>
      <c r="T118" s="44"/>
      <c r="AI118" s="48"/>
      <c r="AJ118" s="39"/>
      <c r="AK118" s="39"/>
      <c r="AL118" s="39"/>
    </row>
    <row r="119" spans="14:38" ht="12" customHeight="1" x14ac:dyDescent="0.2">
      <c r="N119" s="43"/>
      <c r="O119" s="43"/>
      <c r="P119" s="43"/>
      <c r="Q119" s="44"/>
      <c r="R119" s="44"/>
      <c r="S119" s="44"/>
      <c r="T119" s="44"/>
      <c r="AI119" s="48"/>
      <c r="AJ119" s="39"/>
      <c r="AK119" s="39"/>
      <c r="AL119" s="39"/>
    </row>
    <row r="120" spans="14:38" ht="12" customHeight="1" x14ac:dyDescent="0.2">
      <c r="N120" s="43"/>
      <c r="O120" s="43"/>
      <c r="P120" s="43"/>
      <c r="Q120" s="44"/>
      <c r="R120" s="44"/>
      <c r="S120" s="44"/>
      <c r="T120" s="44"/>
      <c r="AI120" s="48"/>
      <c r="AJ120" s="39"/>
      <c r="AK120" s="39"/>
      <c r="AL120" s="39"/>
    </row>
    <row r="121" spans="14:38" ht="12" customHeight="1" x14ac:dyDescent="0.2">
      <c r="N121" s="43"/>
      <c r="O121" s="43"/>
      <c r="P121" s="43"/>
      <c r="Q121" s="44"/>
      <c r="R121" s="44"/>
      <c r="S121" s="44"/>
      <c r="T121" s="44"/>
      <c r="AI121" s="48"/>
      <c r="AJ121" s="39"/>
      <c r="AK121" s="39"/>
      <c r="AL121" s="39"/>
    </row>
    <row r="122" spans="14:38" ht="12" customHeight="1" x14ac:dyDescent="0.2">
      <c r="N122" s="43"/>
      <c r="O122" s="43"/>
      <c r="P122" s="43"/>
      <c r="Q122" s="44"/>
      <c r="R122" s="44"/>
      <c r="S122" s="44"/>
      <c r="T122" s="44"/>
      <c r="AI122" s="48"/>
      <c r="AJ122" s="39"/>
      <c r="AK122" s="39"/>
      <c r="AL122" s="39"/>
    </row>
    <row r="123" spans="14:38" ht="12" customHeight="1" x14ac:dyDescent="0.2">
      <c r="N123" s="43"/>
      <c r="O123" s="43"/>
      <c r="P123" s="43"/>
      <c r="Q123" s="44"/>
      <c r="R123" s="44"/>
      <c r="S123" s="44"/>
      <c r="T123" s="44"/>
      <c r="AI123" s="48"/>
      <c r="AJ123" s="39"/>
      <c r="AK123" s="39"/>
      <c r="AL123" s="39"/>
    </row>
    <row r="124" spans="14:38" ht="12" customHeight="1" x14ac:dyDescent="0.2">
      <c r="N124" s="43"/>
      <c r="O124" s="43"/>
      <c r="P124" s="43"/>
      <c r="Q124" s="44"/>
      <c r="R124" s="44"/>
      <c r="S124" s="44"/>
      <c r="T124" s="44"/>
      <c r="AI124" s="48"/>
      <c r="AJ124" s="39"/>
      <c r="AK124" s="39"/>
      <c r="AL124" s="39"/>
    </row>
    <row r="125" spans="14:38" ht="12" customHeight="1" x14ac:dyDescent="0.2">
      <c r="N125" s="43"/>
      <c r="O125" s="43"/>
      <c r="P125" s="43"/>
      <c r="Q125" s="44"/>
      <c r="R125" s="44"/>
      <c r="S125" s="44"/>
      <c r="T125" s="44"/>
      <c r="AI125" s="48"/>
      <c r="AJ125" s="39"/>
      <c r="AK125" s="39"/>
      <c r="AL125" s="39"/>
    </row>
    <row r="126" spans="14:38" ht="12" customHeight="1" x14ac:dyDescent="0.2">
      <c r="N126" s="43"/>
      <c r="O126" s="43"/>
      <c r="P126" s="43"/>
      <c r="Q126" s="44"/>
      <c r="R126" s="44"/>
      <c r="S126" s="44"/>
      <c r="T126" s="44"/>
      <c r="AI126" s="48"/>
      <c r="AJ126" s="39"/>
      <c r="AK126" s="39"/>
      <c r="AL126" s="39"/>
    </row>
    <row r="127" spans="14:38" ht="12" customHeight="1" x14ac:dyDescent="0.2">
      <c r="N127" s="43"/>
      <c r="O127" s="43"/>
      <c r="P127" s="43"/>
      <c r="Q127" s="44"/>
      <c r="R127" s="44"/>
      <c r="S127" s="44"/>
      <c r="T127" s="44"/>
      <c r="AI127" s="48"/>
      <c r="AJ127" s="39"/>
      <c r="AK127" s="39"/>
      <c r="AL127" s="39"/>
    </row>
    <row r="128" spans="14:38" ht="12" customHeight="1" x14ac:dyDescent="0.2">
      <c r="N128" s="43"/>
      <c r="O128" s="43"/>
      <c r="P128" s="43"/>
      <c r="Q128" s="44"/>
      <c r="R128" s="44"/>
      <c r="S128" s="44"/>
      <c r="T128" s="44"/>
      <c r="AI128" s="48"/>
      <c r="AJ128" s="39"/>
      <c r="AK128" s="39"/>
      <c r="AL128" s="39"/>
    </row>
    <row r="129" spans="14:38" ht="12" customHeight="1" x14ac:dyDescent="0.2">
      <c r="N129" s="43"/>
      <c r="O129" s="43"/>
      <c r="P129" s="43"/>
      <c r="Q129" s="44"/>
      <c r="R129" s="44"/>
      <c r="S129" s="44"/>
      <c r="T129" s="44"/>
      <c r="AI129" s="48"/>
      <c r="AJ129" s="39"/>
      <c r="AK129" s="39"/>
      <c r="AL129" s="39"/>
    </row>
    <row r="130" spans="14:38" ht="12" customHeight="1" x14ac:dyDescent="0.2">
      <c r="N130" s="43"/>
      <c r="O130" s="43"/>
      <c r="P130" s="43"/>
      <c r="Q130" s="44"/>
      <c r="R130" s="44"/>
      <c r="S130" s="44"/>
      <c r="T130" s="44"/>
      <c r="AI130" s="48"/>
      <c r="AJ130" s="39"/>
      <c r="AK130" s="39"/>
      <c r="AL130" s="39"/>
    </row>
    <row r="131" spans="14:38" ht="12" customHeight="1" x14ac:dyDescent="0.2">
      <c r="N131" s="43"/>
      <c r="O131" s="43"/>
      <c r="P131" s="43"/>
      <c r="Q131" s="44"/>
      <c r="R131" s="44"/>
      <c r="S131" s="44"/>
      <c r="T131" s="44"/>
      <c r="AI131" s="48"/>
      <c r="AJ131" s="39"/>
      <c r="AK131" s="39"/>
      <c r="AL131" s="39"/>
    </row>
    <row r="132" spans="14:38" ht="12" customHeight="1" x14ac:dyDescent="0.2">
      <c r="N132" s="43"/>
      <c r="O132" s="43"/>
      <c r="P132" s="43"/>
      <c r="Q132" s="44"/>
      <c r="R132" s="44"/>
      <c r="S132" s="44"/>
      <c r="T132" s="44"/>
      <c r="AI132" s="48"/>
      <c r="AJ132" s="39"/>
      <c r="AK132" s="39"/>
      <c r="AL132" s="39"/>
    </row>
    <row r="133" spans="14:38" ht="12" customHeight="1" x14ac:dyDescent="0.2">
      <c r="N133" s="43"/>
      <c r="O133" s="43"/>
      <c r="P133" s="43"/>
      <c r="Q133" s="44"/>
      <c r="R133" s="44"/>
      <c r="S133" s="44"/>
      <c r="T133" s="44"/>
      <c r="AI133" s="48"/>
      <c r="AJ133" s="39"/>
      <c r="AK133" s="39"/>
      <c r="AL133" s="39"/>
    </row>
    <row r="134" spans="14:38" ht="12" customHeight="1" x14ac:dyDescent="0.2">
      <c r="N134" s="43"/>
      <c r="O134" s="43"/>
      <c r="P134" s="43"/>
      <c r="Q134" s="44"/>
      <c r="R134" s="44"/>
      <c r="S134" s="44"/>
      <c r="T134" s="44"/>
      <c r="AI134" s="48"/>
      <c r="AJ134" s="39"/>
      <c r="AK134" s="39"/>
      <c r="AL134" s="39"/>
    </row>
    <row r="135" spans="14:38" ht="12" customHeight="1" x14ac:dyDescent="0.2">
      <c r="N135" s="43"/>
      <c r="O135" s="43"/>
      <c r="P135" s="43"/>
      <c r="Q135" s="44"/>
      <c r="R135" s="44"/>
      <c r="S135" s="44"/>
      <c r="T135" s="44"/>
      <c r="AI135" s="48"/>
      <c r="AJ135" s="39"/>
      <c r="AK135" s="39"/>
      <c r="AL135" s="39"/>
    </row>
    <row r="136" spans="14:38" ht="12" customHeight="1" x14ac:dyDescent="0.2">
      <c r="N136" s="43"/>
      <c r="O136" s="43"/>
      <c r="P136" s="43"/>
      <c r="Q136" s="44"/>
      <c r="R136" s="44"/>
      <c r="S136" s="44"/>
      <c r="T136" s="44"/>
      <c r="AI136" s="48"/>
      <c r="AJ136" s="39"/>
      <c r="AK136" s="39"/>
      <c r="AL136" s="39"/>
    </row>
    <row r="137" spans="14:38" ht="12" customHeight="1" x14ac:dyDescent="0.2">
      <c r="N137" s="43"/>
      <c r="O137" s="43"/>
      <c r="P137" s="43"/>
      <c r="Q137" s="44"/>
      <c r="R137" s="44"/>
      <c r="S137" s="44"/>
      <c r="T137" s="44"/>
      <c r="AI137" s="48"/>
      <c r="AJ137" s="39"/>
      <c r="AK137" s="39"/>
      <c r="AL137" s="39"/>
    </row>
    <row r="138" spans="14:38" ht="12" customHeight="1" x14ac:dyDescent="0.2">
      <c r="N138" s="43"/>
      <c r="O138" s="43"/>
      <c r="P138" s="43"/>
      <c r="Q138" s="44"/>
      <c r="R138" s="44"/>
      <c r="S138" s="44"/>
      <c r="T138" s="44"/>
      <c r="AI138" s="48"/>
      <c r="AJ138" s="39"/>
      <c r="AK138" s="39"/>
      <c r="AL138" s="39"/>
    </row>
    <row r="139" spans="14:38" ht="12" customHeight="1" x14ac:dyDescent="0.2">
      <c r="N139" s="43"/>
      <c r="O139" s="43"/>
      <c r="P139" s="43"/>
      <c r="Q139" s="44"/>
      <c r="R139" s="44"/>
      <c r="S139" s="44"/>
      <c r="T139" s="44"/>
      <c r="AI139" s="48"/>
      <c r="AJ139" s="39"/>
      <c r="AK139" s="39"/>
      <c r="AL139" s="39"/>
    </row>
    <row r="140" spans="14:38" ht="12" customHeight="1" x14ac:dyDescent="0.2">
      <c r="N140" s="43"/>
      <c r="O140" s="43"/>
      <c r="P140" s="43"/>
      <c r="Q140" s="44"/>
      <c r="R140" s="44"/>
      <c r="S140" s="44"/>
      <c r="T140" s="44"/>
      <c r="AI140" s="48"/>
      <c r="AJ140" s="39"/>
      <c r="AK140" s="39"/>
      <c r="AL140" s="39"/>
    </row>
    <row r="141" spans="14:38" ht="12" customHeight="1" x14ac:dyDescent="0.2">
      <c r="N141" s="43"/>
      <c r="O141" s="43"/>
      <c r="P141" s="43"/>
      <c r="Q141" s="44"/>
      <c r="R141" s="44"/>
      <c r="S141" s="44"/>
      <c r="T141" s="44"/>
      <c r="AI141" s="48"/>
      <c r="AJ141" s="39"/>
      <c r="AK141" s="39"/>
      <c r="AL141" s="39"/>
    </row>
    <row r="142" spans="14:38" ht="12" customHeight="1" x14ac:dyDescent="0.2">
      <c r="N142" s="43"/>
      <c r="O142" s="43"/>
      <c r="P142" s="43"/>
      <c r="Q142" s="44"/>
      <c r="R142" s="44"/>
      <c r="S142" s="44"/>
      <c r="T142" s="44"/>
      <c r="AI142" s="48"/>
      <c r="AJ142" s="39"/>
      <c r="AK142" s="39"/>
      <c r="AL142" s="39"/>
    </row>
    <row r="143" spans="14:38" ht="12" customHeight="1" x14ac:dyDescent="0.2">
      <c r="N143" s="43"/>
      <c r="O143" s="43"/>
      <c r="P143" s="43"/>
      <c r="Q143" s="44"/>
      <c r="R143" s="44"/>
      <c r="S143" s="44"/>
      <c r="T143" s="44"/>
      <c r="AI143" s="48"/>
      <c r="AJ143" s="39"/>
      <c r="AK143" s="39"/>
      <c r="AL143" s="39"/>
    </row>
    <row r="144" spans="14:38" ht="12" customHeight="1" x14ac:dyDescent="0.2">
      <c r="N144" s="43"/>
      <c r="O144" s="43"/>
      <c r="P144" s="43"/>
      <c r="Q144" s="44"/>
      <c r="R144" s="44"/>
      <c r="S144" s="44"/>
      <c r="T144" s="44"/>
      <c r="AI144" s="48"/>
      <c r="AJ144" s="39"/>
      <c r="AK144" s="39"/>
      <c r="AL144" s="39"/>
    </row>
    <row r="145" spans="14:38" ht="12" customHeight="1" x14ac:dyDescent="0.2">
      <c r="N145" s="43"/>
      <c r="O145" s="43"/>
      <c r="P145" s="43"/>
      <c r="Q145" s="44"/>
      <c r="R145" s="44"/>
      <c r="S145" s="44"/>
      <c r="T145" s="44"/>
      <c r="AI145" s="48"/>
      <c r="AJ145" s="39"/>
      <c r="AK145" s="39"/>
      <c r="AL145" s="39"/>
    </row>
    <row r="146" spans="14:38" ht="12" customHeight="1" x14ac:dyDescent="0.2">
      <c r="N146" s="43"/>
      <c r="O146" s="43"/>
      <c r="P146" s="43"/>
      <c r="Q146" s="44"/>
      <c r="R146" s="44"/>
      <c r="S146" s="44"/>
      <c r="T146" s="44"/>
      <c r="AI146" s="48"/>
      <c r="AJ146" s="39"/>
      <c r="AK146" s="39"/>
      <c r="AL146" s="39"/>
    </row>
    <row r="147" spans="14:38" ht="12" customHeight="1" x14ac:dyDescent="0.2">
      <c r="N147" s="43"/>
      <c r="O147" s="43"/>
      <c r="P147" s="43"/>
      <c r="Q147" s="44"/>
      <c r="R147" s="44"/>
      <c r="S147" s="44"/>
      <c r="T147" s="44"/>
      <c r="AI147" s="48"/>
      <c r="AJ147" s="39"/>
      <c r="AK147" s="39"/>
      <c r="AL147" s="39"/>
    </row>
    <row r="148" spans="14:38" ht="12" customHeight="1" x14ac:dyDescent="0.2">
      <c r="N148" s="43"/>
      <c r="O148" s="43"/>
      <c r="P148" s="43"/>
      <c r="Q148" s="44"/>
      <c r="R148" s="44"/>
      <c r="S148" s="44"/>
      <c r="T148" s="44"/>
      <c r="AI148" s="48"/>
      <c r="AJ148" s="39"/>
      <c r="AK148" s="39"/>
      <c r="AL148" s="39"/>
    </row>
    <row r="149" spans="14:38" ht="12" customHeight="1" x14ac:dyDescent="0.2">
      <c r="N149" s="43"/>
      <c r="O149" s="43"/>
      <c r="P149" s="43"/>
      <c r="Q149" s="44"/>
      <c r="R149" s="44"/>
      <c r="S149" s="44"/>
      <c r="T149" s="44"/>
      <c r="AI149" s="48"/>
      <c r="AJ149" s="48"/>
      <c r="AK149" s="48"/>
      <c r="AL149" s="48"/>
    </row>
    <row r="150" spans="14:38" ht="12" customHeight="1" x14ac:dyDescent="0.2">
      <c r="N150" s="43"/>
      <c r="O150" s="43"/>
      <c r="P150" s="43"/>
      <c r="Q150" s="44"/>
      <c r="R150" s="44"/>
      <c r="S150" s="44"/>
      <c r="T150" s="44"/>
      <c r="AI150" s="48"/>
      <c r="AJ150" s="48"/>
      <c r="AK150" s="48"/>
      <c r="AL150" s="48"/>
    </row>
    <row r="151" spans="14:38" ht="12" customHeight="1" x14ac:dyDescent="0.2">
      <c r="N151" s="43"/>
      <c r="O151" s="43"/>
      <c r="P151" s="43"/>
      <c r="Q151" s="44"/>
      <c r="R151" s="44"/>
      <c r="S151" s="44"/>
      <c r="T151" s="44"/>
      <c r="AI151" s="48"/>
      <c r="AJ151" s="48"/>
      <c r="AK151" s="48"/>
      <c r="AL151" s="48"/>
    </row>
    <row r="152" spans="14:38" ht="12" customHeight="1" x14ac:dyDescent="0.2">
      <c r="N152" s="43"/>
      <c r="O152" s="43"/>
      <c r="P152" s="43"/>
      <c r="Q152" s="44"/>
      <c r="R152" s="44"/>
      <c r="S152" s="44"/>
      <c r="T152" s="44"/>
      <c r="AI152" s="48"/>
      <c r="AJ152" s="48"/>
      <c r="AK152" s="48"/>
      <c r="AL152" s="48"/>
    </row>
    <row r="153" spans="14:38" ht="12" customHeight="1" x14ac:dyDescent="0.2">
      <c r="N153" s="43"/>
      <c r="O153" s="43"/>
      <c r="P153" s="43"/>
      <c r="Q153" s="44"/>
      <c r="R153" s="44"/>
      <c r="S153" s="44"/>
      <c r="T153" s="44"/>
      <c r="AI153" s="48"/>
      <c r="AJ153" s="48"/>
      <c r="AK153" s="48"/>
      <c r="AL153" s="48"/>
    </row>
    <row r="154" spans="14:38" ht="12" customHeight="1" x14ac:dyDescent="0.2">
      <c r="N154" s="43"/>
      <c r="O154" s="43"/>
      <c r="P154" s="43"/>
      <c r="Q154" s="44"/>
      <c r="R154" s="44"/>
      <c r="S154" s="44"/>
      <c r="T154" s="44"/>
      <c r="AI154" s="48"/>
      <c r="AJ154" s="48"/>
      <c r="AK154" s="48"/>
      <c r="AL154" s="48"/>
    </row>
    <row r="155" spans="14:38" ht="12" customHeight="1" x14ac:dyDescent="0.2">
      <c r="N155" s="43"/>
      <c r="O155" s="43"/>
      <c r="P155" s="43"/>
      <c r="Q155" s="44"/>
      <c r="R155" s="44"/>
      <c r="S155" s="44"/>
      <c r="T155" s="44"/>
      <c r="AI155" s="48"/>
      <c r="AJ155" s="48"/>
      <c r="AK155" s="48"/>
      <c r="AL155" s="48"/>
    </row>
    <row r="156" spans="14:38" ht="12" customHeight="1" x14ac:dyDescent="0.2">
      <c r="N156" s="43"/>
      <c r="O156" s="43"/>
      <c r="P156" s="43"/>
      <c r="Q156" s="44"/>
      <c r="R156" s="44"/>
      <c r="S156" s="44"/>
      <c r="T156" s="44"/>
      <c r="AI156" s="48"/>
      <c r="AJ156" s="48"/>
      <c r="AK156" s="48"/>
      <c r="AL156" s="48"/>
    </row>
    <row r="157" spans="14:38" ht="12" customHeight="1" x14ac:dyDescent="0.2">
      <c r="N157" s="43"/>
      <c r="O157" s="43"/>
      <c r="P157" s="43"/>
      <c r="Q157" s="44"/>
      <c r="R157" s="44"/>
      <c r="S157" s="44"/>
      <c r="T157" s="44"/>
      <c r="AI157" s="48"/>
      <c r="AJ157" s="48"/>
      <c r="AK157" s="48"/>
      <c r="AL157" s="48"/>
    </row>
    <row r="158" spans="14:38" ht="12" customHeight="1" x14ac:dyDescent="0.2">
      <c r="N158" s="43"/>
      <c r="O158" s="43"/>
      <c r="P158" s="43"/>
      <c r="Q158" s="44"/>
      <c r="R158" s="44"/>
      <c r="S158" s="44"/>
      <c r="T158" s="44"/>
      <c r="AI158" s="48"/>
      <c r="AJ158" s="48"/>
      <c r="AK158" s="48"/>
      <c r="AL158" s="48"/>
    </row>
    <row r="159" spans="14:38" ht="12" customHeight="1" x14ac:dyDescent="0.2">
      <c r="N159" s="43"/>
      <c r="O159" s="43"/>
      <c r="P159" s="43"/>
      <c r="Q159" s="44"/>
      <c r="R159" s="44"/>
      <c r="S159" s="44"/>
      <c r="T159" s="44"/>
      <c r="AI159" s="48"/>
      <c r="AJ159" s="48"/>
      <c r="AK159" s="48"/>
      <c r="AL159" s="48"/>
    </row>
    <row r="160" spans="14:38" ht="12" customHeight="1" x14ac:dyDescent="0.2">
      <c r="N160" s="43"/>
      <c r="O160" s="43"/>
      <c r="P160" s="43"/>
      <c r="Q160" s="44"/>
      <c r="R160" s="44"/>
      <c r="S160" s="44"/>
      <c r="T160" s="44"/>
      <c r="AI160" s="48"/>
      <c r="AJ160" s="48"/>
      <c r="AK160" s="48"/>
      <c r="AL160" s="48"/>
    </row>
    <row r="161" spans="14:38" ht="12" customHeight="1" x14ac:dyDescent="0.2">
      <c r="N161" s="43"/>
      <c r="O161" s="43"/>
      <c r="P161" s="43"/>
      <c r="Q161" s="44"/>
      <c r="R161" s="44"/>
      <c r="S161" s="44"/>
      <c r="T161" s="44"/>
      <c r="AI161" s="48"/>
      <c r="AJ161" s="48"/>
      <c r="AK161" s="48"/>
      <c r="AL161" s="48"/>
    </row>
    <row r="162" spans="14:38" ht="12" customHeight="1" x14ac:dyDescent="0.2">
      <c r="N162" s="43"/>
      <c r="O162" s="43"/>
      <c r="P162" s="43"/>
      <c r="Q162" s="44"/>
      <c r="R162" s="44"/>
      <c r="S162" s="44"/>
      <c r="T162" s="44"/>
      <c r="AI162" s="48"/>
      <c r="AJ162" s="48"/>
      <c r="AK162" s="48"/>
      <c r="AL162" s="48"/>
    </row>
    <row r="163" spans="14:38" ht="12" customHeight="1" x14ac:dyDescent="0.2">
      <c r="N163" s="43"/>
      <c r="O163" s="43"/>
      <c r="P163" s="43"/>
      <c r="Q163" s="44"/>
      <c r="R163" s="44"/>
      <c r="S163" s="44"/>
      <c r="T163" s="44"/>
      <c r="AI163" s="48"/>
      <c r="AJ163" s="48"/>
      <c r="AK163" s="48"/>
      <c r="AL163" s="48"/>
    </row>
    <row r="164" spans="14:38" ht="12" customHeight="1" x14ac:dyDescent="0.2">
      <c r="N164" s="43"/>
      <c r="O164" s="43"/>
      <c r="P164" s="43"/>
      <c r="Q164" s="44"/>
      <c r="R164" s="44"/>
      <c r="S164" s="44"/>
      <c r="T164" s="44"/>
      <c r="AI164" s="48"/>
      <c r="AJ164" s="48"/>
      <c r="AK164" s="48"/>
      <c r="AL164" s="48"/>
    </row>
    <row r="165" spans="14:38" ht="12" customHeight="1" x14ac:dyDescent="0.2">
      <c r="N165" s="43"/>
      <c r="O165" s="43"/>
      <c r="P165" s="43"/>
      <c r="Q165" s="44"/>
      <c r="R165" s="44"/>
      <c r="S165" s="44"/>
      <c r="T165" s="44"/>
      <c r="AI165" s="48"/>
      <c r="AJ165" s="48"/>
      <c r="AK165" s="48"/>
      <c r="AL165" s="48"/>
    </row>
    <row r="166" spans="14:38" ht="12" customHeight="1" x14ac:dyDescent="0.2">
      <c r="N166" s="43"/>
      <c r="O166" s="43"/>
      <c r="P166" s="43"/>
      <c r="Q166" s="44"/>
      <c r="R166" s="44"/>
      <c r="S166" s="44"/>
      <c r="T166" s="44"/>
      <c r="AI166" s="48"/>
      <c r="AJ166" s="48"/>
      <c r="AK166" s="48"/>
      <c r="AL166" s="48"/>
    </row>
    <row r="167" spans="14:38" ht="12" customHeight="1" x14ac:dyDescent="0.2">
      <c r="N167" s="43"/>
      <c r="O167" s="43"/>
      <c r="P167" s="43"/>
      <c r="Q167" s="44"/>
      <c r="R167" s="44"/>
      <c r="S167" s="44"/>
      <c r="T167" s="44"/>
      <c r="AI167" s="48"/>
      <c r="AJ167" s="48"/>
      <c r="AK167" s="48"/>
      <c r="AL167" s="48"/>
    </row>
    <row r="168" spans="14:38" ht="12" customHeight="1" x14ac:dyDescent="0.2">
      <c r="N168" s="43"/>
      <c r="O168" s="43"/>
      <c r="P168" s="43"/>
      <c r="Q168" s="44"/>
      <c r="R168" s="44"/>
      <c r="S168" s="44"/>
      <c r="T168" s="44"/>
      <c r="AI168" s="48"/>
      <c r="AJ168" s="48"/>
      <c r="AK168" s="48"/>
      <c r="AL168" s="48"/>
    </row>
    <row r="169" spans="14:38" ht="12" customHeight="1" x14ac:dyDescent="0.2">
      <c r="N169" s="43"/>
      <c r="O169" s="43"/>
      <c r="P169" s="43"/>
      <c r="Q169" s="44"/>
      <c r="R169" s="44"/>
      <c r="S169" s="44"/>
      <c r="T169" s="44"/>
      <c r="AI169" s="48"/>
      <c r="AJ169" s="48"/>
      <c r="AK169" s="48"/>
      <c r="AL169" s="48"/>
    </row>
    <row r="170" spans="14:38" ht="12" customHeight="1" x14ac:dyDescent="0.2">
      <c r="N170" s="43"/>
      <c r="O170" s="43"/>
      <c r="P170" s="43"/>
      <c r="Q170" s="44"/>
      <c r="R170" s="44"/>
      <c r="S170" s="44"/>
      <c r="T170" s="44"/>
      <c r="AI170" s="48"/>
      <c r="AJ170" s="48"/>
      <c r="AK170" s="48"/>
      <c r="AL170" s="48"/>
    </row>
    <row r="171" spans="14:38" ht="12" customHeight="1" x14ac:dyDescent="0.2">
      <c r="N171" s="43"/>
      <c r="O171" s="43"/>
      <c r="P171" s="43"/>
      <c r="Q171" s="44"/>
      <c r="R171" s="44"/>
      <c r="S171" s="44"/>
      <c r="T171" s="44"/>
      <c r="AI171" s="48"/>
      <c r="AJ171" s="48"/>
      <c r="AK171" s="48"/>
      <c r="AL171" s="48"/>
    </row>
    <row r="172" spans="14:38" ht="12" customHeight="1" x14ac:dyDescent="0.2">
      <c r="N172" s="43"/>
      <c r="O172" s="43"/>
      <c r="P172" s="43"/>
      <c r="Q172" s="44"/>
      <c r="R172" s="44"/>
      <c r="S172" s="44"/>
      <c r="T172" s="44"/>
      <c r="AI172" s="48"/>
      <c r="AJ172" s="48"/>
      <c r="AK172" s="48"/>
      <c r="AL172" s="48"/>
    </row>
    <row r="173" spans="14:38" ht="12" customHeight="1" x14ac:dyDescent="0.2">
      <c r="N173" s="43"/>
      <c r="O173" s="43"/>
      <c r="P173" s="43"/>
      <c r="Q173" s="44"/>
      <c r="R173" s="44"/>
      <c r="S173" s="44"/>
      <c r="T173" s="44"/>
      <c r="AI173" s="48"/>
      <c r="AJ173" s="48"/>
      <c r="AK173" s="48"/>
      <c r="AL173" s="48"/>
    </row>
    <row r="174" spans="14:38" ht="12" customHeight="1" x14ac:dyDescent="0.2">
      <c r="N174" s="43"/>
      <c r="O174" s="43"/>
      <c r="P174" s="43"/>
      <c r="Q174" s="44"/>
      <c r="R174" s="44"/>
      <c r="S174" s="44"/>
      <c r="T174" s="44"/>
      <c r="AI174" s="48"/>
      <c r="AJ174" s="48"/>
      <c r="AK174" s="48"/>
      <c r="AL174" s="48"/>
    </row>
    <row r="175" spans="14:38" ht="12" customHeight="1" x14ac:dyDescent="0.2">
      <c r="N175" s="43"/>
      <c r="O175" s="43"/>
      <c r="P175" s="43"/>
      <c r="Q175" s="44"/>
      <c r="R175" s="44"/>
      <c r="S175" s="44"/>
      <c r="T175" s="44"/>
      <c r="AI175" s="48"/>
      <c r="AJ175" s="48"/>
      <c r="AK175" s="48"/>
      <c r="AL175" s="48"/>
    </row>
    <row r="176" spans="14:38" ht="12" customHeight="1" x14ac:dyDescent="0.2">
      <c r="N176" s="43"/>
      <c r="O176" s="43"/>
      <c r="P176" s="43"/>
      <c r="Q176" s="44"/>
      <c r="R176" s="44"/>
      <c r="S176" s="44"/>
      <c r="T176" s="44"/>
      <c r="AI176" s="48"/>
      <c r="AJ176" s="48"/>
      <c r="AK176" s="48"/>
      <c r="AL176" s="48"/>
    </row>
    <row r="177" spans="14:38" ht="12" customHeight="1" x14ac:dyDescent="0.2">
      <c r="N177" s="43"/>
      <c r="O177" s="43"/>
      <c r="P177" s="43"/>
      <c r="Q177" s="44"/>
      <c r="R177" s="44"/>
      <c r="S177" s="44"/>
      <c r="T177" s="44"/>
      <c r="AI177" s="48"/>
      <c r="AJ177" s="48"/>
      <c r="AK177" s="48"/>
      <c r="AL177" s="48"/>
    </row>
    <row r="178" spans="14:38" ht="12" customHeight="1" x14ac:dyDescent="0.2">
      <c r="N178" s="43"/>
      <c r="O178" s="43"/>
      <c r="P178" s="43"/>
      <c r="Q178" s="44"/>
      <c r="R178" s="44"/>
      <c r="S178" s="44"/>
      <c r="T178" s="44"/>
      <c r="AI178" s="48"/>
      <c r="AJ178" s="48"/>
      <c r="AK178" s="48"/>
      <c r="AL178" s="48"/>
    </row>
    <row r="179" spans="14:38" ht="12" customHeight="1" x14ac:dyDescent="0.2">
      <c r="N179" s="43"/>
      <c r="O179" s="43"/>
      <c r="P179" s="43"/>
      <c r="Q179" s="44"/>
      <c r="R179" s="44"/>
      <c r="S179" s="44"/>
      <c r="T179" s="44"/>
      <c r="AI179" s="48"/>
      <c r="AJ179" s="48"/>
      <c r="AK179" s="48"/>
      <c r="AL179" s="48"/>
    </row>
    <row r="180" spans="14:38" ht="12" customHeight="1" x14ac:dyDescent="0.2">
      <c r="N180" s="43"/>
      <c r="O180" s="43"/>
      <c r="P180" s="43"/>
      <c r="Q180" s="44"/>
      <c r="R180" s="44"/>
      <c r="S180" s="44"/>
      <c r="T180" s="44"/>
      <c r="AI180" s="48"/>
      <c r="AJ180" s="48"/>
      <c r="AK180" s="48"/>
      <c r="AL180" s="48"/>
    </row>
    <row r="181" spans="14:38" ht="12" customHeight="1" x14ac:dyDescent="0.2">
      <c r="N181" s="43"/>
      <c r="O181" s="43"/>
      <c r="P181" s="43"/>
      <c r="Q181" s="44"/>
      <c r="R181" s="44"/>
      <c r="S181" s="44"/>
      <c r="T181" s="44"/>
      <c r="AI181" s="48"/>
      <c r="AJ181" s="48"/>
      <c r="AK181" s="48"/>
      <c r="AL181" s="48"/>
    </row>
    <row r="182" spans="14:38" ht="12" customHeight="1" x14ac:dyDescent="0.2">
      <c r="N182" s="43"/>
      <c r="O182" s="43"/>
      <c r="P182" s="43"/>
      <c r="Q182" s="44"/>
      <c r="R182" s="44"/>
      <c r="S182" s="44"/>
      <c r="T182" s="44"/>
      <c r="AI182" s="48"/>
      <c r="AJ182" s="48"/>
      <c r="AK182" s="48"/>
      <c r="AL182" s="48"/>
    </row>
    <row r="183" spans="14:38" ht="12" customHeight="1" x14ac:dyDescent="0.2">
      <c r="N183" s="43"/>
      <c r="O183" s="43"/>
      <c r="P183" s="43"/>
      <c r="Q183" s="44"/>
      <c r="R183" s="44"/>
      <c r="S183" s="44"/>
      <c r="T183" s="44"/>
      <c r="AI183" s="48"/>
      <c r="AJ183" s="48"/>
      <c r="AK183" s="48"/>
      <c r="AL183" s="48"/>
    </row>
    <row r="184" spans="14:38" ht="12" customHeight="1" x14ac:dyDescent="0.2">
      <c r="N184" s="43"/>
      <c r="O184" s="43"/>
      <c r="P184" s="43"/>
      <c r="Q184" s="44"/>
      <c r="R184" s="44"/>
      <c r="S184" s="44"/>
      <c r="T184" s="44"/>
      <c r="AI184" s="48"/>
      <c r="AJ184" s="48"/>
      <c r="AK184" s="48"/>
      <c r="AL184" s="48"/>
    </row>
    <row r="185" spans="14:38" ht="12" customHeight="1" x14ac:dyDescent="0.2">
      <c r="N185" s="43"/>
      <c r="O185" s="43"/>
      <c r="P185" s="43"/>
      <c r="Q185" s="44"/>
      <c r="R185" s="44"/>
      <c r="S185" s="44"/>
      <c r="T185" s="44"/>
      <c r="AI185" s="48"/>
      <c r="AJ185" s="48"/>
      <c r="AK185" s="48"/>
      <c r="AL185" s="48"/>
    </row>
    <row r="186" spans="14:38" ht="12" customHeight="1" x14ac:dyDescent="0.2">
      <c r="N186" s="43"/>
      <c r="O186" s="43"/>
      <c r="P186" s="43"/>
      <c r="Q186" s="44"/>
      <c r="R186" s="44"/>
      <c r="S186" s="44"/>
      <c r="T186" s="44"/>
      <c r="AI186" s="48"/>
      <c r="AJ186" s="48"/>
      <c r="AK186" s="48"/>
      <c r="AL186" s="48"/>
    </row>
    <row r="187" spans="14:38" ht="12" customHeight="1" x14ac:dyDescent="0.2">
      <c r="N187" s="43"/>
      <c r="O187" s="43"/>
      <c r="P187" s="43"/>
      <c r="Q187" s="44"/>
      <c r="R187" s="44"/>
      <c r="S187" s="44"/>
      <c r="T187" s="44"/>
      <c r="AI187" s="48"/>
      <c r="AJ187" s="48"/>
      <c r="AK187" s="48"/>
      <c r="AL187" s="48"/>
    </row>
    <row r="188" spans="14:38" ht="12" customHeight="1" x14ac:dyDescent="0.2">
      <c r="N188" s="43"/>
      <c r="O188" s="43"/>
      <c r="P188" s="43"/>
      <c r="Q188" s="44"/>
      <c r="R188" s="44"/>
      <c r="S188" s="44"/>
      <c r="T188" s="44"/>
      <c r="AI188" s="48"/>
      <c r="AJ188" s="48"/>
      <c r="AK188" s="48"/>
      <c r="AL188" s="48"/>
    </row>
    <row r="189" spans="14:38" ht="12" customHeight="1" x14ac:dyDescent="0.2">
      <c r="N189" s="43"/>
      <c r="O189" s="43"/>
      <c r="P189" s="43"/>
      <c r="Q189" s="44"/>
      <c r="R189" s="44"/>
      <c r="S189" s="44"/>
      <c r="T189" s="44"/>
      <c r="AI189" s="48"/>
      <c r="AJ189" s="48"/>
      <c r="AK189" s="48"/>
      <c r="AL189" s="48"/>
    </row>
    <row r="190" spans="14:38" ht="12" customHeight="1" x14ac:dyDescent="0.2">
      <c r="N190" s="43"/>
      <c r="O190" s="43"/>
      <c r="P190" s="43"/>
      <c r="Q190" s="44"/>
      <c r="R190" s="44"/>
      <c r="S190" s="44"/>
      <c r="T190" s="44"/>
      <c r="AI190" s="48"/>
      <c r="AJ190" s="48"/>
      <c r="AK190" s="48"/>
      <c r="AL190" s="48"/>
    </row>
    <row r="191" spans="14:38" ht="12" customHeight="1" x14ac:dyDescent="0.2">
      <c r="N191" s="43"/>
      <c r="O191" s="43"/>
      <c r="P191" s="43"/>
      <c r="Q191" s="44"/>
      <c r="R191" s="44"/>
      <c r="S191" s="44"/>
      <c r="T191" s="44"/>
      <c r="AI191" s="48"/>
      <c r="AJ191" s="48"/>
      <c r="AK191" s="48"/>
      <c r="AL191" s="48"/>
    </row>
    <row r="192" spans="14:38" ht="12" customHeight="1" x14ac:dyDescent="0.2">
      <c r="N192" s="43"/>
      <c r="O192" s="43"/>
      <c r="P192" s="43"/>
      <c r="Q192" s="44"/>
      <c r="R192" s="44"/>
      <c r="S192" s="44"/>
      <c r="T192" s="44"/>
      <c r="AI192" s="48"/>
      <c r="AJ192" s="48"/>
      <c r="AK192" s="48"/>
      <c r="AL192" s="48"/>
    </row>
    <row r="193" spans="14:38" ht="12" customHeight="1" x14ac:dyDescent="0.2">
      <c r="N193" s="43"/>
      <c r="O193" s="43"/>
      <c r="P193" s="43"/>
      <c r="Q193" s="44"/>
      <c r="R193" s="44"/>
      <c r="S193" s="44"/>
      <c r="T193" s="44"/>
      <c r="AI193" s="48"/>
      <c r="AJ193" s="48"/>
      <c r="AK193" s="48"/>
      <c r="AL193" s="48"/>
    </row>
    <row r="194" spans="14:38" ht="12" customHeight="1" x14ac:dyDescent="0.2">
      <c r="N194" s="43"/>
      <c r="O194" s="43"/>
      <c r="P194" s="43"/>
      <c r="Q194" s="44"/>
      <c r="R194" s="44"/>
      <c r="S194" s="44"/>
      <c r="T194" s="44"/>
      <c r="AI194" s="48"/>
      <c r="AJ194" s="48"/>
      <c r="AK194" s="48"/>
      <c r="AL194" s="48"/>
    </row>
    <row r="195" spans="14:38" ht="12" customHeight="1" x14ac:dyDescent="0.2">
      <c r="N195" s="43"/>
      <c r="O195" s="43"/>
      <c r="P195" s="43"/>
      <c r="Q195" s="44"/>
      <c r="R195" s="44"/>
      <c r="S195" s="44"/>
      <c r="T195" s="44"/>
      <c r="AI195" s="48"/>
      <c r="AJ195" s="48"/>
      <c r="AK195" s="48"/>
      <c r="AL195" s="48"/>
    </row>
    <row r="196" spans="14:38" ht="12" customHeight="1" x14ac:dyDescent="0.2">
      <c r="N196" s="43"/>
      <c r="O196" s="43"/>
      <c r="P196" s="43"/>
      <c r="Q196" s="44"/>
      <c r="R196" s="44"/>
      <c r="S196" s="44"/>
      <c r="T196" s="44"/>
      <c r="AI196" s="48"/>
      <c r="AJ196" s="48"/>
      <c r="AK196" s="48"/>
      <c r="AL196" s="48"/>
    </row>
    <row r="197" spans="14:38" ht="12" customHeight="1" x14ac:dyDescent="0.2">
      <c r="N197" s="43"/>
      <c r="O197" s="43"/>
      <c r="P197" s="43"/>
      <c r="Q197" s="44"/>
      <c r="R197" s="44"/>
      <c r="S197" s="44"/>
      <c r="T197" s="44"/>
      <c r="AI197" s="48"/>
      <c r="AJ197" s="48"/>
      <c r="AK197" s="48"/>
      <c r="AL197" s="48"/>
    </row>
    <row r="198" spans="14:38" ht="12" customHeight="1" x14ac:dyDescent="0.2">
      <c r="N198" s="43"/>
      <c r="O198" s="43"/>
      <c r="P198" s="43"/>
      <c r="Q198" s="44"/>
      <c r="R198" s="44"/>
      <c r="S198" s="44"/>
      <c r="T198" s="44"/>
      <c r="AI198" s="48"/>
      <c r="AJ198" s="48"/>
      <c r="AK198" s="48"/>
      <c r="AL198" s="48"/>
    </row>
    <row r="199" spans="14:38" ht="12" customHeight="1" x14ac:dyDescent="0.2">
      <c r="N199" s="43"/>
      <c r="O199" s="43"/>
      <c r="P199" s="43"/>
      <c r="Q199" s="44"/>
      <c r="R199" s="44"/>
      <c r="S199" s="44"/>
      <c r="T199" s="44"/>
      <c r="AI199" s="48"/>
      <c r="AJ199" s="48"/>
      <c r="AK199" s="48"/>
      <c r="AL199" s="48"/>
    </row>
    <row r="200" spans="14:38" ht="12" customHeight="1" x14ac:dyDescent="0.2">
      <c r="N200" s="43"/>
      <c r="O200" s="43"/>
      <c r="P200" s="43"/>
      <c r="Q200" s="44"/>
      <c r="R200" s="44"/>
      <c r="S200" s="44"/>
      <c r="T200" s="44"/>
      <c r="AI200" s="48"/>
      <c r="AJ200" s="48"/>
      <c r="AK200" s="48"/>
      <c r="AL200" s="48"/>
    </row>
    <row r="201" spans="14:38" ht="12" customHeight="1" x14ac:dyDescent="0.2">
      <c r="N201" s="43"/>
      <c r="O201" s="43"/>
      <c r="P201" s="43"/>
      <c r="Q201" s="44"/>
      <c r="R201" s="44"/>
      <c r="S201" s="44"/>
      <c r="T201" s="44"/>
      <c r="AI201" s="48"/>
      <c r="AJ201" s="48"/>
      <c r="AK201" s="48"/>
      <c r="AL201" s="48"/>
    </row>
    <row r="202" spans="14:38" ht="12" customHeight="1" x14ac:dyDescent="0.2">
      <c r="N202" s="43"/>
      <c r="O202" s="43"/>
      <c r="P202" s="43"/>
      <c r="Q202" s="44"/>
      <c r="R202" s="44"/>
      <c r="S202" s="44"/>
      <c r="T202" s="44"/>
      <c r="AI202" s="48"/>
      <c r="AJ202" s="48"/>
      <c r="AK202" s="48"/>
      <c r="AL202" s="48"/>
    </row>
    <row r="203" spans="14:38" ht="12" customHeight="1" x14ac:dyDescent="0.2">
      <c r="N203" s="43"/>
      <c r="O203" s="43"/>
      <c r="P203" s="43"/>
      <c r="Q203" s="44"/>
      <c r="R203" s="44"/>
      <c r="S203" s="44"/>
      <c r="T203" s="44"/>
      <c r="AI203" s="48"/>
      <c r="AJ203" s="48"/>
      <c r="AK203" s="48"/>
      <c r="AL203" s="48"/>
    </row>
    <row r="204" spans="14:38" ht="12" customHeight="1" x14ac:dyDescent="0.2">
      <c r="N204" s="43"/>
      <c r="O204" s="43"/>
      <c r="P204" s="43"/>
      <c r="Q204" s="44"/>
      <c r="R204" s="44"/>
      <c r="S204" s="44"/>
      <c r="T204" s="44"/>
      <c r="AI204" s="48"/>
      <c r="AJ204" s="48"/>
      <c r="AK204" s="48"/>
      <c r="AL204" s="48"/>
    </row>
    <row r="205" spans="14:38" ht="12" customHeight="1" x14ac:dyDescent="0.2">
      <c r="N205" s="43"/>
      <c r="O205" s="43"/>
      <c r="P205" s="43"/>
      <c r="Q205" s="44"/>
      <c r="R205" s="44"/>
      <c r="S205" s="44"/>
      <c r="T205" s="44"/>
      <c r="AI205" s="48"/>
      <c r="AJ205" s="48"/>
      <c r="AK205" s="48"/>
      <c r="AL205" s="48"/>
    </row>
    <row r="206" spans="14:38" ht="12" customHeight="1" x14ac:dyDescent="0.2">
      <c r="N206" s="43"/>
      <c r="O206" s="43"/>
      <c r="P206" s="43"/>
      <c r="Q206" s="44"/>
      <c r="R206" s="44"/>
      <c r="S206" s="44"/>
      <c r="T206" s="44"/>
      <c r="AI206" s="48"/>
      <c r="AJ206" s="48"/>
      <c r="AK206" s="48"/>
      <c r="AL206" s="48"/>
    </row>
    <row r="207" spans="14:38" ht="12" customHeight="1" x14ac:dyDescent="0.2">
      <c r="N207" s="43"/>
      <c r="O207" s="43"/>
      <c r="P207" s="43"/>
      <c r="Q207" s="44"/>
      <c r="R207" s="44"/>
      <c r="S207" s="44"/>
      <c r="T207" s="44"/>
      <c r="AI207" s="48"/>
      <c r="AJ207" s="48"/>
      <c r="AK207" s="48"/>
      <c r="AL207" s="48"/>
    </row>
    <row r="208" spans="14:38" ht="12" customHeight="1" x14ac:dyDescent="0.2">
      <c r="N208" s="43"/>
      <c r="O208" s="43"/>
      <c r="P208" s="43"/>
      <c r="Q208" s="44"/>
      <c r="R208" s="44"/>
      <c r="S208" s="44"/>
      <c r="T208" s="44"/>
      <c r="AI208" s="48"/>
      <c r="AJ208" s="48"/>
      <c r="AK208" s="48"/>
      <c r="AL208" s="48"/>
    </row>
    <row r="209" spans="14:38" ht="12" customHeight="1" x14ac:dyDescent="0.2">
      <c r="N209" s="43"/>
      <c r="O209" s="43"/>
      <c r="P209" s="43"/>
      <c r="Q209" s="44"/>
      <c r="R209" s="44"/>
      <c r="S209" s="44"/>
      <c r="T209" s="44"/>
      <c r="AI209" s="48"/>
      <c r="AJ209" s="48"/>
      <c r="AK209" s="48"/>
      <c r="AL209" s="48"/>
    </row>
    <row r="210" spans="14:38" ht="12" customHeight="1" x14ac:dyDescent="0.2">
      <c r="N210" s="43"/>
      <c r="O210" s="43"/>
      <c r="P210" s="43"/>
      <c r="Q210" s="44"/>
      <c r="R210" s="44"/>
      <c r="S210" s="44"/>
      <c r="T210" s="44"/>
      <c r="AI210" s="48"/>
      <c r="AJ210" s="48"/>
      <c r="AK210" s="48"/>
      <c r="AL210" s="48"/>
    </row>
    <row r="211" spans="14:38" ht="12" customHeight="1" x14ac:dyDescent="0.2">
      <c r="N211" s="43"/>
      <c r="O211" s="43"/>
      <c r="P211" s="43"/>
      <c r="Q211" s="44"/>
      <c r="R211" s="44"/>
      <c r="S211" s="44"/>
      <c r="T211" s="44"/>
      <c r="AI211" s="48"/>
      <c r="AJ211" s="48"/>
      <c r="AK211" s="48"/>
      <c r="AL211" s="48"/>
    </row>
    <row r="212" spans="14:38" ht="12" customHeight="1" x14ac:dyDescent="0.2">
      <c r="N212" s="43"/>
      <c r="O212" s="43"/>
      <c r="P212" s="43"/>
      <c r="Q212" s="44"/>
      <c r="R212" s="44"/>
      <c r="S212" s="44"/>
      <c r="T212" s="44"/>
      <c r="AI212" s="48"/>
      <c r="AJ212" s="48"/>
      <c r="AK212" s="48"/>
      <c r="AL212" s="48"/>
    </row>
    <row r="213" spans="14:38" ht="12" customHeight="1" x14ac:dyDescent="0.2">
      <c r="N213" s="43"/>
      <c r="O213" s="43"/>
      <c r="P213" s="43"/>
      <c r="Q213" s="44"/>
      <c r="R213" s="44"/>
      <c r="S213" s="44"/>
      <c r="T213" s="44"/>
      <c r="AI213" s="48"/>
      <c r="AJ213" s="48"/>
      <c r="AK213" s="48"/>
      <c r="AL213" s="48"/>
    </row>
    <row r="214" spans="14:38" ht="12" customHeight="1" x14ac:dyDescent="0.2">
      <c r="N214" s="43"/>
      <c r="O214" s="43"/>
      <c r="P214" s="43"/>
      <c r="Q214" s="44"/>
      <c r="R214" s="44"/>
      <c r="S214" s="44"/>
      <c r="T214" s="44"/>
      <c r="AI214" s="48"/>
      <c r="AJ214" s="48"/>
      <c r="AK214" s="48"/>
      <c r="AL214" s="48"/>
    </row>
    <row r="215" spans="14:38" ht="12" customHeight="1" x14ac:dyDescent="0.2">
      <c r="N215" s="43"/>
      <c r="O215" s="43"/>
      <c r="P215" s="43"/>
      <c r="Q215" s="44"/>
      <c r="R215" s="44"/>
      <c r="S215" s="44"/>
      <c r="T215" s="44"/>
      <c r="AI215" s="48"/>
      <c r="AJ215" s="48"/>
      <c r="AK215" s="48"/>
      <c r="AL215" s="48"/>
    </row>
    <row r="216" spans="14:38" ht="12" customHeight="1" x14ac:dyDescent="0.2">
      <c r="N216" s="43"/>
      <c r="O216" s="43"/>
      <c r="P216" s="43"/>
      <c r="Q216" s="44"/>
      <c r="R216" s="44"/>
      <c r="S216" s="44"/>
      <c r="T216" s="44"/>
      <c r="AI216" s="48"/>
      <c r="AJ216" s="48"/>
      <c r="AK216" s="48"/>
      <c r="AL216" s="48"/>
    </row>
    <row r="217" spans="14:38" ht="12" customHeight="1" x14ac:dyDescent="0.2">
      <c r="N217" s="43"/>
      <c r="O217" s="43"/>
      <c r="P217" s="43"/>
      <c r="Q217" s="44"/>
      <c r="R217" s="44"/>
      <c r="S217" s="44"/>
      <c r="T217" s="44"/>
      <c r="AI217" s="48"/>
      <c r="AJ217" s="48"/>
      <c r="AK217" s="48"/>
      <c r="AL217" s="48"/>
    </row>
    <row r="218" spans="14:38" ht="12" customHeight="1" x14ac:dyDescent="0.2">
      <c r="N218" s="43"/>
      <c r="O218" s="43"/>
      <c r="P218" s="43"/>
      <c r="Q218" s="44"/>
      <c r="R218" s="44"/>
      <c r="S218" s="44"/>
      <c r="T218" s="44"/>
      <c r="AI218" s="48"/>
      <c r="AJ218" s="48"/>
      <c r="AK218" s="48"/>
      <c r="AL218" s="48"/>
    </row>
    <row r="219" spans="14:38" ht="12" customHeight="1" x14ac:dyDescent="0.2">
      <c r="N219" s="43"/>
      <c r="O219" s="43"/>
      <c r="P219" s="43"/>
      <c r="Q219" s="44"/>
      <c r="R219" s="44"/>
      <c r="S219" s="44"/>
      <c r="T219" s="44"/>
      <c r="AI219" s="48"/>
      <c r="AJ219" s="48"/>
      <c r="AK219" s="48"/>
      <c r="AL219" s="48"/>
    </row>
    <row r="220" spans="14:38" ht="12" customHeight="1" x14ac:dyDescent="0.2">
      <c r="N220" s="43"/>
      <c r="O220" s="43"/>
      <c r="P220" s="43"/>
      <c r="Q220" s="44"/>
      <c r="R220" s="44"/>
      <c r="S220" s="44"/>
      <c r="T220" s="44"/>
      <c r="AI220" s="48"/>
      <c r="AJ220" s="48"/>
      <c r="AK220" s="48"/>
      <c r="AL220" s="48"/>
    </row>
    <row r="221" spans="14:38" ht="12" customHeight="1" x14ac:dyDescent="0.2">
      <c r="N221" s="43"/>
      <c r="O221" s="43"/>
      <c r="P221" s="43"/>
      <c r="Q221" s="44"/>
      <c r="R221" s="44"/>
      <c r="S221" s="44"/>
      <c r="T221" s="44"/>
      <c r="AI221" s="48"/>
      <c r="AJ221" s="48"/>
      <c r="AK221" s="48"/>
      <c r="AL221" s="48"/>
    </row>
    <row r="222" spans="14:38" ht="12" customHeight="1" x14ac:dyDescent="0.2">
      <c r="N222" s="43"/>
      <c r="O222" s="43"/>
      <c r="P222" s="43"/>
      <c r="Q222" s="44"/>
      <c r="R222" s="44"/>
      <c r="S222" s="44"/>
      <c r="T222" s="44"/>
      <c r="AI222" s="48"/>
      <c r="AJ222" s="48"/>
      <c r="AK222" s="48"/>
      <c r="AL222" s="48"/>
    </row>
    <row r="223" spans="14:38" ht="12" customHeight="1" x14ac:dyDescent="0.2">
      <c r="N223" s="43"/>
      <c r="O223" s="43"/>
      <c r="P223" s="43"/>
      <c r="Q223" s="44"/>
      <c r="R223" s="44"/>
      <c r="S223" s="44"/>
      <c r="T223" s="44"/>
      <c r="AI223" s="48"/>
      <c r="AJ223" s="48"/>
      <c r="AK223" s="48"/>
      <c r="AL223" s="48"/>
    </row>
    <row r="224" spans="14:38" ht="12" customHeight="1" x14ac:dyDescent="0.2">
      <c r="N224" s="43"/>
      <c r="O224" s="43"/>
      <c r="P224" s="43"/>
      <c r="Q224" s="44"/>
      <c r="R224" s="44"/>
      <c r="S224" s="44"/>
      <c r="T224" s="44"/>
      <c r="AI224" s="48"/>
      <c r="AJ224" s="48"/>
      <c r="AK224" s="48"/>
      <c r="AL224" s="48"/>
    </row>
    <row r="225" spans="14:38" ht="12" customHeight="1" x14ac:dyDescent="0.2">
      <c r="N225" s="43"/>
      <c r="O225" s="43"/>
      <c r="P225" s="43"/>
      <c r="Q225" s="44"/>
      <c r="R225" s="44"/>
      <c r="S225" s="44"/>
      <c r="T225" s="44"/>
      <c r="AI225" s="48"/>
      <c r="AJ225" s="48"/>
      <c r="AK225" s="48"/>
      <c r="AL225" s="48"/>
    </row>
    <row r="226" spans="14:38" ht="12" customHeight="1" x14ac:dyDescent="0.2">
      <c r="N226" s="43"/>
      <c r="O226" s="43"/>
      <c r="P226" s="43"/>
      <c r="Q226" s="44"/>
      <c r="R226" s="44"/>
      <c r="S226" s="44"/>
      <c r="T226" s="44"/>
      <c r="AI226" s="48"/>
      <c r="AJ226" s="48"/>
      <c r="AK226" s="48"/>
      <c r="AL226" s="48"/>
    </row>
    <row r="227" spans="14:38" ht="12" customHeight="1" x14ac:dyDescent="0.2">
      <c r="N227" s="43"/>
      <c r="O227" s="43"/>
      <c r="P227" s="43"/>
      <c r="Q227" s="44"/>
      <c r="R227" s="44"/>
      <c r="S227" s="44"/>
      <c r="T227" s="44"/>
      <c r="AI227" s="48"/>
      <c r="AJ227" s="48"/>
      <c r="AK227" s="48"/>
      <c r="AL227" s="48"/>
    </row>
    <row r="228" spans="14:38" ht="12" customHeight="1" x14ac:dyDescent="0.2">
      <c r="N228" s="43"/>
      <c r="O228" s="43"/>
      <c r="P228" s="43"/>
      <c r="Q228" s="44"/>
      <c r="R228" s="44"/>
      <c r="S228" s="44"/>
      <c r="T228" s="44"/>
      <c r="AI228" s="48"/>
      <c r="AJ228" s="48"/>
      <c r="AK228" s="48"/>
      <c r="AL228" s="48"/>
    </row>
    <row r="229" spans="14:38" ht="12" customHeight="1" x14ac:dyDescent="0.2">
      <c r="N229" s="43"/>
      <c r="O229" s="43"/>
      <c r="P229" s="43"/>
      <c r="Q229" s="44"/>
      <c r="R229" s="44"/>
      <c r="S229" s="44"/>
      <c r="T229" s="44"/>
      <c r="AI229" s="48"/>
      <c r="AJ229" s="48"/>
      <c r="AK229" s="48"/>
      <c r="AL229" s="48"/>
    </row>
    <row r="230" spans="14:38" ht="12" customHeight="1" x14ac:dyDescent="0.2">
      <c r="N230" s="43"/>
      <c r="O230" s="43"/>
      <c r="P230" s="43"/>
      <c r="Q230" s="44"/>
      <c r="R230" s="44"/>
      <c r="S230" s="44"/>
      <c r="T230" s="44"/>
      <c r="AI230" s="48"/>
      <c r="AJ230" s="48"/>
      <c r="AK230" s="48"/>
      <c r="AL230" s="48"/>
    </row>
    <row r="231" spans="14:38" ht="12" customHeight="1" x14ac:dyDescent="0.2">
      <c r="N231" s="43"/>
      <c r="O231" s="43"/>
      <c r="P231" s="43"/>
      <c r="Q231" s="44"/>
      <c r="R231" s="44"/>
      <c r="S231" s="44"/>
      <c r="T231" s="44"/>
      <c r="AI231" s="48"/>
      <c r="AJ231" s="48"/>
      <c r="AK231" s="48"/>
      <c r="AL231" s="48"/>
    </row>
    <row r="232" spans="14:38" ht="12" customHeight="1" x14ac:dyDescent="0.2">
      <c r="N232" s="43"/>
      <c r="O232" s="43"/>
      <c r="P232" s="43"/>
      <c r="Q232" s="44"/>
      <c r="R232" s="44"/>
      <c r="S232" s="44"/>
      <c r="T232" s="44"/>
      <c r="AI232" s="48"/>
      <c r="AJ232" s="48"/>
      <c r="AK232" s="48"/>
      <c r="AL232" s="48"/>
    </row>
    <row r="233" spans="14:38" ht="12" customHeight="1" x14ac:dyDescent="0.2">
      <c r="N233" s="43"/>
      <c r="O233" s="43"/>
      <c r="P233" s="43"/>
      <c r="Q233" s="44"/>
      <c r="R233" s="44"/>
      <c r="S233" s="44"/>
      <c r="T233" s="44"/>
      <c r="AI233" s="48"/>
      <c r="AJ233" s="48"/>
      <c r="AK233" s="48"/>
      <c r="AL233" s="48"/>
    </row>
    <row r="234" spans="14:38" ht="12" customHeight="1" x14ac:dyDescent="0.2">
      <c r="N234" s="43"/>
      <c r="O234" s="43"/>
      <c r="P234" s="43"/>
      <c r="Q234" s="44"/>
      <c r="R234" s="44"/>
      <c r="S234" s="44"/>
      <c r="T234" s="44"/>
      <c r="AI234" s="48"/>
      <c r="AJ234" s="48"/>
      <c r="AK234" s="48"/>
      <c r="AL234" s="48"/>
    </row>
    <row r="235" spans="14:38" ht="12" customHeight="1" x14ac:dyDescent="0.2">
      <c r="N235" s="43"/>
      <c r="O235" s="43"/>
      <c r="P235" s="43"/>
      <c r="Q235" s="44"/>
      <c r="R235" s="44"/>
      <c r="S235" s="44"/>
      <c r="T235" s="44"/>
      <c r="AI235" s="48"/>
      <c r="AJ235" s="48"/>
      <c r="AK235" s="48"/>
      <c r="AL235" s="48"/>
    </row>
    <row r="236" spans="14:38" ht="12" customHeight="1" x14ac:dyDescent="0.2">
      <c r="N236" s="43"/>
      <c r="O236" s="43"/>
      <c r="P236" s="43"/>
      <c r="Q236" s="44"/>
      <c r="R236" s="44"/>
      <c r="S236" s="44"/>
      <c r="T236" s="44"/>
      <c r="AI236" s="48"/>
      <c r="AJ236" s="48"/>
      <c r="AK236" s="48"/>
      <c r="AL236" s="48"/>
    </row>
    <row r="237" spans="14:38" ht="12" customHeight="1" x14ac:dyDescent="0.2">
      <c r="N237" s="43"/>
      <c r="O237" s="43"/>
      <c r="P237" s="43"/>
      <c r="Q237" s="44"/>
      <c r="R237" s="44"/>
      <c r="S237" s="44"/>
      <c r="T237" s="44"/>
      <c r="AI237" s="48"/>
      <c r="AJ237" s="48"/>
      <c r="AK237" s="48"/>
      <c r="AL237" s="48"/>
    </row>
    <row r="238" spans="14:38" ht="12" customHeight="1" x14ac:dyDescent="0.2">
      <c r="N238" s="43"/>
      <c r="O238" s="43"/>
      <c r="P238" s="43"/>
      <c r="Q238" s="44"/>
      <c r="R238" s="44"/>
      <c r="S238" s="44"/>
      <c r="T238" s="44"/>
      <c r="AI238" s="48"/>
      <c r="AJ238" s="48"/>
      <c r="AK238" s="48"/>
      <c r="AL238" s="48"/>
    </row>
    <row r="239" spans="14:38" ht="12" customHeight="1" x14ac:dyDescent="0.2">
      <c r="N239" s="43"/>
      <c r="O239" s="43"/>
      <c r="P239" s="43"/>
      <c r="Q239" s="44"/>
      <c r="R239" s="44"/>
      <c r="S239" s="44"/>
      <c r="T239" s="44"/>
      <c r="AI239" s="48"/>
      <c r="AJ239" s="48"/>
      <c r="AK239" s="48"/>
      <c r="AL239" s="48"/>
    </row>
    <row r="240" spans="14:38" ht="12" customHeight="1" x14ac:dyDescent="0.2">
      <c r="N240" s="43"/>
      <c r="O240" s="43"/>
      <c r="P240" s="43"/>
      <c r="Q240" s="44"/>
      <c r="R240" s="44"/>
      <c r="S240" s="44"/>
      <c r="T240" s="44"/>
      <c r="AI240" s="48"/>
      <c r="AJ240" s="48"/>
      <c r="AK240" s="48"/>
      <c r="AL240" s="48"/>
    </row>
    <row r="241" spans="14:38" ht="12" customHeight="1" x14ac:dyDescent="0.2">
      <c r="N241" s="43"/>
      <c r="O241" s="43"/>
      <c r="P241" s="43"/>
      <c r="Q241" s="44"/>
      <c r="R241" s="44"/>
      <c r="S241" s="44"/>
      <c r="T241" s="44"/>
      <c r="AI241" s="48"/>
      <c r="AJ241" s="48"/>
      <c r="AK241" s="48"/>
      <c r="AL241" s="48"/>
    </row>
    <row r="242" spans="14:38" ht="12" customHeight="1" x14ac:dyDescent="0.2">
      <c r="N242" s="43"/>
      <c r="O242" s="43"/>
      <c r="P242" s="43"/>
      <c r="Q242" s="44"/>
      <c r="R242" s="44"/>
      <c r="S242" s="44"/>
      <c r="T242" s="44"/>
      <c r="AI242" s="48"/>
      <c r="AJ242" s="48"/>
      <c r="AK242" s="48"/>
      <c r="AL242" s="48"/>
    </row>
    <row r="243" spans="14:38" ht="12" customHeight="1" x14ac:dyDescent="0.2">
      <c r="N243" s="43"/>
      <c r="O243" s="43"/>
      <c r="P243" s="43"/>
      <c r="Q243" s="44"/>
      <c r="R243" s="44"/>
      <c r="S243" s="44"/>
      <c r="T243" s="44"/>
      <c r="AI243" s="48"/>
      <c r="AJ243" s="48"/>
      <c r="AK243" s="48"/>
      <c r="AL243" s="48"/>
    </row>
    <row r="244" spans="14:38" ht="12" customHeight="1" x14ac:dyDescent="0.2">
      <c r="N244" s="43"/>
      <c r="O244" s="43"/>
      <c r="P244" s="43"/>
      <c r="Q244" s="44"/>
      <c r="R244" s="44"/>
      <c r="S244" s="44"/>
      <c r="T244" s="44"/>
      <c r="AI244" s="48"/>
      <c r="AJ244" s="48"/>
      <c r="AK244" s="48"/>
      <c r="AL244" s="48"/>
    </row>
    <row r="245" spans="14:38" ht="12" customHeight="1" x14ac:dyDescent="0.2">
      <c r="N245" s="43"/>
      <c r="O245" s="43"/>
      <c r="P245" s="43"/>
      <c r="Q245" s="44"/>
      <c r="R245" s="44"/>
      <c r="S245" s="44"/>
      <c r="T245" s="44"/>
      <c r="AI245" s="48"/>
      <c r="AJ245" s="48"/>
      <c r="AK245" s="48"/>
      <c r="AL245" s="48"/>
    </row>
    <row r="246" spans="14:38" ht="12" customHeight="1" x14ac:dyDescent="0.2">
      <c r="N246" s="43"/>
      <c r="O246" s="43"/>
      <c r="P246" s="43"/>
      <c r="Q246" s="44"/>
      <c r="R246" s="44"/>
      <c r="S246" s="44"/>
      <c r="T246" s="44"/>
      <c r="AI246" s="48"/>
      <c r="AJ246" s="48"/>
      <c r="AK246" s="48"/>
      <c r="AL246" s="48"/>
    </row>
    <row r="247" spans="14:38" ht="12" customHeight="1" x14ac:dyDescent="0.2">
      <c r="N247" s="43"/>
      <c r="O247" s="43"/>
      <c r="P247" s="43"/>
      <c r="Q247" s="44"/>
      <c r="R247" s="44"/>
      <c r="S247" s="44"/>
      <c r="T247" s="44"/>
      <c r="AI247" s="48"/>
      <c r="AJ247" s="48"/>
      <c r="AK247" s="48"/>
      <c r="AL247" s="48"/>
    </row>
    <row r="248" spans="14:38" ht="12" customHeight="1" x14ac:dyDescent="0.2">
      <c r="N248" s="43"/>
      <c r="O248" s="43"/>
      <c r="P248" s="43"/>
      <c r="Q248" s="44"/>
      <c r="R248" s="44"/>
      <c r="S248" s="44"/>
      <c r="T248" s="44"/>
      <c r="AI248" s="48"/>
      <c r="AJ248" s="48"/>
      <c r="AK248" s="48"/>
      <c r="AL248" s="48"/>
    </row>
    <row r="249" spans="14:38" ht="12" customHeight="1" x14ac:dyDescent="0.2">
      <c r="N249" s="43"/>
      <c r="O249" s="43"/>
      <c r="P249" s="43"/>
      <c r="Q249" s="44"/>
      <c r="R249" s="44"/>
      <c r="S249" s="44"/>
      <c r="T249" s="44"/>
      <c r="AI249" s="48"/>
      <c r="AJ249" s="48"/>
      <c r="AK249" s="48"/>
      <c r="AL249" s="48"/>
    </row>
    <row r="250" spans="14:38" ht="12" customHeight="1" x14ac:dyDescent="0.2">
      <c r="N250" s="43"/>
      <c r="O250" s="43"/>
      <c r="P250" s="43"/>
      <c r="Q250" s="44"/>
      <c r="R250" s="44"/>
      <c r="S250" s="44"/>
      <c r="T250" s="44"/>
      <c r="AI250" s="48"/>
      <c r="AJ250" s="48"/>
      <c r="AK250" s="48"/>
      <c r="AL250" s="48"/>
    </row>
    <row r="251" spans="14:38" ht="12" customHeight="1" x14ac:dyDescent="0.2">
      <c r="N251" s="43"/>
      <c r="O251" s="43"/>
      <c r="P251" s="43"/>
      <c r="Q251" s="44"/>
      <c r="R251" s="44"/>
      <c r="S251" s="44"/>
      <c r="T251" s="44"/>
      <c r="AI251" s="48"/>
      <c r="AJ251" s="48"/>
      <c r="AK251" s="48"/>
      <c r="AL251" s="48"/>
    </row>
    <row r="252" spans="14:38" ht="12" customHeight="1" x14ac:dyDescent="0.2">
      <c r="N252" s="43"/>
      <c r="O252" s="43"/>
      <c r="P252" s="43"/>
      <c r="Q252" s="44"/>
      <c r="R252" s="44"/>
      <c r="S252" s="44"/>
      <c r="T252" s="44"/>
      <c r="AI252" s="48"/>
      <c r="AJ252" s="48"/>
      <c r="AK252" s="48"/>
      <c r="AL252" s="48"/>
    </row>
    <row r="253" spans="14:38" ht="12" customHeight="1" x14ac:dyDescent="0.2">
      <c r="N253" s="43"/>
      <c r="O253" s="43"/>
      <c r="P253" s="43"/>
      <c r="Q253" s="44"/>
      <c r="R253" s="44"/>
      <c r="S253" s="44"/>
      <c r="T253" s="44"/>
      <c r="AI253" s="48"/>
      <c r="AJ253" s="48"/>
      <c r="AK253" s="48"/>
      <c r="AL253" s="48"/>
    </row>
    <row r="254" spans="14:38" ht="12" customHeight="1" x14ac:dyDescent="0.2">
      <c r="N254" s="43"/>
      <c r="O254" s="43"/>
      <c r="P254" s="43"/>
      <c r="Q254" s="44"/>
      <c r="R254" s="44"/>
      <c r="S254" s="44"/>
      <c r="T254" s="44"/>
      <c r="AI254" s="48"/>
      <c r="AJ254" s="48"/>
      <c r="AK254" s="48"/>
      <c r="AL254" s="48"/>
    </row>
    <row r="255" spans="14:38" ht="12" customHeight="1" x14ac:dyDescent="0.2">
      <c r="N255" s="43"/>
      <c r="O255" s="43"/>
      <c r="P255" s="43"/>
      <c r="Q255" s="44"/>
      <c r="R255" s="44"/>
      <c r="S255" s="44"/>
      <c r="T255" s="44"/>
      <c r="AI255" s="48"/>
      <c r="AJ255" s="48"/>
      <c r="AK255" s="48"/>
      <c r="AL255" s="48"/>
    </row>
    <row r="256" spans="14:38" ht="12" customHeight="1" x14ac:dyDescent="0.2">
      <c r="N256" s="43"/>
      <c r="O256" s="43"/>
      <c r="P256" s="43"/>
      <c r="Q256" s="44"/>
      <c r="R256" s="44"/>
      <c r="S256" s="44"/>
      <c r="T256" s="44"/>
      <c r="AI256" s="48"/>
      <c r="AJ256" s="48"/>
      <c r="AK256" s="48"/>
      <c r="AL256" s="48"/>
    </row>
    <row r="257" spans="14:38" ht="12" customHeight="1" x14ac:dyDescent="0.2">
      <c r="N257" s="43"/>
      <c r="O257" s="43"/>
      <c r="P257" s="43"/>
      <c r="Q257" s="44"/>
      <c r="R257" s="44"/>
      <c r="S257" s="44"/>
      <c r="T257" s="44"/>
      <c r="AI257" s="48"/>
      <c r="AJ257" s="48"/>
      <c r="AK257" s="48"/>
      <c r="AL257" s="48"/>
    </row>
    <row r="258" spans="14:38" ht="12" customHeight="1" x14ac:dyDescent="0.2">
      <c r="N258" s="43"/>
      <c r="O258" s="43"/>
      <c r="P258" s="43"/>
      <c r="Q258" s="44"/>
      <c r="R258" s="44"/>
      <c r="S258" s="44"/>
      <c r="T258" s="44"/>
      <c r="AI258" s="48"/>
      <c r="AJ258" s="48"/>
      <c r="AK258" s="48"/>
      <c r="AL258" s="48"/>
    </row>
    <row r="259" spans="14:38" ht="12" customHeight="1" x14ac:dyDescent="0.2">
      <c r="N259" s="43"/>
      <c r="O259" s="43"/>
      <c r="P259" s="43"/>
      <c r="Q259" s="44"/>
      <c r="R259" s="44"/>
      <c r="S259" s="44"/>
      <c r="T259" s="44"/>
      <c r="AI259" s="48"/>
      <c r="AJ259" s="48"/>
      <c r="AK259" s="48"/>
      <c r="AL259" s="48"/>
    </row>
    <row r="260" spans="14:38" ht="12" customHeight="1" x14ac:dyDescent="0.2">
      <c r="N260" s="43"/>
      <c r="O260" s="43"/>
      <c r="P260" s="43"/>
      <c r="Q260" s="44"/>
      <c r="R260" s="44"/>
      <c r="S260" s="44"/>
      <c r="T260" s="44"/>
      <c r="AI260" s="48"/>
      <c r="AJ260" s="48"/>
      <c r="AK260" s="48"/>
      <c r="AL260" s="48"/>
    </row>
    <row r="261" spans="14:38" ht="12" customHeight="1" x14ac:dyDescent="0.2">
      <c r="N261" s="43"/>
      <c r="O261" s="43"/>
      <c r="P261" s="43"/>
      <c r="Q261" s="44"/>
      <c r="R261" s="44"/>
      <c r="S261" s="44"/>
      <c r="T261" s="44"/>
      <c r="AI261" s="48"/>
      <c r="AJ261" s="48"/>
      <c r="AK261" s="48"/>
      <c r="AL261" s="48"/>
    </row>
    <row r="262" spans="14:38" ht="12" customHeight="1" x14ac:dyDescent="0.2">
      <c r="N262" s="43"/>
      <c r="O262" s="43"/>
      <c r="P262" s="43"/>
      <c r="Q262" s="44"/>
      <c r="R262" s="44"/>
      <c r="S262" s="44"/>
      <c r="T262" s="44"/>
      <c r="AI262" s="48"/>
      <c r="AJ262" s="48"/>
      <c r="AK262" s="48"/>
      <c r="AL262" s="48"/>
    </row>
    <row r="263" spans="14:38" ht="12" customHeight="1" x14ac:dyDescent="0.2">
      <c r="N263" s="43"/>
      <c r="O263" s="43"/>
      <c r="P263" s="43"/>
      <c r="Q263" s="44"/>
      <c r="R263" s="44"/>
      <c r="S263" s="44"/>
      <c r="T263" s="44"/>
      <c r="AI263" s="48"/>
      <c r="AJ263" s="48"/>
      <c r="AK263" s="48"/>
      <c r="AL263" s="48"/>
    </row>
    <row r="264" spans="14:38" ht="12" customHeight="1" x14ac:dyDescent="0.2">
      <c r="N264" s="43"/>
      <c r="O264" s="43"/>
      <c r="P264" s="43"/>
      <c r="Q264" s="44"/>
      <c r="R264" s="44"/>
      <c r="S264" s="44"/>
      <c r="T264" s="44"/>
      <c r="AI264" s="48"/>
      <c r="AJ264" s="48"/>
      <c r="AK264" s="48"/>
      <c r="AL264" s="48"/>
    </row>
    <row r="265" spans="14:38" ht="12" customHeight="1" x14ac:dyDescent="0.2">
      <c r="N265" s="43"/>
      <c r="O265" s="43"/>
      <c r="P265" s="43"/>
      <c r="Q265" s="44"/>
      <c r="R265" s="44"/>
      <c r="S265" s="44"/>
      <c r="T265" s="44"/>
      <c r="AI265" s="48"/>
      <c r="AJ265" s="48"/>
      <c r="AK265" s="48"/>
      <c r="AL265" s="48"/>
    </row>
    <row r="266" spans="14:38" ht="12" customHeight="1" x14ac:dyDescent="0.2">
      <c r="N266" s="43"/>
      <c r="O266" s="43"/>
      <c r="P266" s="43"/>
      <c r="Q266" s="44"/>
      <c r="R266" s="44"/>
      <c r="S266" s="44"/>
      <c r="T266" s="44"/>
      <c r="AI266" s="48"/>
      <c r="AJ266" s="48"/>
      <c r="AK266" s="48"/>
      <c r="AL266" s="48"/>
    </row>
    <row r="267" spans="14:38" ht="12" customHeight="1" x14ac:dyDescent="0.2">
      <c r="N267" s="43"/>
      <c r="O267" s="43"/>
      <c r="P267" s="43"/>
      <c r="Q267" s="44"/>
      <c r="R267" s="44"/>
      <c r="S267" s="44"/>
      <c r="T267" s="44"/>
      <c r="AI267" s="48"/>
      <c r="AJ267" s="48"/>
      <c r="AK267" s="48"/>
      <c r="AL267" s="48"/>
    </row>
    <row r="268" spans="14:38" ht="12" customHeight="1" x14ac:dyDescent="0.2">
      <c r="N268" s="43"/>
      <c r="O268" s="43"/>
      <c r="P268" s="43"/>
      <c r="Q268" s="44"/>
      <c r="R268" s="44"/>
      <c r="S268" s="44"/>
      <c r="T268" s="44"/>
      <c r="AI268" s="48"/>
      <c r="AJ268" s="48"/>
      <c r="AK268" s="48"/>
      <c r="AL268" s="48"/>
    </row>
    <row r="269" spans="14:38" ht="12" customHeight="1" x14ac:dyDescent="0.2">
      <c r="N269" s="43"/>
      <c r="O269" s="43"/>
      <c r="P269" s="43"/>
      <c r="Q269" s="44"/>
      <c r="R269" s="44"/>
      <c r="S269" s="44"/>
      <c r="T269" s="44"/>
      <c r="AI269" s="48"/>
      <c r="AJ269" s="48"/>
      <c r="AK269" s="48"/>
      <c r="AL269" s="48"/>
    </row>
    <row r="270" spans="14:38" ht="12" customHeight="1" x14ac:dyDescent="0.2">
      <c r="N270" s="43"/>
      <c r="O270" s="43"/>
      <c r="P270" s="43"/>
      <c r="Q270" s="44"/>
      <c r="R270" s="44"/>
      <c r="S270" s="44"/>
      <c r="T270" s="44"/>
      <c r="AI270" s="48"/>
      <c r="AJ270" s="48"/>
      <c r="AK270" s="48"/>
      <c r="AL270" s="48"/>
    </row>
    <row r="271" spans="14:38" ht="12" customHeight="1" x14ac:dyDescent="0.2">
      <c r="N271" s="43"/>
      <c r="O271" s="43"/>
      <c r="P271" s="43"/>
      <c r="Q271" s="44"/>
      <c r="R271" s="44"/>
      <c r="S271" s="44"/>
      <c r="T271" s="44"/>
      <c r="AI271" s="48"/>
      <c r="AJ271" s="48"/>
      <c r="AK271" s="48"/>
      <c r="AL271" s="48"/>
    </row>
    <row r="272" spans="14:38" ht="12" customHeight="1" x14ac:dyDescent="0.2">
      <c r="N272" s="43"/>
      <c r="O272" s="43"/>
      <c r="P272" s="43"/>
      <c r="Q272" s="44"/>
      <c r="R272" s="44"/>
      <c r="S272" s="44"/>
      <c r="T272" s="44"/>
      <c r="AI272" s="48"/>
      <c r="AJ272" s="48"/>
      <c r="AK272" s="48"/>
      <c r="AL272" s="48"/>
    </row>
    <row r="273" spans="14:38" ht="12" customHeight="1" x14ac:dyDescent="0.2">
      <c r="N273" s="43"/>
      <c r="O273" s="43"/>
      <c r="P273" s="43"/>
      <c r="Q273" s="44"/>
      <c r="R273" s="44"/>
      <c r="S273" s="44"/>
      <c r="T273" s="44"/>
      <c r="AI273" s="48"/>
      <c r="AJ273" s="48"/>
      <c r="AK273" s="48"/>
      <c r="AL273" s="48"/>
    </row>
    <row r="274" spans="14:38" ht="12" customHeight="1" x14ac:dyDescent="0.2">
      <c r="N274" s="43"/>
      <c r="O274" s="43"/>
      <c r="P274" s="43"/>
      <c r="Q274" s="44"/>
      <c r="R274" s="44"/>
      <c r="S274" s="44"/>
      <c r="T274" s="44"/>
      <c r="AI274" s="48"/>
      <c r="AJ274" s="48"/>
      <c r="AK274" s="48"/>
      <c r="AL274" s="48"/>
    </row>
    <row r="275" spans="14:38" ht="12" customHeight="1" x14ac:dyDescent="0.2">
      <c r="N275" s="43"/>
      <c r="O275" s="43"/>
      <c r="P275" s="43"/>
      <c r="Q275" s="44"/>
      <c r="R275" s="44"/>
      <c r="S275" s="44"/>
      <c r="T275" s="44"/>
      <c r="AI275" s="48"/>
      <c r="AJ275" s="48"/>
      <c r="AK275" s="48"/>
      <c r="AL275" s="48"/>
    </row>
    <row r="276" spans="14:38" ht="12" customHeight="1" x14ac:dyDescent="0.2">
      <c r="N276" s="43"/>
      <c r="O276" s="43"/>
      <c r="P276" s="43"/>
      <c r="Q276" s="44"/>
      <c r="R276" s="44"/>
      <c r="S276" s="44"/>
      <c r="T276" s="44"/>
      <c r="AI276" s="48"/>
      <c r="AJ276" s="48"/>
      <c r="AK276" s="48"/>
      <c r="AL276" s="48"/>
    </row>
    <row r="277" spans="14:38" ht="12" customHeight="1" x14ac:dyDescent="0.2">
      <c r="N277" s="43"/>
      <c r="O277" s="43"/>
      <c r="P277" s="43"/>
      <c r="Q277" s="44"/>
      <c r="R277" s="44"/>
      <c r="S277" s="44"/>
      <c r="T277" s="44"/>
      <c r="AI277" s="48"/>
      <c r="AJ277" s="48"/>
      <c r="AK277" s="48"/>
      <c r="AL277" s="48"/>
    </row>
    <row r="278" spans="14:38" ht="12" customHeight="1" x14ac:dyDescent="0.2">
      <c r="N278" s="43"/>
      <c r="O278" s="43"/>
      <c r="P278" s="43"/>
      <c r="Q278" s="44"/>
      <c r="R278" s="44"/>
      <c r="S278" s="44"/>
      <c r="T278" s="44"/>
      <c r="AI278" s="48"/>
      <c r="AJ278" s="48"/>
      <c r="AK278" s="48"/>
      <c r="AL278" s="48"/>
    </row>
    <row r="279" spans="14:38" ht="12" customHeight="1" x14ac:dyDescent="0.2">
      <c r="N279" s="43"/>
      <c r="O279" s="43"/>
      <c r="P279" s="43"/>
      <c r="Q279" s="44"/>
      <c r="R279" s="44"/>
      <c r="S279" s="44"/>
      <c r="T279" s="44"/>
      <c r="AI279" s="48"/>
      <c r="AJ279" s="48"/>
      <c r="AK279" s="48"/>
      <c r="AL279" s="48"/>
    </row>
    <row r="280" spans="14:38" ht="12" customHeight="1" x14ac:dyDescent="0.2">
      <c r="N280" s="43"/>
      <c r="O280" s="43"/>
      <c r="P280" s="43"/>
      <c r="Q280" s="44"/>
      <c r="R280" s="44"/>
      <c r="S280" s="44"/>
      <c r="T280" s="44"/>
      <c r="AI280" s="48"/>
      <c r="AJ280" s="48"/>
      <c r="AK280" s="48"/>
      <c r="AL280" s="48"/>
    </row>
    <row r="281" spans="14:38" ht="12" customHeight="1" x14ac:dyDescent="0.2">
      <c r="N281" s="43"/>
      <c r="O281" s="43"/>
      <c r="P281" s="43"/>
      <c r="Q281" s="44"/>
      <c r="R281" s="44"/>
      <c r="S281" s="44"/>
      <c r="T281" s="44"/>
      <c r="AI281" s="48"/>
      <c r="AJ281" s="48"/>
      <c r="AK281" s="48"/>
      <c r="AL281" s="48"/>
    </row>
    <row r="282" spans="14:38" ht="12" customHeight="1" x14ac:dyDescent="0.2">
      <c r="N282" s="43"/>
      <c r="O282" s="43"/>
      <c r="P282" s="43"/>
      <c r="Q282" s="44"/>
      <c r="R282" s="44"/>
      <c r="S282" s="44"/>
      <c r="T282" s="44"/>
      <c r="AI282" s="48"/>
      <c r="AJ282" s="48"/>
      <c r="AK282" s="48"/>
      <c r="AL282" s="48"/>
    </row>
    <row r="283" spans="14:38" ht="12" customHeight="1" x14ac:dyDescent="0.2">
      <c r="N283" s="43"/>
      <c r="O283" s="43"/>
      <c r="P283" s="43"/>
      <c r="Q283" s="44"/>
      <c r="R283" s="44"/>
      <c r="S283" s="44"/>
      <c r="T283" s="44"/>
      <c r="AI283" s="48"/>
      <c r="AJ283" s="48"/>
      <c r="AK283" s="48"/>
      <c r="AL283" s="48"/>
    </row>
    <row r="284" spans="14:38" ht="12" customHeight="1" x14ac:dyDescent="0.2">
      <c r="N284" s="43"/>
      <c r="O284" s="43"/>
      <c r="P284" s="43"/>
      <c r="Q284" s="44"/>
      <c r="R284" s="44"/>
      <c r="S284" s="44"/>
      <c r="T284" s="44"/>
      <c r="AI284" s="48"/>
      <c r="AJ284" s="48"/>
      <c r="AK284" s="48"/>
      <c r="AL284" s="48"/>
    </row>
    <row r="285" spans="14:38" ht="12" customHeight="1" x14ac:dyDescent="0.2">
      <c r="N285" s="43"/>
      <c r="O285" s="43"/>
      <c r="P285" s="43"/>
      <c r="Q285" s="44"/>
      <c r="R285" s="44"/>
      <c r="S285" s="44"/>
      <c r="T285" s="44"/>
      <c r="AI285" s="48"/>
      <c r="AJ285" s="48"/>
      <c r="AK285" s="48"/>
      <c r="AL285" s="48"/>
    </row>
    <row r="286" spans="14:38" ht="12" customHeight="1" x14ac:dyDescent="0.2">
      <c r="N286" s="43"/>
      <c r="O286" s="43"/>
      <c r="P286" s="43"/>
      <c r="Q286" s="44"/>
      <c r="R286" s="44"/>
      <c r="S286" s="44"/>
      <c r="T286" s="44"/>
      <c r="AI286" s="48"/>
      <c r="AJ286" s="48"/>
      <c r="AK286" s="48"/>
      <c r="AL286" s="48"/>
    </row>
    <row r="287" spans="14:38" ht="12" customHeight="1" x14ac:dyDescent="0.2">
      <c r="N287" s="43"/>
      <c r="O287" s="43"/>
      <c r="P287" s="43"/>
      <c r="Q287" s="44"/>
      <c r="R287" s="44"/>
      <c r="S287" s="44"/>
      <c r="T287" s="44"/>
      <c r="AI287" s="48"/>
      <c r="AJ287" s="48"/>
      <c r="AK287" s="48"/>
      <c r="AL287" s="48"/>
    </row>
    <row r="288" spans="14:38" ht="12" customHeight="1" x14ac:dyDescent="0.2">
      <c r="N288" s="43"/>
      <c r="O288" s="43"/>
      <c r="P288" s="43"/>
      <c r="Q288" s="44"/>
      <c r="R288" s="44"/>
      <c r="S288" s="44"/>
      <c r="T288" s="44"/>
      <c r="AI288" s="48"/>
      <c r="AJ288" s="48"/>
      <c r="AK288" s="48"/>
      <c r="AL288" s="48"/>
    </row>
    <row r="289" spans="14:38" ht="12" customHeight="1" x14ac:dyDescent="0.2">
      <c r="N289" s="43"/>
      <c r="O289" s="43"/>
      <c r="P289" s="43"/>
      <c r="Q289" s="44"/>
      <c r="R289" s="44"/>
      <c r="S289" s="44"/>
      <c r="T289" s="44"/>
      <c r="AI289" s="48"/>
      <c r="AJ289" s="48"/>
      <c r="AK289" s="48"/>
      <c r="AL289" s="48"/>
    </row>
    <row r="290" spans="14:38" ht="12" customHeight="1" x14ac:dyDescent="0.2">
      <c r="N290" s="43"/>
      <c r="O290" s="43"/>
      <c r="P290" s="43"/>
      <c r="Q290" s="44"/>
      <c r="R290" s="44"/>
      <c r="S290" s="44"/>
      <c r="T290" s="44"/>
      <c r="AI290" s="48"/>
      <c r="AJ290" s="48"/>
      <c r="AK290" s="48"/>
      <c r="AL290" s="48"/>
    </row>
    <row r="291" spans="14:38" ht="12" customHeight="1" x14ac:dyDescent="0.2">
      <c r="N291" s="43"/>
      <c r="O291" s="43"/>
      <c r="P291" s="43"/>
      <c r="Q291" s="44"/>
      <c r="R291" s="44"/>
      <c r="S291" s="44"/>
      <c r="T291" s="44"/>
      <c r="AI291" s="48"/>
      <c r="AJ291" s="48"/>
      <c r="AK291" s="48"/>
      <c r="AL291" s="48"/>
    </row>
    <row r="292" spans="14:38" ht="12" customHeight="1" x14ac:dyDescent="0.2">
      <c r="N292" s="43"/>
      <c r="O292" s="43"/>
      <c r="P292" s="43"/>
      <c r="Q292" s="44"/>
      <c r="R292" s="44"/>
      <c r="S292" s="44"/>
      <c r="T292" s="44"/>
      <c r="AI292" s="48"/>
      <c r="AJ292" s="48"/>
      <c r="AK292" s="48"/>
      <c r="AL292" s="48"/>
    </row>
    <row r="293" spans="14:38" ht="12" customHeight="1" x14ac:dyDescent="0.2">
      <c r="N293" s="43"/>
      <c r="O293" s="43"/>
      <c r="P293" s="43"/>
      <c r="Q293" s="44"/>
      <c r="R293" s="44"/>
      <c r="S293" s="44"/>
      <c r="T293" s="44"/>
      <c r="AI293" s="48"/>
      <c r="AJ293" s="48"/>
      <c r="AK293" s="48"/>
      <c r="AL293" s="48"/>
    </row>
    <row r="294" spans="14:38" ht="12" customHeight="1" x14ac:dyDescent="0.2">
      <c r="N294" s="43"/>
      <c r="O294" s="43"/>
      <c r="P294" s="43"/>
      <c r="Q294" s="44"/>
      <c r="R294" s="44"/>
      <c r="S294" s="44"/>
      <c r="T294" s="44"/>
      <c r="AI294" s="48"/>
      <c r="AJ294" s="48"/>
      <c r="AK294" s="48"/>
      <c r="AL294" s="48"/>
    </row>
    <row r="295" spans="14:38" ht="12" customHeight="1" x14ac:dyDescent="0.2">
      <c r="N295" s="43"/>
      <c r="O295" s="43"/>
      <c r="P295" s="43"/>
      <c r="Q295" s="44"/>
      <c r="R295" s="44"/>
      <c r="S295" s="44"/>
      <c r="T295" s="44"/>
      <c r="AI295" s="48"/>
      <c r="AJ295" s="48"/>
      <c r="AK295" s="48"/>
      <c r="AL295" s="48"/>
    </row>
    <row r="296" spans="14:38" ht="12" customHeight="1" x14ac:dyDescent="0.2">
      <c r="N296" s="43"/>
      <c r="O296" s="43"/>
      <c r="P296" s="43"/>
      <c r="Q296" s="44"/>
      <c r="R296" s="44"/>
      <c r="S296" s="44"/>
      <c r="T296" s="44"/>
      <c r="AI296" s="48"/>
      <c r="AJ296" s="48"/>
      <c r="AK296" s="48"/>
      <c r="AL296" s="48"/>
    </row>
    <row r="297" spans="14:38" ht="12" customHeight="1" x14ac:dyDescent="0.2">
      <c r="N297" s="43"/>
      <c r="O297" s="43"/>
      <c r="P297" s="43"/>
      <c r="Q297" s="44"/>
      <c r="R297" s="44"/>
      <c r="S297" s="44"/>
      <c r="T297" s="44"/>
      <c r="AI297" s="48"/>
      <c r="AJ297" s="48"/>
      <c r="AK297" s="48"/>
      <c r="AL297" s="48"/>
    </row>
    <row r="298" spans="14:38" ht="12" customHeight="1" x14ac:dyDescent="0.2">
      <c r="N298" s="43"/>
      <c r="O298" s="43"/>
      <c r="P298" s="43"/>
      <c r="Q298" s="44"/>
      <c r="R298" s="44"/>
      <c r="S298" s="44"/>
      <c r="T298" s="44"/>
      <c r="AI298" s="48"/>
      <c r="AJ298" s="48"/>
      <c r="AK298" s="48"/>
      <c r="AL298" s="48"/>
    </row>
    <row r="299" spans="14:38" ht="12" customHeight="1" x14ac:dyDescent="0.2">
      <c r="N299" s="43"/>
      <c r="O299" s="43"/>
      <c r="P299" s="43"/>
      <c r="Q299" s="44"/>
      <c r="R299" s="44"/>
      <c r="S299" s="44"/>
      <c r="T299" s="44"/>
      <c r="AI299" s="48"/>
      <c r="AJ299" s="48"/>
      <c r="AK299" s="48"/>
      <c r="AL299" s="48"/>
    </row>
    <row r="300" spans="14:38" ht="12" customHeight="1" x14ac:dyDescent="0.2">
      <c r="N300" s="43"/>
      <c r="O300" s="43"/>
      <c r="P300" s="43"/>
      <c r="Q300" s="44"/>
      <c r="R300" s="44"/>
      <c r="S300" s="44"/>
      <c r="T300" s="44"/>
      <c r="AI300" s="48"/>
      <c r="AJ300" s="48"/>
      <c r="AK300" s="48"/>
      <c r="AL300" s="48"/>
    </row>
    <row r="301" spans="14:38" ht="12" customHeight="1" x14ac:dyDescent="0.2">
      <c r="N301" s="43"/>
      <c r="O301" s="43"/>
      <c r="P301" s="43"/>
      <c r="Q301" s="44"/>
      <c r="R301" s="44"/>
      <c r="S301" s="44"/>
      <c r="T301" s="44"/>
      <c r="AI301" s="48"/>
      <c r="AJ301" s="48"/>
      <c r="AK301" s="48"/>
      <c r="AL301" s="48"/>
    </row>
    <row r="302" spans="14:38" ht="12" customHeight="1" x14ac:dyDescent="0.2">
      <c r="N302" s="43"/>
      <c r="O302" s="43"/>
      <c r="P302" s="43"/>
      <c r="Q302" s="44"/>
      <c r="R302" s="44"/>
      <c r="S302" s="44"/>
      <c r="T302" s="44"/>
      <c r="AI302" s="48"/>
      <c r="AJ302" s="48"/>
      <c r="AK302" s="48"/>
      <c r="AL302" s="48"/>
    </row>
    <row r="303" spans="14:38" ht="12" customHeight="1" x14ac:dyDescent="0.2">
      <c r="N303" s="43"/>
      <c r="O303" s="43"/>
      <c r="P303" s="43"/>
      <c r="Q303" s="44"/>
      <c r="R303" s="44"/>
      <c r="S303" s="44"/>
      <c r="T303" s="44"/>
      <c r="AI303" s="48"/>
      <c r="AJ303" s="48"/>
      <c r="AK303" s="48"/>
      <c r="AL303" s="48"/>
    </row>
    <row r="304" spans="14:38" ht="12" customHeight="1" x14ac:dyDescent="0.2">
      <c r="N304" s="43"/>
      <c r="O304" s="43"/>
      <c r="P304" s="43"/>
      <c r="Q304" s="44"/>
      <c r="R304" s="44"/>
      <c r="S304" s="44"/>
      <c r="T304" s="44"/>
      <c r="AI304" s="48"/>
      <c r="AJ304" s="48"/>
      <c r="AK304" s="48"/>
      <c r="AL304" s="48"/>
    </row>
    <row r="305" spans="14:38" ht="12" customHeight="1" x14ac:dyDescent="0.2">
      <c r="N305" s="43"/>
      <c r="O305" s="43"/>
      <c r="P305" s="43"/>
      <c r="Q305" s="44"/>
      <c r="R305" s="44"/>
      <c r="S305" s="44"/>
      <c r="T305" s="44"/>
      <c r="AI305" s="48"/>
      <c r="AJ305" s="48"/>
      <c r="AK305" s="48"/>
      <c r="AL305" s="48"/>
    </row>
    <row r="306" spans="14:38" ht="12" customHeight="1" x14ac:dyDescent="0.2">
      <c r="N306" s="43"/>
      <c r="O306" s="43"/>
      <c r="P306" s="43"/>
      <c r="Q306" s="44"/>
      <c r="R306" s="44"/>
      <c r="S306" s="44"/>
      <c r="T306" s="44"/>
      <c r="AI306" s="48"/>
      <c r="AJ306" s="48"/>
      <c r="AK306" s="48"/>
      <c r="AL306" s="48"/>
    </row>
    <row r="307" spans="14:38" ht="12" customHeight="1" x14ac:dyDescent="0.2">
      <c r="N307" s="43"/>
      <c r="O307" s="43"/>
      <c r="P307" s="43"/>
      <c r="Q307" s="44"/>
      <c r="R307" s="44"/>
      <c r="S307" s="44"/>
      <c r="T307" s="44"/>
      <c r="AI307" s="48"/>
      <c r="AJ307" s="48"/>
      <c r="AK307" s="48"/>
      <c r="AL307" s="48"/>
    </row>
    <row r="308" spans="14:38" ht="12" customHeight="1" x14ac:dyDescent="0.2">
      <c r="N308" s="43"/>
      <c r="O308" s="43"/>
      <c r="P308" s="43"/>
      <c r="Q308" s="44"/>
      <c r="R308" s="44"/>
      <c r="S308" s="44"/>
      <c r="T308" s="44"/>
      <c r="AI308" s="48"/>
      <c r="AJ308" s="48"/>
      <c r="AK308" s="48"/>
      <c r="AL308" s="48"/>
    </row>
    <row r="309" spans="14:38" ht="12" customHeight="1" x14ac:dyDescent="0.2">
      <c r="N309" s="43"/>
      <c r="O309" s="43"/>
      <c r="P309" s="43"/>
      <c r="Q309" s="44"/>
      <c r="R309" s="44"/>
      <c r="S309" s="44"/>
      <c r="T309" s="44"/>
      <c r="AI309" s="48"/>
      <c r="AJ309" s="48"/>
      <c r="AK309" s="48"/>
      <c r="AL309" s="48"/>
    </row>
    <row r="310" spans="14:38" ht="12" customHeight="1" x14ac:dyDescent="0.2">
      <c r="N310" s="43"/>
      <c r="O310" s="43"/>
      <c r="P310" s="43"/>
      <c r="Q310" s="44"/>
      <c r="R310" s="44"/>
      <c r="S310" s="44"/>
      <c r="T310" s="44"/>
      <c r="AI310" s="48"/>
      <c r="AJ310" s="48"/>
      <c r="AK310" s="48"/>
      <c r="AL310" s="48"/>
    </row>
    <row r="311" spans="14:38" ht="12" customHeight="1" x14ac:dyDescent="0.2">
      <c r="N311" s="43"/>
      <c r="O311" s="43"/>
      <c r="P311" s="43"/>
      <c r="Q311" s="44"/>
      <c r="R311" s="44"/>
      <c r="S311" s="44"/>
      <c r="T311" s="44"/>
      <c r="AI311" s="48"/>
      <c r="AJ311" s="48"/>
      <c r="AK311" s="48"/>
      <c r="AL311" s="48"/>
    </row>
    <row r="312" spans="14:38" ht="12" customHeight="1" x14ac:dyDescent="0.2">
      <c r="N312" s="43"/>
      <c r="O312" s="43"/>
      <c r="P312" s="43"/>
      <c r="Q312" s="44"/>
      <c r="R312" s="44"/>
      <c r="S312" s="44"/>
      <c r="T312" s="44"/>
      <c r="AI312" s="48"/>
      <c r="AJ312" s="48"/>
      <c r="AK312" s="48"/>
      <c r="AL312" s="48"/>
    </row>
    <row r="313" spans="14:38" ht="12" customHeight="1" x14ac:dyDescent="0.2">
      <c r="N313" s="43"/>
      <c r="O313" s="43"/>
      <c r="P313" s="43"/>
      <c r="Q313" s="44"/>
      <c r="R313" s="44"/>
      <c r="S313" s="44"/>
      <c r="T313" s="44"/>
      <c r="AI313" s="48"/>
      <c r="AJ313" s="48"/>
      <c r="AK313" s="48"/>
      <c r="AL313" s="48"/>
    </row>
    <row r="314" spans="14:38" ht="12" customHeight="1" x14ac:dyDescent="0.2">
      <c r="N314" s="43"/>
      <c r="O314" s="43"/>
      <c r="P314" s="43"/>
      <c r="Q314" s="44"/>
      <c r="R314" s="44"/>
      <c r="S314" s="44"/>
      <c r="T314" s="44"/>
      <c r="AI314" s="48"/>
      <c r="AJ314" s="48"/>
      <c r="AK314" s="48"/>
      <c r="AL314" s="48"/>
    </row>
    <row r="315" spans="14:38" ht="12" customHeight="1" x14ac:dyDescent="0.2">
      <c r="N315" s="43"/>
      <c r="O315" s="43"/>
      <c r="P315" s="43"/>
      <c r="Q315" s="44"/>
      <c r="R315" s="44"/>
      <c r="S315" s="44"/>
      <c r="T315" s="44"/>
      <c r="AI315" s="48"/>
      <c r="AJ315" s="48"/>
      <c r="AK315" s="48"/>
      <c r="AL315" s="48"/>
    </row>
    <row r="316" spans="14:38" ht="12" customHeight="1" x14ac:dyDescent="0.2">
      <c r="N316" s="43"/>
      <c r="O316" s="43"/>
      <c r="P316" s="43"/>
      <c r="Q316" s="44"/>
      <c r="R316" s="44"/>
      <c r="S316" s="44"/>
      <c r="T316" s="44"/>
      <c r="AI316" s="48"/>
      <c r="AJ316" s="48"/>
      <c r="AK316" s="48"/>
      <c r="AL316" s="48"/>
    </row>
    <row r="317" spans="14:38" ht="12" customHeight="1" x14ac:dyDescent="0.2">
      <c r="N317" s="43"/>
      <c r="O317" s="43"/>
      <c r="P317" s="43"/>
      <c r="Q317" s="44"/>
      <c r="R317" s="44"/>
      <c r="S317" s="44"/>
      <c r="T317" s="44"/>
      <c r="AI317" s="48"/>
      <c r="AJ317" s="48"/>
      <c r="AK317" s="48"/>
      <c r="AL317" s="48"/>
    </row>
    <row r="318" spans="14:38" ht="12" customHeight="1" x14ac:dyDescent="0.2">
      <c r="N318" s="43"/>
      <c r="O318" s="43"/>
      <c r="P318" s="43"/>
      <c r="Q318" s="44"/>
      <c r="R318" s="44"/>
      <c r="S318" s="44"/>
      <c r="T318" s="44"/>
      <c r="AI318" s="48"/>
      <c r="AJ318" s="48"/>
      <c r="AK318" s="48"/>
      <c r="AL318" s="48"/>
    </row>
    <row r="319" spans="14:38" ht="12" customHeight="1" x14ac:dyDescent="0.2">
      <c r="N319" s="43"/>
      <c r="O319" s="43"/>
      <c r="P319" s="43"/>
      <c r="Q319" s="44"/>
      <c r="R319" s="44"/>
      <c r="S319" s="44"/>
      <c r="T319" s="44"/>
      <c r="AI319" s="48"/>
      <c r="AJ319" s="48"/>
      <c r="AK319" s="48"/>
      <c r="AL319" s="48"/>
    </row>
    <row r="320" spans="14:38" ht="12" customHeight="1" x14ac:dyDescent="0.2">
      <c r="N320" s="43"/>
      <c r="O320" s="43"/>
      <c r="P320" s="43"/>
      <c r="Q320" s="44"/>
      <c r="R320" s="44"/>
      <c r="S320" s="44"/>
      <c r="T320" s="44"/>
      <c r="AI320" s="48"/>
      <c r="AJ320" s="48"/>
      <c r="AK320" s="48"/>
      <c r="AL320" s="48"/>
    </row>
    <row r="321" spans="14:38" ht="12" customHeight="1" x14ac:dyDescent="0.2">
      <c r="N321" s="43"/>
      <c r="O321" s="43"/>
      <c r="P321" s="43"/>
      <c r="Q321" s="44"/>
      <c r="R321" s="44"/>
      <c r="S321" s="44"/>
      <c r="T321" s="44"/>
      <c r="AI321" s="48"/>
      <c r="AJ321" s="48"/>
      <c r="AK321" s="48"/>
      <c r="AL321" s="48"/>
    </row>
    <row r="322" spans="14:38" ht="12" customHeight="1" x14ac:dyDescent="0.2">
      <c r="N322" s="43"/>
      <c r="O322" s="43"/>
      <c r="P322" s="43"/>
      <c r="Q322" s="44"/>
      <c r="R322" s="44"/>
      <c r="S322" s="44"/>
      <c r="T322" s="44"/>
      <c r="AI322" s="48"/>
      <c r="AJ322" s="48"/>
      <c r="AK322" s="48"/>
      <c r="AL322" s="48"/>
    </row>
    <row r="323" spans="14:38" ht="12" customHeight="1" x14ac:dyDescent="0.2">
      <c r="N323" s="43"/>
      <c r="O323" s="43"/>
      <c r="P323" s="43"/>
      <c r="Q323" s="44"/>
      <c r="R323" s="44"/>
      <c r="S323" s="44"/>
      <c r="T323" s="44"/>
      <c r="AI323" s="48"/>
      <c r="AJ323" s="48"/>
      <c r="AK323" s="48"/>
      <c r="AL323" s="48"/>
    </row>
    <row r="324" spans="14:38" ht="12" customHeight="1" x14ac:dyDescent="0.2">
      <c r="N324" s="43"/>
      <c r="O324" s="43"/>
      <c r="P324" s="43"/>
      <c r="Q324" s="44"/>
      <c r="R324" s="44"/>
      <c r="S324" s="44"/>
      <c r="T324" s="44"/>
      <c r="AI324" s="48"/>
      <c r="AJ324" s="48"/>
      <c r="AK324" s="48"/>
      <c r="AL324" s="48"/>
    </row>
    <row r="325" spans="14:38" ht="12" customHeight="1" x14ac:dyDescent="0.2">
      <c r="N325" s="43"/>
      <c r="O325" s="43"/>
      <c r="P325" s="43"/>
      <c r="Q325" s="44"/>
      <c r="R325" s="44"/>
      <c r="S325" s="44"/>
      <c r="T325" s="44"/>
      <c r="AI325" s="48"/>
      <c r="AJ325" s="48"/>
      <c r="AK325" s="48"/>
      <c r="AL325" s="48"/>
    </row>
    <row r="326" spans="14:38" ht="12" customHeight="1" x14ac:dyDescent="0.2">
      <c r="N326" s="43"/>
      <c r="O326" s="43"/>
      <c r="P326" s="43"/>
      <c r="Q326" s="44"/>
      <c r="R326" s="44"/>
      <c r="S326" s="44"/>
      <c r="T326" s="44"/>
      <c r="AI326" s="48"/>
      <c r="AJ326" s="48"/>
      <c r="AK326" s="48"/>
      <c r="AL326" s="48"/>
    </row>
    <row r="327" spans="14:38" ht="12" customHeight="1" x14ac:dyDescent="0.2">
      <c r="N327" s="43"/>
      <c r="O327" s="43"/>
      <c r="P327" s="43"/>
      <c r="Q327" s="44"/>
      <c r="R327" s="44"/>
      <c r="S327" s="44"/>
      <c r="T327" s="44"/>
      <c r="AI327" s="48"/>
      <c r="AJ327" s="48"/>
      <c r="AK327" s="48"/>
      <c r="AL327" s="48"/>
    </row>
    <row r="328" spans="14:38" ht="12" customHeight="1" x14ac:dyDescent="0.2">
      <c r="N328" s="43"/>
      <c r="O328" s="43"/>
      <c r="P328" s="43"/>
      <c r="Q328" s="44"/>
      <c r="R328" s="44"/>
      <c r="S328" s="44"/>
      <c r="T328" s="44"/>
      <c r="AI328" s="48"/>
      <c r="AJ328" s="48"/>
      <c r="AK328" s="48"/>
      <c r="AL328" s="48"/>
    </row>
    <row r="329" spans="14:38" ht="12" customHeight="1" x14ac:dyDescent="0.2">
      <c r="N329" s="43"/>
      <c r="O329" s="43"/>
      <c r="P329" s="43"/>
      <c r="Q329" s="44"/>
      <c r="R329" s="44"/>
      <c r="S329" s="44"/>
      <c r="T329" s="44"/>
      <c r="AI329" s="48"/>
      <c r="AJ329" s="48"/>
      <c r="AK329" s="48"/>
      <c r="AL329" s="48"/>
    </row>
    <row r="330" spans="14:38" ht="12" customHeight="1" x14ac:dyDescent="0.2">
      <c r="N330" s="43"/>
      <c r="O330" s="43"/>
      <c r="P330" s="43"/>
      <c r="Q330" s="44"/>
      <c r="R330" s="44"/>
      <c r="S330" s="44"/>
      <c r="T330" s="44"/>
      <c r="AI330" s="48"/>
      <c r="AJ330" s="48"/>
      <c r="AK330" s="48"/>
      <c r="AL330" s="48"/>
    </row>
    <row r="331" spans="14:38" ht="12" customHeight="1" x14ac:dyDescent="0.2">
      <c r="N331" s="43"/>
      <c r="O331" s="43"/>
      <c r="P331" s="43"/>
      <c r="Q331" s="44"/>
      <c r="R331" s="44"/>
      <c r="S331" s="44"/>
      <c r="T331" s="44"/>
      <c r="AI331" s="48"/>
      <c r="AJ331" s="48"/>
      <c r="AK331" s="48"/>
      <c r="AL331" s="48"/>
    </row>
    <row r="332" spans="14:38" ht="12" customHeight="1" x14ac:dyDescent="0.2">
      <c r="N332" s="43"/>
      <c r="O332" s="43"/>
      <c r="P332" s="43"/>
      <c r="Q332" s="44"/>
      <c r="R332" s="44"/>
      <c r="S332" s="44"/>
      <c r="T332" s="44"/>
      <c r="AI332" s="48"/>
      <c r="AJ332" s="48"/>
      <c r="AK332" s="48"/>
      <c r="AL332" s="48"/>
    </row>
    <row r="333" spans="14:38" ht="12" customHeight="1" x14ac:dyDescent="0.2">
      <c r="N333" s="43"/>
      <c r="O333" s="43"/>
      <c r="P333" s="43"/>
      <c r="Q333" s="44"/>
      <c r="R333" s="44"/>
      <c r="S333" s="44"/>
      <c r="T333" s="44"/>
      <c r="AI333" s="48"/>
      <c r="AJ333" s="48"/>
      <c r="AK333" s="48"/>
      <c r="AL333" s="48"/>
    </row>
    <row r="334" spans="14:38" ht="12" customHeight="1" x14ac:dyDescent="0.2">
      <c r="N334" s="43"/>
      <c r="O334" s="43"/>
      <c r="P334" s="43"/>
      <c r="Q334" s="44"/>
      <c r="R334" s="44"/>
      <c r="S334" s="44"/>
      <c r="T334" s="44"/>
      <c r="AI334" s="48"/>
      <c r="AJ334" s="48"/>
      <c r="AK334" s="48"/>
      <c r="AL334" s="48"/>
    </row>
    <row r="335" spans="14:38" ht="12" customHeight="1" x14ac:dyDescent="0.2">
      <c r="N335" s="43"/>
      <c r="O335" s="43"/>
      <c r="P335" s="43"/>
      <c r="Q335" s="44"/>
      <c r="R335" s="44"/>
      <c r="S335" s="44"/>
      <c r="T335" s="44"/>
      <c r="AI335" s="48"/>
      <c r="AJ335" s="48"/>
      <c r="AK335" s="48"/>
      <c r="AL335" s="48"/>
    </row>
    <row r="336" spans="14:38" ht="12" customHeight="1" x14ac:dyDescent="0.2">
      <c r="N336" s="43"/>
      <c r="O336" s="43"/>
      <c r="P336" s="43"/>
      <c r="Q336" s="44"/>
      <c r="R336" s="44"/>
      <c r="S336" s="44"/>
      <c r="T336" s="44"/>
      <c r="AI336" s="48"/>
      <c r="AJ336" s="48"/>
      <c r="AK336" s="48"/>
      <c r="AL336" s="48"/>
    </row>
    <row r="337" spans="14:38" ht="12" customHeight="1" x14ac:dyDescent="0.2">
      <c r="N337" s="43"/>
      <c r="O337" s="43"/>
      <c r="P337" s="43"/>
      <c r="Q337" s="44"/>
      <c r="R337" s="44"/>
      <c r="S337" s="44"/>
      <c r="T337" s="44"/>
      <c r="AI337" s="48"/>
      <c r="AJ337" s="48"/>
      <c r="AK337" s="48"/>
      <c r="AL337" s="48"/>
    </row>
    <row r="338" spans="14:38" ht="12" customHeight="1" x14ac:dyDescent="0.2">
      <c r="N338" s="43"/>
      <c r="O338" s="43"/>
      <c r="P338" s="43"/>
      <c r="Q338" s="44"/>
      <c r="R338" s="44"/>
      <c r="S338" s="44"/>
      <c r="T338" s="44"/>
      <c r="AI338" s="48"/>
      <c r="AJ338" s="48"/>
      <c r="AK338" s="48"/>
      <c r="AL338" s="48"/>
    </row>
    <row r="339" spans="14:38" ht="12" customHeight="1" x14ac:dyDescent="0.2">
      <c r="N339" s="43"/>
      <c r="O339" s="43"/>
      <c r="P339" s="43"/>
      <c r="Q339" s="44"/>
      <c r="R339" s="44"/>
      <c r="S339" s="44"/>
      <c r="T339" s="44"/>
      <c r="AI339" s="48"/>
      <c r="AJ339" s="48"/>
      <c r="AK339" s="48"/>
      <c r="AL339" s="48"/>
    </row>
    <row r="340" spans="14:38" ht="12" customHeight="1" x14ac:dyDescent="0.2">
      <c r="N340" s="43"/>
      <c r="O340" s="43"/>
      <c r="P340" s="43"/>
      <c r="Q340" s="44"/>
      <c r="R340" s="44"/>
      <c r="S340" s="44"/>
      <c r="T340" s="44"/>
      <c r="AI340" s="48"/>
      <c r="AJ340" s="48"/>
      <c r="AK340" s="48"/>
      <c r="AL340" s="48"/>
    </row>
    <row r="341" spans="14:38" ht="12" customHeight="1" x14ac:dyDescent="0.2">
      <c r="N341" s="43"/>
      <c r="O341" s="43"/>
      <c r="P341" s="43"/>
      <c r="Q341" s="44"/>
      <c r="R341" s="44"/>
      <c r="S341" s="44"/>
      <c r="T341" s="44"/>
      <c r="AI341" s="48"/>
      <c r="AJ341" s="48"/>
      <c r="AK341" s="48"/>
      <c r="AL341" s="48"/>
    </row>
    <row r="342" spans="14:38" ht="12" customHeight="1" x14ac:dyDescent="0.2">
      <c r="N342" s="43"/>
      <c r="O342" s="43"/>
      <c r="P342" s="43"/>
      <c r="Q342" s="44"/>
      <c r="R342" s="44"/>
      <c r="S342" s="44"/>
      <c r="T342" s="44"/>
      <c r="AI342" s="48"/>
      <c r="AJ342" s="48"/>
      <c r="AK342" s="48"/>
      <c r="AL342" s="48"/>
    </row>
    <row r="343" spans="14:38" ht="12" customHeight="1" x14ac:dyDescent="0.2">
      <c r="N343" s="43"/>
      <c r="O343" s="43"/>
      <c r="P343" s="43"/>
      <c r="Q343" s="44"/>
      <c r="R343" s="44"/>
      <c r="S343" s="44"/>
      <c r="T343" s="44"/>
      <c r="AI343" s="48"/>
      <c r="AJ343" s="48"/>
      <c r="AK343" s="48"/>
      <c r="AL343" s="48"/>
    </row>
    <row r="344" spans="14:38" ht="12" customHeight="1" x14ac:dyDescent="0.2">
      <c r="N344" s="43"/>
      <c r="O344" s="43"/>
      <c r="P344" s="43"/>
      <c r="Q344" s="44"/>
      <c r="R344" s="44"/>
      <c r="S344" s="44"/>
      <c r="T344" s="44"/>
      <c r="AI344" s="48"/>
      <c r="AJ344" s="48"/>
      <c r="AK344" s="48"/>
      <c r="AL344" s="48"/>
    </row>
    <row r="345" spans="14:38" ht="12" customHeight="1" x14ac:dyDescent="0.2">
      <c r="N345" s="43"/>
      <c r="O345" s="43"/>
      <c r="P345" s="43"/>
      <c r="Q345" s="44"/>
      <c r="R345" s="44"/>
      <c r="S345" s="44"/>
      <c r="T345" s="44"/>
      <c r="AI345" s="48"/>
      <c r="AJ345" s="48"/>
      <c r="AK345" s="48"/>
      <c r="AL345" s="48"/>
    </row>
    <row r="346" spans="14:38" ht="12" customHeight="1" x14ac:dyDescent="0.2">
      <c r="N346" s="43"/>
      <c r="O346" s="43"/>
      <c r="P346" s="43"/>
      <c r="Q346" s="44"/>
      <c r="R346" s="44"/>
      <c r="S346" s="44"/>
      <c r="T346" s="44"/>
      <c r="AI346" s="48"/>
      <c r="AJ346" s="48"/>
      <c r="AK346" s="48"/>
      <c r="AL346" s="48"/>
    </row>
    <row r="347" spans="14:38" ht="12" customHeight="1" x14ac:dyDescent="0.2">
      <c r="N347" s="43"/>
      <c r="O347" s="43"/>
      <c r="P347" s="43"/>
      <c r="Q347" s="44"/>
      <c r="R347" s="44"/>
      <c r="S347" s="44"/>
      <c r="T347" s="44"/>
      <c r="AI347" s="48"/>
      <c r="AJ347" s="48"/>
      <c r="AK347" s="48"/>
      <c r="AL347" s="48"/>
    </row>
    <row r="348" spans="14:38" ht="12" customHeight="1" x14ac:dyDescent="0.2">
      <c r="N348" s="43"/>
      <c r="O348" s="43"/>
      <c r="P348" s="43"/>
      <c r="Q348" s="44"/>
      <c r="R348" s="44"/>
      <c r="S348" s="44"/>
      <c r="T348" s="44"/>
      <c r="AI348" s="48"/>
      <c r="AJ348" s="48"/>
      <c r="AK348" s="48"/>
      <c r="AL348" s="48"/>
    </row>
    <row r="349" spans="14:38" ht="12" customHeight="1" x14ac:dyDescent="0.2">
      <c r="N349" s="43"/>
      <c r="O349" s="43"/>
      <c r="P349" s="43"/>
      <c r="Q349" s="44"/>
      <c r="R349" s="44"/>
      <c r="S349" s="44"/>
      <c r="T349" s="44"/>
      <c r="AI349" s="48"/>
      <c r="AJ349" s="48"/>
      <c r="AK349" s="48"/>
      <c r="AL349" s="48"/>
    </row>
    <row r="350" spans="14:38" ht="12" customHeight="1" x14ac:dyDescent="0.2">
      <c r="N350" s="43"/>
      <c r="O350" s="43"/>
      <c r="P350" s="43"/>
      <c r="Q350" s="44"/>
      <c r="R350" s="44"/>
      <c r="S350" s="44"/>
      <c r="T350" s="44"/>
      <c r="AI350" s="48"/>
      <c r="AJ350" s="48"/>
      <c r="AK350" s="48"/>
      <c r="AL350" s="48"/>
    </row>
    <row r="351" spans="14:38" ht="12" customHeight="1" x14ac:dyDescent="0.2">
      <c r="N351" s="43"/>
      <c r="O351" s="43"/>
      <c r="P351" s="43"/>
      <c r="Q351" s="44"/>
      <c r="R351" s="44"/>
      <c r="S351" s="44"/>
      <c r="T351" s="44"/>
      <c r="AI351" s="48"/>
      <c r="AJ351" s="48"/>
      <c r="AK351" s="48"/>
      <c r="AL351" s="48"/>
    </row>
    <row r="352" spans="14:38" ht="12" customHeight="1" x14ac:dyDescent="0.2">
      <c r="N352" s="43"/>
      <c r="O352" s="43"/>
      <c r="P352" s="43"/>
      <c r="Q352" s="44"/>
      <c r="R352" s="44"/>
      <c r="S352" s="44"/>
      <c r="T352" s="44"/>
      <c r="AI352" s="48"/>
      <c r="AJ352" s="48"/>
      <c r="AK352" s="48"/>
      <c r="AL352" s="48"/>
    </row>
    <row r="353" spans="14:38" ht="12" customHeight="1" x14ac:dyDescent="0.2">
      <c r="N353" s="43"/>
      <c r="O353" s="43"/>
      <c r="P353" s="43"/>
      <c r="Q353" s="44"/>
      <c r="R353" s="44"/>
      <c r="S353" s="44"/>
      <c r="T353" s="44"/>
      <c r="AI353" s="48"/>
      <c r="AJ353" s="48"/>
      <c r="AK353" s="48"/>
      <c r="AL353" s="48"/>
    </row>
    <row r="354" spans="14:38" ht="12" customHeight="1" x14ac:dyDescent="0.2">
      <c r="N354" s="43"/>
      <c r="O354" s="43"/>
      <c r="P354" s="43"/>
      <c r="Q354" s="44"/>
      <c r="R354" s="44"/>
      <c r="S354" s="44"/>
      <c r="T354" s="44"/>
      <c r="AI354" s="48"/>
      <c r="AJ354" s="48"/>
      <c r="AK354" s="48"/>
      <c r="AL354" s="48"/>
    </row>
    <row r="355" spans="14:38" ht="12" customHeight="1" x14ac:dyDescent="0.2">
      <c r="N355" s="43"/>
      <c r="O355" s="43"/>
      <c r="P355" s="43"/>
      <c r="Q355" s="44"/>
      <c r="R355" s="44"/>
      <c r="S355" s="44"/>
      <c r="T355" s="44"/>
      <c r="AI355" s="48"/>
      <c r="AJ355" s="48"/>
      <c r="AK355" s="48"/>
      <c r="AL355" s="48"/>
    </row>
    <row r="356" spans="14:38" ht="12" customHeight="1" x14ac:dyDescent="0.2">
      <c r="N356" s="43"/>
      <c r="O356" s="43"/>
      <c r="P356" s="43"/>
      <c r="Q356" s="44"/>
      <c r="R356" s="44"/>
      <c r="S356" s="44"/>
      <c r="T356" s="44"/>
      <c r="AI356" s="48"/>
      <c r="AJ356" s="48"/>
      <c r="AK356" s="48"/>
      <c r="AL356" s="48"/>
    </row>
    <row r="357" spans="14:38" ht="12" customHeight="1" x14ac:dyDescent="0.2">
      <c r="N357" s="43"/>
      <c r="O357" s="43"/>
      <c r="P357" s="43"/>
      <c r="Q357" s="44"/>
      <c r="R357" s="44"/>
      <c r="S357" s="44"/>
      <c r="T357" s="44"/>
      <c r="AI357" s="48"/>
      <c r="AJ357" s="48"/>
      <c r="AK357" s="48"/>
      <c r="AL357" s="48"/>
    </row>
    <row r="358" spans="14:38" ht="12" customHeight="1" x14ac:dyDescent="0.2">
      <c r="N358" s="43"/>
      <c r="O358" s="43"/>
      <c r="P358" s="43"/>
      <c r="Q358" s="44"/>
      <c r="R358" s="44"/>
      <c r="S358" s="44"/>
      <c r="T358" s="44"/>
      <c r="AI358" s="48"/>
      <c r="AJ358" s="48"/>
      <c r="AK358" s="48"/>
      <c r="AL358" s="48"/>
    </row>
    <row r="359" spans="14:38" ht="12" customHeight="1" x14ac:dyDescent="0.2">
      <c r="N359" s="43"/>
      <c r="O359" s="43"/>
      <c r="P359" s="43"/>
      <c r="Q359" s="44"/>
      <c r="R359" s="44"/>
      <c r="S359" s="44"/>
      <c r="T359" s="44"/>
      <c r="AI359" s="48"/>
      <c r="AJ359" s="48"/>
      <c r="AK359" s="48"/>
      <c r="AL359" s="48"/>
    </row>
    <row r="360" spans="14:38" ht="12" customHeight="1" x14ac:dyDescent="0.2">
      <c r="N360" s="43"/>
      <c r="O360" s="43"/>
      <c r="P360" s="43"/>
      <c r="Q360" s="44"/>
      <c r="R360" s="44"/>
      <c r="S360" s="44"/>
      <c r="T360" s="44"/>
      <c r="AI360" s="48"/>
      <c r="AJ360" s="48"/>
      <c r="AK360" s="48"/>
      <c r="AL360" s="48"/>
    </row>
    <row r="361" spans="14:38" ht="12" customHeight="1" x14ac:dyDescent="0.2">
      <c r="N361" s="43"/>
      <c r="O361" s="43"/>
      <c r="P361" s="43"/>
      <c r="Q361" s="44"/>
      <c r="R361" s="44"/>
      <c r="S361" s="44"/>
      <c r="T361" s="44"/>
      <c r="AI361" s="48"/>
      <c r="AJ361" s="48"/>
      <c r="AK361" s="48"/>
      <c r="AL361" s="48"/>
    </row>
    <row r="362" spans="14:38" ht="12" customHeight="1" x14ac:dyDescent="0.2">
      <c r="N362" s="43"/>
      <c r="O362" s="43"/>
      <c r="P362" s="43"/>
      <c r="Q362" s="44"/>
      <c r="R362" s="44"/>
      <c r="S362" s="44"/>
      <c r="T362" s="44"/>
      <c r="AI362" s="48"/>
      <c r="AJ362" s="48"/>
      <c r="AK362" s="48"/>
      <c r="AL362" s="48"/>
    </row>
    <row r="363" spans="14:38" ht="12" customHeight="1" x14ac:dyDescent="0.2">
      <c r="N363" s="43"/>
      <c r="O363" s="43"/>
      <c r="P363" s="43"/>
      <c r="Q363" s="44"/>
      <c r="R363" s="44"/>
      <c r="S363" s="44"/>
      <c r="T363" s="44"/>
      <c r="AI363" s="48"/>
      <c r="AJ363" s="48"/>
      <c r="AK363" s="48"/>
      <c r="AL363" s="48"/>
    </row>
    <row r="364" spans="14:38" ht="12" customHeight="1" x14ac:dyDescent="0.2">
      <c r="N364" s="43"/>
      <c r="O364" s="43"/>
      <c r="P364" s="43"/>
      <c r="Q364" s="44"/>
      <c r="R364" s="44"/>
      <c r="S364" s="44"/>
      <c r="T364" s="44"/>
      <c r="AI364" s="48"/>
      <c r="AJ364" s="48"/>
      <c r="AK364" s="48"/>
      <c r="AL364" s="48"/>
    </row>
    <row r="365" spans="14:38" ht="12" customHeight="1" x14ac:dyDescent="0.2">
      <c r="N365" s="43"/>
      <c r="O365" s="43"/>
      <c r="P365" s="43"/>
      <c r="Q365" s="44"/>
      <c r="R365" s="44"/>
      <c r="S365" s="44"/>
      <c r="T365" s="44"/>
      <c r="AI365" s="48"/>
      <c r="AJ365" s="48"/>
      <c r="AK365" s="48"/>
      <c r="AL365" s="48"/>
    </row>
    <row r="366" spans="14:38" ht="12" customHeight="1" x14ac:dyDescent="0.2">
      <c r="N366" s="43"/>
      <c r="O366" s="43"/>
      <c r="P366" s="43"/>
      <c r="Q366" s="44"/>
      <c r="R366" s="44"/>
      <c r="S366" s="44"/>
      <c r="T366" s="44"/>
      <c r="AI366" s="48"/>
      <c r="AJ366" s="48"/>
      <c r="AK366" s="48"/>
      <c r="AL366" s="48"/>
    </row>
    <row r="367" spans="14:38" ht="12" customHeight="1" x14ac:dyDescent="0.2">
      <c r="N367" s="43"/>
      <c r="O367" s="43"/>
      <c r="P367" s="43"/>
      <c r="Q367" s="44"/>
      <c r="R367" s="44"/>
      <c r="S367" s="44"/>
      <c r="T367" s="44"/>
      <c r="AI367" s="48"/>
      <c r="AJ367" s="48"/>
      <c r="AK367" s="48"/>
      <c r="AL367" s="48"/>
    </row>
    <row r="368" spans="14:38" ht="12" customHeight="1" x14ac:dyDescent="0.2">
      <c r="N368" s="43"/>
      <c r="O368" s="43"/>
      <c r="P368" s="43"/>
      <c r="Q368" s="44"/>
      <c r="R368" s="44"/>
      <c r="S368" s="44"/>
      <c r="T368" s="44"/>
      <c r="AI368" s="48"/>
      <c r="AJ368" s="48"/>
      <c r="AK368" s="48"/>
      <c r="AL368" s="48"/>
    </row>
    <row r="369" spans="14:38" ht="12" customHeight="1" x14ac:dyDescent="0.2">
      <c r="N369" s="43"/>
      <c r="O369" s="43"/>
      <c r="P369" s="43"/>
      <c r="Q369" s="44"/>
      <c r="R369" s="44"/>
      <c r="S369" s="44"/>
      <c r="T369" s="44"/>
      <c r="AI369" s="48"/>
      <c r="AJ369" s="48"/>
      <c r="AK369" s="48"/>
      <c r="AL369" s="48"/>
    </row>
    <row r="370" spans="14:38" ht="12" customHeight="1" x14ac:dyDescent="0.2">
      <c r="N370" s="43"/>
      <c r="O370" s="43"/>
      <c r="P370" s="43"/>
      <c r="Q370" s="44"/>
      <c r="R370" s="44"/>
      <c r="S370" s="44"/>
      <c r="T370" s="44"/>
      <c r="AI370" s="48"/>
      <c r="AJ370" s="48"/>
      <c r="AK370" s="48"/>
      <c r="AL370" s="48"/>
    </row>
    <row r="371" spans="14:38" ht="12" customHeight="1" x14ac:dyDescent="0.2">
      <c r="N371" s="43"/>
      <c r="O371" s="43"/>
      <c r="P371" s="43"/>
      <c r="Q371" s="44"/>
      <c r="R371" s="44"/>
      <c r="S371" s="44"/>
      <c r="T371" s="44"/>
      <c r="AI371" s="48"/>
      <c r="AJ371" s="48"/>
      <c r="AK371" s="48"/>
      <c r="AL371" s="48"/>
    </row>
    <row r="372" spans="14:38" ht="12" customHeight="1" x14ac:dyDescent="0.2">
      <c r="N372" s="43"/>
      <c r="O372" s="43"/>
      <c r="P372" s="43"/>
      <c r="Q372" s="44"/>
      <c r="R372" s="44"/>
      <c r="S372" s="44"/>
      <c r="T372" s="44"/>
      <c r="AI372" s="48"/>
      <c r="AJ372" s="48"/>
      <c r="AK372" s="48"/>
      <c r="AL372" s="48"/>
    </row>
    <row r="373" spans="14:38" ht="12" customHeight="1" x14ac:dyDescent="0.2">
      <c r="N373" s="43"/>
      <c r="O373" s="43"/>
      <c r="P373" s="43"/>
      <c r="Q373" s="44"/>
      <c r="R373" s="44"/>
      <c r="S373" s="44"/>
      <c r="T373" s="44"/>
      <c r="AI373" s="48"/>
      <c r="AJ373" s="48"/>
      <c r="AK373" s="48"/>
      <c r="AL373" s="48"/>
    </row>
    <row r="374" spans="14:38" ht="12" customHeight="1" x14ac:dyDescent="0.2">
      <c r="N374" s="43"/>
      <c r="O374" s="43"/>
      <c r="P374" s="43"/>
      <c r="Q374" s="44"/>
      <c r="R374" s="44"/>
      <c r="S374" s="44"/>
      <c r="T374" s="44"/>
      <c r="AI374" s="48"/>
      <c r="AJ374" s="48"/>
      <c r="AK374" s="48"/>
      <c r="AL374" s="48"/>
    </row>
    <row r="375" spans="14:38" ht="12" customHeight="1" x14ac:dyDescent="0.2">
      <c r="N375" s="43"/>
      <c r="O375" s="43"/>
      <c r="P375" s="43"/>
      <c r="Q375" s="44"/>
      <c r="R375" s="44"/>
      <c r="S375" s="44"/>
      <c r="T375" s="44"/>
      <c r="AI375" s="48"/>
      <c r="AJ375" s="48"/>
      <c r="AK375" s="48"/>
      <c r="AL375" s="48"/>
    </row>
    <row r="376" spans="14:38" ht="12" customHeight="1" x14ac:dyDescent="0.2">
      <c r="N376" s="43"/>
      <c r="O376" s="43"/>
      <c r="P376" s="43"/>
      <c r="Q376" s="44"/>
      <c r="R376" s="44"/>
      <c r="S376" s="44"/>
      <c r="T376" s="44"/>
      <c r="AI376" s="48"/>
      <c r="AJ376" s="48"/>
      <c r="AK376" s="48"/>
      <c r="AL376" s="48"/>
    </row>
    <row r="377" spans="14:38" ht="12" customHeight="1" x14ac:dyDescent="0.2">
      <c r="N377" s="43"/>
      <c r="O377" s="43"/>
      <c r="P377" s="43"/>
      <c r="Q377" s="44"/>
      <c r="R377" s="44"/>
      <c r="S377" s="44"/>
      <c r="T377" s="44"/>
      <c r="AI377" s="48"/>
      <c r="AJ377" s="48"/>
      <c r="AK377" s="48"/>
      <c r="AL377" s="48"/>
    </row>
    <row r="378" spans="14:38" ht="12" customHeight="1" x14ac:dyDescent="0.2">
      <c r="N378" s="43"/>
      <c r="O378" s="43"/>
      <c r="P378" s="43"/>
      <c r="Q378" s="44"/>
      <c r="R378" s="44"/>
      <c r="S378" s="44"/>
      <c r="T378" s="44"/>
      <c r="AI378" s="48"/>
      <c r="AJ378" s="48"/>
      <c r="AK378" s="48"/>
      <c r="AL378" s="48"/>
    </row>
    <row r="379" spans="14:38" ht="12" customHeight="1" x14ac:dyDescent="0.2">
      <c r="N379" s="43"/>
      <c r="O379" s="43"/>
      <c r="P379" s="43"/>
      <c r="Q379" s="44"/>
      <c r="R379" s="44"/>
      <c r="S379" s="44"/>
      <c r="T379" s="44"/>
      <c r="AI379" s="48"/>
      <c r="AJ379" s="48"/>
      <c r="AK379" s="48"/>
      <c r="AL379" s="48"/>
    </row>
    <row r="380" spans="14:38" ht="12" customHeight="1" x14ac:dyDescent="0.2">
      <c r="N380" s="43"/>
      <c r="O380" s="43"/>
      <c r="P380" s="43"/>
      <c r="Q380" s="44"/>
      <c r="R380" s="44"/>
      <c r="S380" s="44"/>
      <c r="T380" s="44"/>
      <c r="AI380" s="48"/>
      <c r="AJ380" s="48"/>
      <c r="AK380" s="48"/>
      <c r="AL380" s="48"/>
    </row>
    <row r="381" spans="14:38" ht="12" customHeight="1" x14ac:dyDescent="0.2">
      <c r="N381" s="43"/>
      <c r="O381" s="43"/>
      <c r="P381" s="43"/>
      <c r="Q381" s="44"/>
      <c r="R381" s="44"/>
      <c r="S381" s="44"/>
      <c r="T381" s="44"/>
      <c r="AI381" s="48"/>
      <c r="AJ381" s="48"/>
      <c r="AK381" s="48"/>
      <c r="AL381" s="48"/>
    </row>
    <row r="382" spans="14:38" ht="12" customHeight="1" x14ac:dyDescent="0.2">
      <c r="N382" s="43"/>
      <c r="O382" s="43"/>
      <c r="P382" s="43"/>
      <c r="Q382" s="44"/>
      <c r="R382" s="44"/>
      <c r="S382" s="44"/>
      <c r="T382" s="44"/>
      <c r="AI382" s="48"/>
      <c r="AJ382" s="48"/>
      <c r="AK382" s="48"/>
      <c r="AL382" s="48"/>
    </row>
    <row r="383" spans="14:38" ht="12" customHeight="1" x14ac:dyDescent="0.2">
      <c r="N383" s="43"/>
      <c r="O383" s="43"/>
      <c r="P383" s="43"/>
      <c r="Q383" s="44"/>
      <c r="R383" s="44"/>
      <c r="S383" s="44"/>
      <c r="T383" s="44"/>
      <c r="AI383" s="48"/>
      <c r="AJ383" s="48"/>
      <c r="AK383" s="48"/>
      <c r="AL383" s="48"/>
    </row>
    <row r="384" spans="14:38" ht="12" customHeight="1" x14ac:dyDescent="0.2">
      <c r="N384" s="43"/>
      <c r="O384" s="43"/>
      <c r="P384" s="43"/>
      <c r="Q384" s="44"/>
      <c r="R384" s="44"/>
      <c r="S384" s="44"/>
      <c r="T384" s="44"/>
      <c r="AI384" s="48"/>
      <c r="AJ384" s="48"/>
      <c r="AK384" s="48"/>
      <c r="AL384" s="48"/>
    </row>
    <row r="385" spans="14:38" ht="12" customHeight="1" x14ac:dyDescent="0.2">
      <c r="N385" s="43"/>
      <c r="O385" s="43"/>
      <c r="P385" s="43"/>
      <c r="Q385" s="44"/>
      <c r="R385" s="44"/>
      <c r="S385" s="44"/>
      <c r="T385" s="44"/>
      <c r="AI385" s="48"/>
      <c r="AJ385" s="48"/>
      <c r="AK385" s="48"/>
      <c r="AL385" s="48"/>
    </row>
    <row r="386" spans="14:38" ht="12" customHeight="1" x14ac:dyDescent="0.2">
      <c r="N386" s="43"/>
      <c r="O386" s="43"/>
      <c r="P386" s="43"/>
      <c r="Q386" s="44"/>
      <c r="R386" s="44"/>
      <c r="S386" s="44"/>
      <c r="T386" s="44"/>
      <c r="AI386" s="48"/>
      <c r="AJ386" s="48"/>
      <c r="AK386" s="48"/>
      <c r="AL386" s="48"/>
    </row>
    <row r="387" spans="14:38" ht="12" customHeight="1" x14ac:dyDescent="0.2">
      <c r="N387" s="43"/>
      <c r="O387" s="43"/>
      <c r="P387" s="43"/>
      <c r="Q387" s="44"/>
      <c r="R387" s="44"/>
      <c r="S387" s="44"/>
      <c r="T387" s="44"/>
      <c r="AI387" s="48"/>
      <c r="AJ387" s="48"/>
      <c r="AK387" s="48"/>
      <c r="AL387" s="48"/>
    </row>
    <row r="388" spans="14:38" ht="12" customHeight="1" x14ac:dyDescent="0.2">
      <c r="N388" s="43"/>
      <c r="O388" s="43"/>
      <c r="P388" s="43"/>
      <c r="Q388" s="44"/>
      <c r="R388" s="44"/>
      <c r="S388" s="44"/>
      <c r="T388" s="44"/>
      <c r="AI388" s="48"/>
      <c r="AJ388" s="48"/>
      <c r="AK388" s="48"/>
      <c r="AL388" s="48"/>
    </row>
    <row r="389" spans="14:38" ht="12" customHeight="1" x14ac:dyDescent="0.2">
      <c r="N389" s="43"/>
      <c r="O389" s="43"/>
      <c r="P389" s="43"/>
      <c r="Q389" s="44"/>
      <c r="R389" s="44"/>
      <c r="S389" s="44"/>
      <c r="T389" s="44"/>
      <c r="AI389" s="48"/>
      <c r="AJ389" s="48"/>
      <c r="AK389" s="48"/>
      <c r="AL389" s="48"/>
    </row>
    <row r="390" spans="14:38" ht="12" customHeight="1" x14ac:dyDescent="0.2">
      <c r="N390" s="43"/>
      <c r="O390" s="43"/>
      <c r="P390" s="43"/>
      <c r="Q390" s="44"/>
      <c r="R390" s="44"/>
      <c r="S390" s="44"/>
      <c r="T390" s="44"/>
      <c r="AI390" s="48"/>
      <c r="AJ390" s="48"/>
      <c r="AK390" s="48"/>
      <c r="AL390" s="48"/>
    </row>
    <row r="391" spans="14:38" ht="12" customHeight="1" x14ac:dyDescent="0.2">
      <c r="N391" s="43"/>
      <c r="O391" s="43"/>
      <c r="P391" s="43"/>
      <c r="Q391" s="44"/>
      <c r="R391" s="44"/>
      <c r="S391" s="44"/>
      <c r="T391" s="44"/>
      <c r="AI391" s="48"/>
      <c r="AJ391" s="48"/>
      <c r="AK391" s="48"/>
      <c r="AL391" s="48"/>
    </row>
    <row r="392" spans="14:38" ht="12" customHeight="1" x14ac:dyDescent="0.2">
      <c r="N392" s="43"/>
      <c r="O392" s="43"/>
      <c r="P392" s="43"/>
      <c r="Q392" s="44"/>
      <c r="R392" s="44"/>
      <c r="S392" s="44"/>
      <c r="T392" s="44"/>
      <c r="AI392" s="48"/>
      <c r="AJ392" s="48"/>
      <c r="AK392" s="48"/>
      <c r="AL392" s="48"/>
    </row>
    <row r="393" spans="14:38" ht="12" customHeight="1" x14ac:dyDescent="0.2">
      <c r="N393" s="43"/>
      <c r="O393" s="43"/>
      <c r="P393" s="43"/>
      <c r="Q393" s="44"/>
      <c r="R393" s="44"/>
      <c r="S393" s="44"/>
      <c r="T393" s="44"/>
      <c r="AI393" s="48"/>
      <c r="AJ393" s="48"/>
      <c r="AK393" s="48"/>
      <c r="AL393" s="48"/>
    </row>
    <row r="394" spans="14:38" ht="12" customHeight="1" x14ac:dyDescent="0.2">
      <c r="N394" s="43"/>
      <c r="O394" s="43"/>
      <c r="P394" s="43"/>
      <c r="Q394" s="44"/>
      <c r="R394" s="44"/>
      <c r="S394" s="44"/>
      <c r="T394" s="44"/>
      <c r="AI394" s="48"/>
      <c r="AJ394" s="48"/>
      <c r="AK394" s="48"/>
      <c r="AL394" s="48"/>
    </row>
    <row r="395" spans="14:38" ht="12" customHeight="1" x14ac:dyDescent="0.2">
      <c r="N395" s="43"/>
      <c r="O395" s="43"/>
      <c r="P395" s="43"/>
      <c r="Q395" s="44"/>
      <c r="R395" s="44"/>
      <c r="S395" s="44"/>
      <c r="T395" s="44"/>
      <c r="AI395" s="48"/>
      <c r="AJ395" s="48"/>
      <c r="AK395" s="48"/>
      <c r="AL395" s="48"/>
    </row>
    <row r="396" spans="14:38" ht="12" customHeight="1" x14ac:dyDescent="0.2">
      <c r="N396" s="43"/>
      <c r="O396" s="43"/>
      <c r="P396" s="43"/>
      <c r="Q396" s="44"/>
      <c r="R396" s="44"/>
      <c r="S396" s="44"/>
      <c r="T396" s="44"/>
      <c r="AI396" s="48"/>
      <c r="AJ396" s="48"/>
      <c r="AK396" s="48"/>
      <c r="AL396" s="48"/>
    </row>
    <row r="397" spans="14:38" ht="12" customHeight="1" x14ac:dyDescent="0.2">
      <c r="N397" s="43"/>
      <c r="O397" s="43"/>
      <c r="P397" s="43"/>
      <c r="Q397" s="44"/>
      <c r="R397" s="44"/>
      <c r="S397" s="44"/>
      <c r="T397" s="44"/>
      <c r="AI397" s="48"/>
      <c r="AJ397" s="48"/>
      <c r="AK397" s="48"/>
      <c r="AL397" s="48"/>
    </row>
    <row r="398" spans="14:38" ht="12" customHeight="1" x14ac:dyDescent="0.2">
      <c r="N398" s="43"/>
      <c r="O398" s="43"/>
      <c r="P398" s="43"/>
      <c r="Q398" s="44"/>
      <c r="R398" s="44"/>
      <c r="S398" s="44"/>
      <c r="T398" s="44"/>
      <c r="AI398" s="48"/>
      <c r="AJ398" s="48"/>
      <c r="AK398" s="48"/>
      <c r="AL398" s="48"/>
    </row>
    <row r="399" spans="14:38" ht="12" customHeight="1" x14ac:dyDescent="0.2">
      <c r="N399" s="43"/>
      <c r="O399" s="43"/>
      <c r="P399" s="43"/>
      <c r="Q399" s="44"/>
      <c r="R399" s="44"/>
      <c r="S399" s="44"/>
      <c r="T399" s="44"/>
      <c r="AI399" s="48"/>
      <c r="AJ399" s="48"/>
      <c r="AK399" s="48"/>
      <c r="AL399" s="48"/>
    </row>
    <row r="400" spans="14:38" ht="12" customHeight="1" x14ac:dyDescent="0.2">
      <c r="N400" s="43"/>
      <c r="O400" s="43"/>
      <c r="P400" s="43"/>
      <c r="Q400" s="44"/>
      <c r="R400" s="44"/>
      <c r="S400" s="44"/>
      <c r="T400" s="44"/>
      <c r="AI400" s="48"/>
      <c r="AJ400" s="48"/>
      <c r="AK400" s="48"/>
      <c r="AL400" s="48"/>
    </row>
    <row r="401" spans="14:38" ht="12" customHeight="1" x14ac:dyDescent="0.2">
      <c r="N401" s="43"/>
      <c r="O401" s="43"/>
      <c r="P401" s="43"/>
      <c r="Q401" s="44"/>
      <c r="R401" s="44"/>
      <c r="S401" s="44"/>
      <c r="T401" s="44"/>
      <c r="AI401" s="48"/>
      <c r="AJ401" s="48"/>
      <c r="AK401" s="48"/>
      <c r="AL401" s="48"/>
    </row>
    <row r="402" spans="14:38" ht="12" customHeight="1" x14ac:dyDescent="0.2">
      <c r="N402" s="43"/>
      <c r="O402" s="43"/>
      <c r="P402" s="43"/>
      <c r="Q402" s="44"/>
      <c r="R402" s="44"/>
      <c r="S402" s="44"/>
      <c r="T402" s="44"/>
      <c r="AI402" s="48"/>
      <c r="AJ402" s="48"/>
      <c r="AK402" s="48"/>
      <c r="AL402" s="48"/>
    </row>
    <row r="403" spans="14:38" ht="12" customHeight="1" x14ac:dyDescent="0.2">
      <c r="N403" s="43"/>
      <c r="O403" s="43"/>
      <c r="P403" s="43"/>
      <c r="Q403" s="44"/>
      <c r="R403" s="44"/>
      <c r="S403" s="44"/>
      <c r="T403" s="44"/>
      <c r="AI403" s="48"/>
      <c r="AJ403" s="48"/>
      <c r="AK403" s="48"/>
      <c r="AL403" s="48"/>
    </row>
    <row r="404" spans="14:38" ht="12" customHeight="1" x14ac:dyDescent="0.2">
      <c r="N404" s="43"/>
      <c r="O404" s="43"/>
      <c r="P404" s="43"/>
      <c r="Q404" s="44"/>
      <c r="R404" s="44"/>
      <c r="S404" s="44"/>
      <c r="T404" s="44"/>
      <c r="AI404" s="48"/>
      <c r="AJ404" s="48"/>
      <c r="AK404" s="48"/>
      <c r="AL404" s="48"/>
    </row>
    <row r="405" spans="14:38" ht="12" customHeight="1" x14ac:dyDescent="0.2">
      <c r="N405" s="43"/>
      <c r="O405" s="43"/>
      <c r="P405" s="43"/>
      <c r="Q405" s="44"/>
      <c r="R405" s="44"/>
      <c r="S405" s="44"/>
      <c r="T405" s="44"/>
      <c r="AI405" s="48"/>
      <c r="AJ405" s="48"/>
      <c r="AK405" s="48"/>
      <c r="AL405" s="48"/>
    </row>
    <row r="406" spans="14:38" ht="12" customHeight="1" x14ac:dyDescent="0.2">
      <c r="N406" s="43"/>
      <c r="O406" s="43"/>
      <c r="P406" s="43"/>
      <c r="Q406" s="44"/>
      <c r="R406" s="44"/>
      <c r="S406" s="44"/>
      <c r="T406" s="44"/>
      <c r="AI406" s="48"/>
      <c r="AJ406" s="48"/>
      <c r="AK406" s="48"/>
      <c r="AL406" s="48"/>
    </row>
    <row r="407" spans="14:38" ht="12" customHeight="1" x14ac:dyDescent="0.2">
      <c r="N407" s="43"/>
      <c r="O407" s="43"/>
      <c r="P407" s="43"/>
      <c r="Q407" s="44"/>
      <c r="R407" s="44"/>
      <c r="S407" s="44"/>
      <c r="T407" s="44"/>
      <c r="AI407" s="48"/>
      <c r="AJ407" s="48"/>
      <c r="AK407" s="48"/>
      <c r="AL407" s="48"/>
    </row>
    <row r="408" spans="14:38" ht="12" customHeight="1" x14ac:dyDescent="0.2">
      <c r="N408" s="43"/>
      <c r="O408" s="43"/>
      <c r="P408" s="43"/>
      <c r="Q408" s="44"/>
      <c r="R408" s="44"/>
      <c r="S408" s="44"/>
      <c r="T408" s="44"/>
      <c r="AI408" s="48"/>
      <c r="AJ408" s="48"/>
      <c r="AK408" s="48"/>
      <c r="AL408" s="48"/>
    </row>
    <row r="409" spans="14:38" ht="12" customHeight="1" x14ac:dyDescent="0.2">
      <c r="N409" s="43"/>
      <c r="O409" s="43"/>
      <c r="P409" s="43"/>
      <c r="Q409" s="44"/>
      <c r="R409" s="44"/>
      <c r="S409" s="44"/>
      <c r="T409" s="44"/>
      <c r="AI409" s="48"/>
      <c r="AJ409" s="48"/>
      <c r="AK409" s="48"/>
      <c r="AL409" s="48"/>
    </row>
    <row r="410" spans="14:38" ht="12" customHeight="1" x14ac:dyDescent="0.2">
      <c r="N410" s="43"/>
      <c r="O410" s="43"/>
      <c r="P410" s="43"/>
      <c r="Q410" s="44"/>
      <c r="R410" s="44"/>
      <c r="S410" s="44"/>
      <c r="T410" s="44"/>
      <c r="AI410" s="48"/>
      <c r="AJ410" s="48"/>
      <c r="AK410" s="48"/>
      <c r="AL410" s="48"/>
    </row>
    <row r="411" spans="14:38" ht="12" customHeight="1" x14ac:dyDescent="0.2">
      <c r="N411" s="43"/>
      <c r="O411" s="43"/>
      <c r="P411" s="43"/>
      <c r="Q411" s="44"/>
      <c r="R411" s="44"/>
      <c r="S411" s="44"/>
      <c r="T411" s="44"/>
      <c r="AI411" s="48"/>
      <c r="AJ411" s="48"/>
      <c r="AK411" s="48"/>
      <c r="AL411" s="48"/>
    </row>
    <row r="412" spans="14:38" ht="12" customHeight="1" x14ac:dyDescent="0.2">
      <c r="N412" s="43"/>
      <c r="O412" s="43"/>
      <c r="P412" s="43"/>
      <c r="Q412" s="44"/>
      <c r="R412" s="44"/>
      <c r="S412" s="44"/>
      <c r="T412" s="44"/>
      <c r="AI412" s="48"/>
      <c r="AJ412" s="48"/>
      <c r="AK412" s="48"/>
      <c r="AL412" s="48"/>
    </row>
    <row r="413" spans="14:38" ht="12" customHeight="1" x14ac:dyDescent="0.2">
      <c r="N413" s="43"/>
      <c r="O413" s="43"/>
      <c r="P413" s="43"/>
      <c r="Q413" s="44"/>
      <c r="R413" s="44"/>
      <c r="S413" s="44"/>
      <c r="T413" s="44"/>
      <c r="AI413" s="48"/>
      <c r="AJ413" s="48"/>
      <c r="AK413" s="48"/>
      <c r="AL413" s="48"/>
    </row>
    <row r="414" spans="14:38" ht="12" customHeight="1" x14ac:dyDescent="0.2">
      <c r="N414" s="43"/>
      <c r="O414" s="43"/>
      <c r="P414" s="43"/>
      <c r="Q414" s="44"/>
      <c r="R414" s="44"/>
      <c r="S414" s="44"/>
      <c r="T414" s="44"/>
      <c r="AI414" s="48"/>
      <c r="AJ414" s="48"/>
      <c r="AK414" s="48"/>
      <c r="AL414" s="48"/>
    </row>
    <row r="415" spans="14:38" ht="12" customHeight="1" x14ac:dyDescent="0.2">
      <c r="N415" s="43"/>
      <c r="O415" s="43"/>
      <c r="P415" s="43"/>
      <c r="Q415" s="44"/>
      <c r="R415" s="44"/>
      <c r="S415" s="44"/>
      <c r="T415" s="44"/>
      <c r="AI415" s="48"/>
      <c r="AJ415" s="48"/>
      <c r="AK415" s="48"/>
      <c r="AL415" s="48"/>
    </row>
    <row r="416" spans="14:38" ht="12" customHeight="1" x14ac:dyDescent="0.2">
      <c r="N416" s="43"/>
      <c r="O416" s="43"/>
      <c r="P416" s="43"/>
      <c r="Q416" s="44"/>
      <c r="R416" s="44"/>
      <c r="S416" s="44"/>
      <c r="T416" s="44"/>
      <c r="AI416" s="48"/>
      <c r="AJ416" s="48"/>
      <c r="AK416" s="48"/>
      <c r="AL416" s="48"/>
    </row>
    <row r="417" spans="14:38" ht="12" customHeight="1" x14ac:dyDescent="0.2">
      <c r="N417" s="43"/>
      <c r="O417" s="43"/>
      <c r="P417" s="43"/>
      <c r="Q417" s="44"/>
      <c r="R417" s="44"/>
      <c r="S417" s="44"/>
      <c r="T417" s="44"/>
      <c r="AI417" s="48"/>
      <c r="AJ417" s="48"/>
      <c r="AK417" s="48"/>
      <c r="AL417" s="48"/>
    </row>
    <row r="418" spans="14:38" ht="12" customHeight="1" x14ac:dyDescent="0.2">
      <c r="N418" s="43"/>
      <c r="O418" s="43"/>
      <c r="P418" s="43"/>
      <c r="Q418" s="44"/>
      <c r="R418" s="44"/>
      <c r="S418" s="44"/>
      <c r="T418" s="44"/>
      <c r="AI418" s="48"/>
      <c r="AJ418" s="48"/>
      <c r="AK418" s="48"/>
      <c r="AL418" s="48"/>
    </row>
    <row r="419" spans="14:38" ht="12" customHeight="1" x14ac:dyDescent="0.2">
      <c r="N419" s="43"/>
      <c r="O419" s="43"/>
      <c r="P419" s="43"/>
      <c r="Q419" s="44"/>
      <c r="R419" s="44"/>
      <c r="S419" s="44"/>
      <c r="T419" s="44"/>
      <c r="AI419" s="48"/>
      <c r="AJ419" s="48"/>
      <c r="AK419" s="48"/>
      <c r="AL419" s="48"/>
    </row>
    <row r="420" spans="14:38" ht="12" customHeight="1" x14ac:dyDescent="0.2">
      <c r="N420" s="43"/>
      <c r="O420" s="43"/>
      <c r="P420" s="43"/>
      <c r="Q420" s="44"/>
      <c r="R420" s="44"/>
      <c r="S420" s="44"/>
      <c r="T420" s="44"/>
      <c r="AI420" s="48"/>
      <c r="AJ420" s="48"/>
      <c r="AK420" s="48"/>
      <c r="AL420" s="48"/>
    </row>
    <row r="421" spans="14:38" ht="12" customHeight="1" x14ac:dyDescent="0.2">
      <c r="N421" s="43"/>
      <c r="O421" s="43"/>
      <c r="P421" s="43"/>
      <c r="Q421" s="44"/>
      <c r="R421" s="44"/>
      <c r="S421" s="44"/>
      <c r="T421" s="44"/>
      <c r="AI421" s="48"/>
      <c r="AJ421" s="48"/>
      <c r="AK421" s="48"/>
      <c r="AL421" s="48"/>
    </row>
    <row r="422" spans="14:38" ht="12" customHeight="1" x14ac:dyDescent="0.2">
      <c r="N422" s="43"/>
      <c r="O422" s="43"/>
      <c r="P422" s="43"/>
      <c r="Q422" s="44"/>
      <c r="R422" s="44"/>
      <c r="S422" s="44"/>
      <c r="T422" s="44"/>
      <c r="AI422" s="48"/>
      <c r="AJ422" s="48"/>
      <c r="AK422" s="48"/>
      <c r="AL422" s="48"/>
    </row>
    <row r="423" spans="14:38" ht="12" customHeight="1" x14ac:dyDescent="0.2">
      <c r="N423" s="43"/>
      <c r="O423" s="43"/>
      <c r="P423" s="43"/>
      <c r="Q423" s="44"/>
      <c r="R423" s="44"/>
      <c r="S423" s="44"/>
      <c r="T423" s="44"/>
      <c r="AI423" s="48"/>
      <c r="AJ423" s="48"/>
      <c r="AK423" s="48"/>
      <c r="AL423" s="48"/>
    </row>
    <row r="424" spans="14:38" ht="12" customHeight="1" x14ac:dyDescent="0.2">
      <c r="N424" s="43"/>
      <c r="O424" s="43"/>
      <c r="P424" s="43"/>
      <c r="Q424" s="44"/>
      <c r="R424" s="44"/>
      <c r="S424" s="44"/>
      <c r="T424" s="44"/>
      <c r="AI424" s="48"/>
      <c r="AJ424" s="48"/>
      <c r="AK424" s="48"/>
      <c r="AL424" s="48"/>
    </row>
    <row r="425" spans="14:38" ht="12" customHeight="1" x14ac:dyDescent="0.2">
      <c r="N425" s="43"/>
      <c r="O425" s="43"/>
      <c r="P425" s="43"/>
      <c r="Q425" s="44"/>
      <c r="R425" s="44"/>
      <c r="S425" s="44"/>
      <c r="T425" s="44"/>
      <c r="AI425" s="48"/>
      <c r="AJ425" s="48"/>
      <c r="AK425" s="48"/>
      <c r="AL425" s="48"/>
    </row>
    <row r="426" spans="14:38" ht="12" customHeight="1" x14ac:dyDescent="0.2">
      <c r="N426" s="43"/>
      <c r="O426" s="43"/>
      <c r="P426" s="43"/>
      <c r="Q426" s="44"/>
      <c r="R426" s="44"/>
      <c r="S426" s="44"/>
      <c r="T426" s="44"/>
      <c r="AI426" s="48"/>
      <c r="AJ426" s="48"/>
      <c r="AK426" s="48"/>
      <c r="AL426" s="48"/>
    </row>
    <row r="427" spans="14:38" ht="12" customHeight="1" x14ac:dyDescent="0.2">
      <c r="N427" s="43"/>
      <c r="O427" s="43"/>
      <c r="P427" s="43"/>
      <c r="Q427" s="44"/>
      <c r="R427" s="44"/>
      <c r="S427" s="44"/>
      <c r="T427" s="44"/>
      <c r="AI427" s="48"/>
      <c r="AJ427" s="48"/>
      <c r="AK427" s="48"/>
      <c r="AL427" s="48"/>
    </row>
    <row r="428" spans="14:38" ht="12" customHeight="1" x14ac:dyDescent="0.2">
      <c r="N428" s="43"/>
      <c r="O428" s="43"/>
      <c r="P428" s="43"/>
      <c r="Q428" s="44"/>
      <c r="R428" s="44"/>
      <c r="S428" s="44"/>
      <c r="T428" s="44"/>
      <c r="AI428" s="48"/>
      <c r="AJ428" s="48"/>
      <c r="AK428" s="48"/>
      <c r="AL428" s="48"/>
    </row>
    <row r="429" spans="14:38" ht="12" customHeight="1" x14ac:dyDescent="0.2">
      <c r="N429" s="43"/>
      <c r="O429" s="43"/>
      <c r="P429" s="43"/>
      <c r="Q429" s="44"/>
      <c r="R429" s="44"/>
      <c r="S429" s="44"/>
      <c r="T429" s="44"/>
      <c r="AI429" s="48"/>
      <c r="AJ429" s="48"/>
      <c r="AK429" s="48"/>
      <c r="AL429" s="48"/>
    </row>
    <row r="430" spans="14:38" ht="12" customHeight="1" x14ac:dyDescent="0.2">
      <c r="N430" s="43"/>
      <c r="O430" s="43"/>
      <c r="P430" s="43"/>
      <c r="Q430" s="44"/>
      <c r="R430" s="44"/>
      <c r="S430" s="44"/>
      <c r="T430" s="44"/>
      <c r="AI430" s="48"/>
      <c r="AJ430" s="48"/>
      <c r="AK430" s="48"/>
      <c r="AL430" s="48"/>
    </row>
    <row r="431" spans="14:38" ht="12" customHeight="1" x14ac:dyDescent="0.2">
      <c r="N431" s="43"/>
      <c r="O431" s="43"/>
      <c r="P431" s="43"/>
      <c r="Q431" s="44"/>
      <c r="R431" s="44"/>
      <c r="S431" s="44"/>
      <c r="T431" s="44"/>
      <c r="AI431" s="48"/>
      <c r="AJ431" s="48"/>
      <c r="AK431" s="48"/>
      <c r="AL431" s="48"/>
    </row>
    <row r="432" spans="14:38" ht="12" customHeight="1" x14ac:dyDescent="0.2">
      <c r="N432" s="43"/>
      <c r="O432" s="43"/>
      <c r="P432" s="43"/>
      <c r="Q432" s="44"/>
      <c r="R432" s="44"/>
      <c r="S432" s="44"/>
      <c r="T432" s="44"/>
      <c r="AI432" s="48"/>
      <c r="AJ432" s="48"/>
      <c r="AK432" s="48"/>
      <c r="AL432" s="48"/>
    </row>
    <row r="433" spans="14:38" ht="12" customHeight="1" x14ac:dyDescent="0.2">
      <c r="N433" s="43"/>
      <c r="O433" s="43"/>
      <c r="P433" s="43"/>
      <c r="Q433" s="44"/>
      <c r="R433" s="44"/>
      <c r="S433" s="44"/>
      <c r="T433" s="44"/>
      <c r="AI433" s="48"/>
      <c r="AJ433" s="48"/>
      <c r="AK433" s="48"/>
      <c r="AL433" s="48"/>
    </row>
    <row r="434" spans="14:38" ht="12" customHeight="1" x14ac:dyDescent="0.2">
      <c r="N434" s="43"/>
      <c r="O434" s="43"/>
      <c r="P434" s="43"/>
      <c r="Q434" s="44"/>
      <c r="R434" s="44"/>
      <c r="S434" s="44"/>
      <c r="T434" s="44"/>
      <c r="AI434" s="48"/>
      <c r="AJ434" s="48"/>
      <c r="AK434" s="48"/>
      <c r="AL434" s="48"/>
    </row>
    <row r="435" spans="14:38" ht="12" customHeight="1" x14ac:dyDescent="0.2">
      <c r="N435" s="43"/>
      <c r="O435" s="43"/>
      <c r="P435" s="43"/>
      <c r="Q435" s="44"/>
      <c r="R435" s="44"/>
      <c r="S435" s="44"/>
      <c r="T435" s="44"/>
      <c r="AI435" s="48"/>
      <c r="AJ435" s="48"/>
      <c r="AK435" s="48"/>
      <c r="AL435" s="48"/>
    </row>
    <row r="436" spans="14:38" ht="12" customHeight="1" x14ac:dyDescent="0.2">
      <c r="N436" s="43"/>
      <c r="O436" s="43"/>
      <c r="P436" s="43"/>
      <c r="Q436" s="44"/>
      <c r="R436" s="44"/>
      <c r="S436" s="44"/>
      <c r="T436" s="44"/>
      <c r="AI436" s="48"/>
      <c r="AJ436" s="48"/>
      <c r="AK436" s="48"/>
      <c r="AL436" s="48"/>
    </row>
    <row r="437" spans="14:38" ht="12" customHeight="1" x14ac:dyDescent="0.2">
      <c r="N437" s="43"/>
      <c r="O437" s="43"/>
      <c r="P437" s="43"/>
      <c r="Q437" s="44"/>
      <c r="R437" s="44"/>
      <c r="S437" s="44"/>
      <c r="T437" s="44"/>
      <c r="AI437" s="48"/>
      <c r="AJ437" s="48"/>
      <c r="AK437" s="48"/>
      <c r="AL437" s="48"/>
    </row>
    <row r="438" spans="14:38" ht="12" customHeight="1" x14ac:dyDescent="0.2">
      <c r="N438" s="43"/>
      <c r="O438" s="43"/>
      <c r="P438" s="43"/>
      <c r="Q438" s="44"/>
      <c r="R438" s="44"/>
      <c r="S438" s="44"/>
      <c r="T438" s="44"/>
      <c r="AI438" s="48"/>
      <c r="AJ438" s="48"/>
      <c r="AK438" s="48"/>
      <c r="AL438" s="48"/>
    </row>
    <row r="439" spans="14:38" ht="12" customHeight="1" x14ac:dyDescent="0.2">
      <c r="N439" s="43"/>
      <c r="O439" s="43"/>
      <c r="P439" s="43"/>
      <c r="Q439" s="44"/>
      <c r="R439" s="44"/>
      <c r="S439" s="44"/>
      <c r="T439" s="44"/>
      <c r="AI439" s="48"/>
      <c r="AJ439" s="48"/>
      <c r="AK439" s="48"/>
      <c r="AL439" s="48"/>
    </row>
    <row r="440" spans="14:38" ht="12" customHeight="1" x14ac:dyDescent="0.2">
      <c r="N440" s="43"/>
      <c r="O440" s="43"/>
      <c r="P440" s="43"/>
      <c r="Q440" s="44"/>
      <c r="R440" s="44"/>
      <c r="S440" s="44"/>
      <c r="T440" s="44"/>
      <c r="AI440" s="48"/>
      <c r="AJ440" s="48"/>
      <c r="AK440" s="48"/>
      <c r="AL440" s="48"/>
    </row>
    <row r="441" spans="14:38" ht="12" customHeight="1" x14ac:dyDescent="0.2">
      <c r="N441" s="43"/>
      <c r="O441" s="43"/>
      <c r="P441" s="43"/>
      <c r="Q441" s="44"/>
      <c r="R441" s="44"/>
      <c r="S441" s="44"/>
      <c r="T441" s="44"/>
      <c r="AI441" s="48"/>
      <c r="AJ441" s="48"/>
      <c r="AK441" s="48"/>
      <c r="AL441" s="48"/>
    </row>
    <row r="442" spans="14:38" ht="12" customHeight="1" x14ac:dyDescent="0.2">
      <c r="N442" s="43"/>
      <c r="O442" s="43"/>
      <c r="P442" s="43"/>
      <c r="Q442" s="44"/>
      <c r="R442" s="44"/>
      <c r="S442" s="44"/>
      <c r="T442" s="44"/>
      <c r="AI442" s="48"/>
      <c r="AJ442" s="48"/>
      <c r="AK442" s="48"/>
      <c r="AL442" s="48"/>
    </row>
    <row r="443" spans="14:38" ht="12" customHeight="1" x14ac:dyDescent="0.2">
      <c r="N443" s="43"/>
      <c r="O443" s="43"/>
      <c r="P443" s="43"/>
      <c r="Q443" s="44"/>
      <c r="R443" s="44"/>
      <c r="S443" s="44"/>
      <c r="T443" s="44"/>
      <c r="AI443" s="48"/>
      <c r="AJ443" s="48"/>
      <c r="AK443" s="48"/>
      <c r="AL443" s="48"/>
    </row>
    <row r="444" spans="14:38" ht="12" customHeight="1" x14ac:dyDescent="0.2">
      <c r="N444" s="43"/>
      <c r="O444" s="43"/>
      <c r="P444" s="43"/>
      <c r="Q444" s="44"/>
      <c r="R444" s="44"/>
      <c r="S444" s="44"/>
      <c r="T444" s="44"/>
      <c r="AI444" s="48"/>
      <c r="AJ444" s="48"/>
      <c r="AK444" s="48"/>
      <c r="AL444" s="48"/>
    </row>
    <row r="445" spans="14:38" ht="12" customHeight="1" x14ac:dyDescent="0.2">
      <c r="N445" s="43"/>
      <c r="O445" s="43"/>
      <c r="P445" s="43"/>
      <c r="Q445" s="44"/>
      <c r="R445" s="44"/>
      <c r="S445" s="44"/>
      <c r="T445" s="44"/>
      <c r="AI445" s="48"/>
      <c r="AJ445" s="48"/>
      <c r="AK445" s="48"/>
      <c r="AL445" s="48"/>
    </row>
    <row r="446" spans="14:38" ht="12" customHeight="1" x14ac:dyDescent="0.2">
      <c r="N446" s="43"/>
      <c r="O446" s="43"/>
      <c r="P446" s="43"/>
      <c r="Q446" s="44"/>
      <c r="R446" s="44"/>
      <c r="S446" s="44"/>
      <c r="T446" s="44"/>
      <c r="AI446" s="48"/>
      <c r="AJ446" s="48"/>
      <c r="AK446" s="48"/>
      <c r="AL446" s="48"/>
    </row>
    <row r="447" spans="14:38" ht="12" customHeight="1" x14ac:dyDescent="0.2">
      <c r="N447" s="43"/>
      <c r="O447" s="43"/>
      <c r="P447" s="43"/>
      <c r="Q447" s="44"/>
      <c r="R447" s="44"/>
      <c r="S447" s="44"/>
      <c r="T447" s="44"/>
      <c r="AI447" s="48"/>
      <c r="AJ447" s="48"/>
      <c r="AK447" s="48"/>
      <c r="AL447" s="48"/>
    </row>
    <row r="448" spans="14:38" ht="12" customHeight="1" x14ac:dyDescent="0.2">
      <c r="N448" s="43"/>
      <c r="O448" s="43"/>
      <c r="P448" s="43"/>
      <c r="Q448" s="44"/>
      <c r="R448" s="44"/>
      <c r="S448" s="44"/>
      <c r="T448" s="44"/>
      <c r="AI448" s="48"/>
      <c r="AJ448" s="48"/>
      <c r="AK448" s="48"/>
      <c r="AL448" s="48"/>
    </row>
    <row r="449" spans="14:38" ht="12" customHeight="1" x14ac:dyDescent="0.2">
      <c r="N449" s="43"/>
      <c r="O449" s="43"/>
      <c r="P449" s="43"/>
      <c r="Q449" s="44"/>
      <c r="R449" s="44"/>
      <c r="S449" s="44"/>
      <c r="T449" s="44"/>
      <c r="AI449" s="48"/>
      <c r="AJ449" s="48"/>
      <c r="AK449" s="48"/>
      <c r="AL449" s="48"/>
    </row>
    <row r="450" spans="14:38" ht="12" customHeight="1" x14ac:dyDescent="0.2">
      <c r="N450" s="43"/>
      <c r="O450" s="43"/>
      <c r="P450" s="43"/>
      <c r="Q450" s="44"/>
      <c r="R450" s="44"/>
      <c r="S450" s="44"/>
      <c r="T450" s="44"/>
      <c r="AI450" s="48"/>
      <c r="AJ450" s="48"/>
      <c r="AK450" s="48"/>
      <c r="AL450" s="48"/>
    </row>
    <row r="451" spans="14:38" ht="12" customHeight="1" x14ac:dyDescent="0.2">
      <c r="N451" s="43"/>
      <c r="O451" s="43"/>
      <c r="P451" s="43"/>
      <c r="Q451" s="44"/>
      <c r="R451" s="44"/>
      <c r="S451" s="44"/>
      <c r="T451" s="44"/>
      <c r="AI451" s="48"/>
      <c r="AJ451" s="48"/>
      <c r="AK451" s="48"/>
      <c r="AL451" s="48"/>
    </row>
    <row r="452" spans="14:38" ht="12" customHeight="1" x14ac:dyDescent="0.2">
      <c r="N452" s="43"/>
      <c r="O452" s="43"/>
      <c r="P452" s="43"/>
      <c r="Q452" s="44"/>
      <c r="R452" s="44"/>
      <c r="S452" s="44"/>
      <c r="T452" s="44"/>
      <c r="AI452" s="48"/>
      <c r="AJ452" s="48"/>
      <c r="AK452" s="48"/>
      <c r="AL452" s="48"/>
    </row>
    <row r="453" spans="14:38" ht="12" customHeight="1" x14ac:dyDescent="0.2">
      <c r="N453" s="43"/>
      <c r="O453" s="43"/>
      <c r="P453" s="43"/>
      <c r="Q453" s="44"/>
      <c r="R453" s="44"/>
      <c r="S453" s="44"/>
      <c r="T453" s="44"/>
      <c r="AI453" s="48"/>
      <c r="AJ453" s="48"/>
      <c r="AK453" s="48"/>
      <c r="AL453" s="48"/>
    </row>
    <row r="454" spans="14:38" ht="12" customHeight="1" x14ac:dyDescent="0.2">
      <c r="N454" s="43"/>
      <c r="O454" s="43"/>
      <c r="P454" s="43"/>
      <c r="Q454" s="44"/>
      <c r="R454" s="44"/>
      <c r="S454" s="44"/>
      <c r="T454" s="44"/>
      <c r="AI454" s="48"/>
      <c r="AJ454" s="48"/>
      <c r="AK454" s="48"/>
      <c r="AL454" s="48"/>
    </row>
    <row r="455" spans="14:38" ht="12" customHeight="1" x14ac:dyDescent="0.2">
      <c r="N455" s="43"/>
      <c r="O455" s="43"/>
      <c r="P455" s="43"/>
      <c r="Q455" s="44"/>
      <c r="R455" s="44"/>
      <c r="S455" s="44"/>
      <c r="T455" s="44"/>
      <c r="AI455" s="48"/>
      <c r="AJ455" s="48"/>
      <c r="AK455" s="48"/>
      <c r="AL455" s="48"/>
    </row>
    <row r="456" spans="14:38" ht="12" customHeight="1" x14ac:dyDescent="0.2">
      <c r="N456" s="43"/>
      <c r="O456" s="43"/>
      <c r="P456" s="43"/>
      <c r="Q456" s="44"/>
      <c r="R456" s="44"/>
      <c r="S456" s="44"/>
      <c r="T456" s="44"/>
      <c r="AI456" s="48"/>
      <c r="AJ456" s="48"/>
      <c r="AK456" s="48"/>
      <c r="AL456" s="48"/>
    </row>
    <row r="457" spans="14:38" ht="12" customHeight="1" x14ac:dyDescent="0.2">
      <c r="N457" s="43"/>
      <c r="O457" s="43"/>
      <c r="P457" s="43"/>
      <c r="Q457" s="44"/>
      <c r="R457" s="44"/>
      <c r="S457" s="44"/>
      <c r="T457" s="44"/>
      <c r="AI457" s="48"/>
      <c r="AJ457" s="48"/>
      <c r="AK457" s="48"/>
      <c r="AL457" s="48"/>
    </row>
    <row r="458" spans="14:38" ht="12" customHeight="1" x14ac:dyDescent="0.2">
      <c r="N458" s="43"/>
      <c r="O458" s="43"/>
      <c r="P458" s="43"/>
      <c r="Q458" s="44"/>
      <c r="R458" s="44"/>
      <c r="S458" s="44"/>
      <c r="T458" s="44"/>
      <c r="AI458" s="48"/>
      <c r="AJ458" s="48"/>
      <c r="AK458" s="48"/>
      <c r="AL458" s="48"/>
    </row>
    <row r="459" spans="14:38" ht="12" customHeight="1" x14ac:dyDescent="0.2">
      <c r="N459" s="43"/>
      <c r="O459" s="43"/>
      <c r="P459" s="43"/>
      <c r="Q459" s="44"/>
      <c r="R459" s="44"/>
      <c r="S459" s="44"/>
      <c r="T459" s="44"/>
      <c r="AI459" s="48"/>
      <c r="AJ459" s="48"/>
      <c r="AK459" s="48"/>
      <c r="AL459" s="48"/>
    </row>
    <row r="460" spans="14:38" ht="12" customHeight="1" x14ac:dyDescent="0.2">
      <c r="N460" s="43"/>
      <c r="O460" s="43"/>
      <c r="P460" s="43"/>
      <c r="Q460" s="44"/>
      <c r="R460" s="44"/>
      <c r="S460" s="44"/>
      <c r="T460" s="44"/>
      <c r="AI460" s="48"/>
      <c r="AJ460" s="48"/>
      <c r="AK460" s="48"/>
      <c r="AL460" s="48"/>
    </row>
    <row r="461" spans="14:38" ht="12" customHeight="1" x14ac:dyDescent="0.2">
      <c r="N461" s="43"/>
      <c r="O461" s="43"/>
      <c r="P461" s="43"/>
      <c r="Q461" s="44"/>
      <c r="R461" s="44"/>
      <c r="S461" s="44"/>
      <c r="T461" s="44"/>
      <c r="AI461" s="48"/>
      <c r="AJ461" s="48"/>
      <c r="AK461" s="48"/>
      <c r="AL461" s="48"/>
    </row>
    <row r="462" spans="14:38" ht="12" customHeight="1" x14ac:dyDescent="0.2">
      <c r="N462" s="43"/>
      <c r="O462" s="43"/>
      <c r="P462" s="43"/>
      <c r="Q462" s="44"/>
      <c r="R462" s="44"/>
      <c r="S462" s="44"/>
      <c r="T462" s="44"/>
      <c r="AI462" s="48"/>
      <c r="AJ462" s="48"/>
      <c r="AK462" s="48"/>
      <c r="AL462" s="48"/>
    </row>
    <row r="463" spans="14:38" ht="12" customHeight="1" x14ac:dyDescent="0.2">
      <c r="N463" s="43"/>
      <c r="O463" s="43"/>
      <c r="P463" s="43"/>
      <c r="Q463" s="44"/>
      <c r="R463" s="44"/>
      <c r="S463" s="44"/>
      <c r="T463" s="44"/>
      <c r="AI463" s="48"/>
      <c r="AJ463" s="48"/>
      <c r="AK463" s="48"/>
      <c r="AL463" s="48"/>
    </row>
    <row r="464" spans="14:38" ht="12" customHeight="1" x14ac:dyDescent="0.2">
      <c r="N464" s="43"/>
      <c r="O464" s="43"/>
      <c r="P464" s="43"/>
      <c r="Q464" s="44"/>
      <c r="R464" s="44"/>
      <c r="S464" s="44"/>
      <c r="T464" s="44"/>
      <c r="AI464" s="48"/>
      <c r="AJ464" s="48"/>
      <c r="AK464" s="48"/>
      <c r="AL464" s="48"/>
    </row>
    <row r="465" spans="14:38" ht="12" customHeight="1" x14ac:dyDescent="0.2">
      <c r="N465" s="43"/>
      <c r="O465" s="43"/>
      <c r="P465" s="43"/>
      <c r="Q465" s="44"/>
      <c r="R465" s="44"/>
      <c r="S465" s="44"/>
      <c r="T465" s="44"/>
      <c r="AI465" s="48"/>
      <c r="AJ465" s="48"/>
      <c r="AK465" s="48"/>
      <c r="AL465" s="48"/>
    </row>
    <row r="466" spans="14:38" ht="12" customHeight="1" x14ac:dyDescent="0.2">
      <c r="N466" s="43"/>
      <c r="O466" s="43"/>
      <c r="P466" s="43"/>
      <c r="Q466" s="44"/>
      <c r="R466" s="44"/>
      <c r="S466" s="44"/>
      <c r="T466" s="44"/>
      <c r="AI466" s="48"/>
      <c r="AJ466" s="48"/>
      <c r="AK466" s="48"/>
      <c r="AL466" s="48"/>
    </row>
    <row r="467" spans="14:38" ht="12" customHeight="1" x14ac:dyDescent="0.2">
      <c r="N467" s="43"/>
      <c r="O467" s="43"/>
      <c r="P467" s="43"/>
      <c r="Q467" s="44"/>
      <c r="R467" s="44"/>
      <c r="S467" s="44"/>
      <c r="T467" s="44"/>
      <c r="AI467" s="48"/>
      <c r="AJ467" s="48"/>
      <c r="AK467" s="48"/>
      <c r="AL467" s="48"/>
    </row>
    <row r="468" spans="14:38" ht="12" customHeight="1" x14ac:dyDescent="0.2">
      <c r="N468" s="43"/>
      <c r="O468" s="43"/>
      <c r="P468" s="43"/>
      <c r="Q468" s="44"/>
      <c r="R468" s="44"/>
      <c r="S468" s="44"/>
      <c r="T468" s="44"/>
      <c r="AI468" s="48"/>
      <c r="AJ468" s="48"/>
      <c r="AK468" s="48"/>
      <c r="AL468" s="48"/>
    </row>
    <row r="469" spans="14:38" ht="12" customHeight="1" x14ac:dyDescent="0.2">
      <c r="N469" s="43"/>
      <c r="O469" s="43"/>
      <c r="P469" s="43"/>
      <c r="Q469" s="44"/>
      <c r="R469" s="44"/>
      <c r="S469" s="44"/>
      <c r="T469" s="44"/>
      <c r="AI469" s="48"/>
      <c r="AJ469" s="48"/>
      <c r="AK469" s="48"/>
      <c r="AL469" s="48"/>
    </row>
    <row r="470" spans="14:38" ht="12" customHeight="1" x14ac:dyDescent="0.2">
      <c r="N470" s="43"/>
      <c r="O470" s="43"/>
      <c r="P470" s="43"/>
      <c r="Q470" s="44"/>
      <c r="R470" s="44"/>
      <c r="S470" s="44"/>
      <c r="T470" s="44"/>
      <c r="AI470" s="48"/>
      <c r="AJ470" s="48"/>
      <c r="AK470" s="48"/>
      <c r="AL470" s="48"/>
    </row>
    <row r="471" spans="14:38" ht="12" customHeight="1" x14ac:dyDescent="0.2">
      <c r="N471" s="43"/>
      <c r="O471" s="43"/>
      <c r="P471" s="43"/>
      <c r="Q471" s="44"/>
      <c r="R471" s="44"/>
      <c r="S471" s="44"/>
      <c r="T471" s="44"/>
      <c r="AI471" s="48"/>
      <c r="AJ471" s="48"/>
      <c r="AK471" s="48"/>
      <c r="AL471" s="48"/>
    </row>
    <row r="472" spans="14:38" ht="12" customHeight="1" x14ac:dyDescent="0.2">
      <c r="N472" s="43"/>
      <c r="O472" s="43"/>
      <c r="P472" s="43"/>
      <c r="Q472" s="44"/>
      <c r="R472" s="44"/>
      <c r="S472" s="44"/>
      <c r="T472" s="44"/>
      <c r="AI472" s="48"/>
      <c r="AJ472" s="48"/>
      <c r="AK472" s="48"/>
      <c r="AL472" s="48"/>
    </row>
    <row r="473" spans="14:38" ht="12" customHeight="1" x14ac:dyDescent="0.2">
      <c r="N473" s="43"/>
      <c r="O473" s="43"/>
      <c r="P473" s="43"/>
      <c r="Q473" s="44"/>
      <c r="R473" s="44"/>
      <c r="S473" s="44"/>
      <c r="T473" s="44"/>
      <c r="AI473" s="48"/>
      <c r="AJ473" s="48"/>
      <c r="AK473" s="48"/>
      <c r="AL473" s="48"/>
    </row>
    <row r="474" spans="14:38" ht="12" customHeight="1" x14ac:dyDescent="0.2">
      <c r="N474" s="43"/>
      <c r="O474" s="43"/>
      <c r="P474" s="43"/>
      <c r="Q474" s="44"/>
      <c r="R474" s="44"/>
      <c r="S474" s="44"/>
      <c r="T474" s="44"/>
      <c r="AI474" s="48"/>
      <c r="AJ474" s="48"/>
      <c r="AK474" s="48"/>
      <c r="AL474" s="48"/>
    </row>
    <row r="475" spans="14:38" ht="12" customHeight="1" x14ac:dyDescent="0.2">
      <c r="N475" s="43"/>
      <c r="O475" s="43"/>
      <c r="P475" s="43"/>
      <c r="Q475" s="44"/>
      <c r="R475" s="44"/>
      <c r="S475" s="44"/>
      <c r="T475" s="44"/>
      <c r="AI475" s="48"/>
      <c r="AJ475" s="48"/>
      <c r="AK475" s="48"/>
      <c r="AL475" s="48"/>
    </row>
    <row r="476" spans="14:38" ht="12" customHeight="1" x14ac:dyDescent="0.2">
      <c r="N476" s="43"/>
      <c r="O476" s="43"/>
      <c r="P476" s="43"/>
      <c r="Q476" s="44"/>
      <c r="R476" s="44"/>
      <c r="S476" s="44"/>
      <c r="T476" s="44"/>
      <c r="AI476" s="48"/>
      <c r="AJ476" s="48"/>
      <c r="AK476" s="48"/>
      <c r="AL476" s="48"/>
    </row>
    <row r="477" spans="14:38" ht="12" customHeight="1" x14ac:dyDescent="0.2">
      <c r="N477" s="43"/>
      <c r="O477" s="43"/>
      <c r="P477" s="43"/>
      <c r="Q477" s="44"/>
      <c r="R477" s="44"/>
      <c r="S477" s="44"/>
      <c r="T477" s="44"/>
      <c r="AI477" s="48"/>
      <c r="AJ477" s="48"/>
      <c r="AK477" s="48"/>
      <c r="AL477" s="48"/>
    </row>
    <row r="478" spans="14:38" ht="12" customHeight="1" x14ac:dyDescent="0.2">
      <c r="N478" s="43"/>
      <c r="O478" s="43"/>
      <c r="P478" s="43"/>
      <c r="Q478" s="44"/>
      <c r="R478" s="44"/>
      <c r="S478" s="44"/>
      <c r="T478" s="44"/>
      <c r="AI478" s="48"/>
      <c r="AJ478" s="48"/>
      <c r="AK478" s="48"/>
      <c r="AL478" s="48"/>
    </row>
    <row r="479" spans="14:38" ht="12" customHeight="1" x14ac:dyDescent="0.2">
      <c r="N479" s="43"/>
      <c r="O479" s="43"/>
      <c r="P479" s="43"/>
      <c r="Q479" s="44"/>
      <c r="R479" s="44"/>
      <c r="S479" s="44"/>
      <c r="T479" s="44"/>
      <c r="AI479" s="48"/>
      <c r="AJ479" s="48"/>
      <c r="AK479" s="48"/>
      <c r="AL479" s="48"/>
    </row>
    <row r="480" spans="14:38" ht="12" customHeight="1" x14ac:dyDescent="0.2">
      <c r="N480" s="43"/>
      <c r="O480" s="43"/>
      <c r="P480" s="43"/>
      <c r="Q480" s="44"/>
      <c r="R480" s="44"/>
      <c r="S480" s="44"/>
      <c r="T480" s="44"/>
      <c r="AI480" s="48"/>
      <c r="AJ480" s="48"/>
      <c r="AK480" s="48"/>
      <c r="AL480" s="48"/>
    </row>
    <row r="481" spans="14:38" ht="12" customHeight="1" x14ac:dyDescent="0.2">
      <c r="N481" s="43"/>
      <c r="O481" s="43"/>
      <c r="P481" s="43"/>
      <c r="Q481" s="44"/>
      <c r="R481" s="44"/>
      <c r="S481" s="44"/>
      <c r="T481" s="44"/>
      <c r="AI481" s="48"/>
      <c r="AJ481" s="48"/>
      <c r="AK481" s="48"/>
      <c r="AL481" s="48"/>
    </row>
    <row r="482" spans="14:38" ht="12" customHeight="1" x14ac:dyDescent="0.2">
      <c r="N482" s="43"/>
      <c r="O482" s="43"/>
      <c r="P482" s="43"/>
      <c r="Q482" s="44"/>
      <c r="R482" s="44"/>
      <c r="S482" s="44"/>
      <c r="T482" s="44"/>
      <c r="AI482" s="48"/>
      <c r="AJ482" s="48"/>
      <c r="AK482" s="48"/>
      <c r="AL482" s="48"/>
    </row>
    <row r="483" spans="14:38" ht="12" customHeight="1" x14ac:dyDescent="0.2">
      <c r="N483" s="43"/>
      <c r="O483" s="43"/>
      <c r="P483" s="43"/>
      <c r="Q483" s="44"/>
      <c r="R483" s="44"/>
      <c r="S483" s="44"/>
      <c r="T483" s="44"/>
      <c r="AI483" s="48"/>
      <c r="AJ483" s="48"/>
      <c r="AK483" s="48"/>
      <c r="AL483" s="48"/>
    </row>
    <row r="484" spans="14:38" ht="12" customHeight="1" x14ac:dyDescent="0.2">
      <c r="N484" s="43"/>
      <c r="O484" s="43"/>
      <c r="P484" s="43"/>
      <c r="Q484" s="44"/>
      <c r="R484" s="44"/>
      <c r="S484" s="44"/>
      <c r="T484" s="44"/>
      <c r="AI484" s="48"/>
      <c r="AJ484" s="48"/>
      <c r="AK484" s="48"/>
      <c r="AL484" s="48"/>
    </row>
    <row r="485" spans="14:38" ht="12" customHeight="1" x14ac:dyDescent="0.2">
      <c r="N485" s="43"/>
      <c r="O485" s="43"/>
      <c r="P485" s="43"/>
      <c r="Q485" s="44"/>
      <c r="R485" s="44"/>
      <c r="S485" s="44"/>
      <c r="T485" s="44"/>
      <c r="AI485" s="48"/>
      <c r="AJ485" s="48"/>
      <c r="AK485" s="48"/>
      <c r="AL485" s="48"/>
    </row>
    <row r="486" spans="14:38" ht="12" customHeight="1" x14ac:dyDescent="0.2">
      <c r="N486" s="43"/>
      <c r="O486" s="43"/>
      <c r="P486" s="43"/>
      <c r="Q486" s="44"/>
      <c r="R486" s="44"/>
      <c r="S486" s="44"/>
      <c r="T486" s="44"/>
      <c r="AI486" s="48"/>
      <c r="AJ486" s="48"/>
      <c r="AK486" s="48"/>
      <c r="AL486" s="48"/>
    </row>
    <row r="487" spans="14:38" ht="12" customHeight="1" x14ac:dyDescent="0.2">
      <c r="N487" s="43"/>
      <c r="O487" s="43"/>
      <c r="P487" s="43"/>
      <c r="Q487" s="44"/>
      <c r="R487" s="44"/>
      <c r="S487" s="44"/>
      <c r="T487" s="44"/>
      <c r="AI487" s="48"/>
      <c r="AJ487" s="48"/>
      <c r="AK487" s="48"/>
      <c r="AL487" s="48"/>
    </row>
    <row r="488" spans="14:38" ht="12" customHeight="1" x14ac:dyDescent="0.2">
      <c r="N488" s="43"/>
      <c r="O488" s="43"/>
      <c r="P488" s="43"/>
      <c r="Q488" s="44"/>
      <c r="R488" s="44"/>
      <c r="S488" s="44"/>
      <c r="T488" s="44"/>
      <c r="AI488" s="48"/>
      <c r="AJ488" s="48"/>
      <c r="AK488" s="48"/>
      <c r="AL488" s="48"/>
    </row>
    <row r="489" spans="14:38" ht="12" customHeight="1" x14ac:dyDescent="0.2">
      <c r="N489" s="43"/>
      <c r="O489" s="43"/>
      <c r="P489" s="43"/>
      <c r="Q489" s="44"/>
      <c r="R489" s="44"/>
      <c r="S489" s="44"/>
      <c r="T489" s="44"/>
      <c r="AI489" s="48"/>
      <c r="AJ489" s="48"/>
      <c r="AK489" s="48"/>
      <c r="AL489" s="48"/>
    </row>
    <row r="490" spans="14:38" ht="12" customHeight="1" x14ac:dyDescent="0.2">
      <c r="N490" s="43"/>
      <c r="O490" s="43"/>
      <c r="P490" s="43"/>
      <c r="Q490" s="44"/>
      <c r="R490" s="44"/>
      <c r="S490" s="44"/>
      <c r="T490" s="44"/>
      <c r="AI490" s="48"/>
      <c r="AJ490" s="48"/>
      <c r="AK490" s="48"/>
      <c r="AL490" s="48"/>
    </row>
    <row r="491" spans="14:38" ht="12" customHeight="1" x14ac:dyDescent="0.2">
      <c r="N491" s="43"/>
      <c r="O491" s="43"/>
      <c r="P491" s="43"/>
      <c r="Q491" s="44"/>
      <c r="R491" s="44"/>
      <c r="S491" s="44"/>
      <c r="T491" s="44"/>
      <c r="AI491" s="48"/>
      <c r="AJ491" s="48"/>
      <c r="AK491" s="48"/>
      <c r="AL491" s="48"/>
    </row>
    <row r="492" spans="14:38" ht="12" customHeight="1" x14ac:dyDescent="0.2">
      <c r="N492" s="43"/>
      <c r="O492" s="43"/>
      <c r="P492" s="43"/>
      <c r="Q492" s="44"/>
      <c r="R492" s="44"/>
      <c r="S492" s="44"/>
      <c r="T492" s="44"/>
      <c r="AI492" s="48"/>
      <c r="AJ492" s="48"/>
      <c r="AK492" s="48"/>
      <c r="AL492" s="48"/>
    </row>
    <row r="493" spans="14:38" ht="12" customHeight="1" x14ac:dyDescent="0.2">
      <c r="N493" s="43"/>
      <c r="O493" s="43"/>
      <c r="P493" s="43"/>
      <c r="Q493" s="44"/>
      <c r="R493" s="44"/>
      <c r="S493" s="44"/>
      <c r="T493" s="44"/>
      <c r="AI493" s="48"/>
      <c r="AJ493" s="48"/>
      <c r="AK493" s="48"/>
      <c r="AL493" s="48"/>
    </row>
    <row r="494" spans="14:38" ht="12" customHeight="1" x14ac:dyDescent="0.2">
      <c r="N494" s="43"/>
      <c r="O494" s="43"/>
      <c r="P494" s="43"/>
      <c r="Q494" s="44"/>
      <c r="R494" s="44"/>
      <c r="S494" s="44"/>
      <c r="T494" s="44"/>
      <c r="AI494" s="48"/>
      <c r="AJ494" s="48"/>
      <c r="AK494" s="48"/>
      <c r="AL494" s="48"/>
    </row>
    <row r="495" spans="14:38" ht="12" customHeight="1" x14ac:dyDescent="0.2">
      <c r="N495" s="43"/>
      <c r="O495" s="43"/>
      <c r="P495" s="43"/>
      <c r="Q495" s="44"/>
      <c r="R495" s="44"/>
      <c r="S495" s="44"/>
      <c r="T495" s="44"/>
      <c r="AI495" s="48"/>
      <c r="AJ495" s="48"/>
      <c r="AK495" s="48"/>
      <c r="AL495" s="48"/>
    </row>
    <row r="496" spans="14:38" ht="12" customHeight="1" x14ac:dyDescent="0.2">
      <c r="N496" s="43"/>
      <c r="O496" s="43"/>
      <c r="P496" s="43"/>
      <c r="Q496" s="44"/>
      <c r="R496" s="44"/>
      <c r="S496" s="44"/>
      <c r="T496" s="44"/>
      <c r="AI496" s="48"/>
      <c r="AJ496" s="48"/>
      <c r="AK496" s="48"/>
      <c r="AL496" s="48"/>
    </row>
    <row r="497" spans="14:38" ht="12" customHeight="1" x14ac:dyDescent="0.2">
      <c r="N497" s="43"/>
      <c r="O497" s="43"/>
      <c r="P497" s="43"/>
      <c r="Q497" s="44"/>
      <c r="R497" s="44"/>
      <c r="S497" s="44"/>
      <c r="T497" s="44"/>
      <c r="AI497" s="48"/>
      <c r="AJ497" s="48"/>
      <c r="AK497" s="48"/>
      <c r="AL497" s="48"/>
    </row>
    <row r="498" spans="14:38" ht="12" customHeight="1" x14ac:dyDescent="0.2">
      <c r="N498" s="43"/>
      <c r="O498" s="43"/>
      <c r="P498" s="43"/>
      <c r="Q498" s="44"/>
      <c r="R498" s="44"/>
      <c r="S498" s="44"/>
      <c r="T498" s="44"/>
      <c r="AI498" s="48"/>
      <c r="AJ498" s="48"/>
      <c r="AK498" s="48"/>
      <c r="AL498" s="48"/>
    </row>
    <row r="499" spans="14:38" ht="12" customHeight="1" x14ac:dyDescent="0.2">
      <c r="N499" s="43"/>
      <c r="O499" s="43"/>
      <c r="P499" s="43"/>
      <c r="Q499" s="44"/>
      <c r="R499" s="44"/>
      <c r="S499" s="44"/>
      <c r="T499" s="44"/>
      <c r="AI499" s="48"/>
      <c r="AJ499" s="48"/>
      <c r="AK499" s="48"/>
      <c r="AL499" s="48"/>
    </row>
    <row r="500" spans="14:38" ht="12" customHeight="1" x14ac:dyDescent="0.2">
      <c r="N500" s="43"/>
      <c r="O500" s="43"/>
      <c r="P500" s="43"/>
      <c r="Q500" s="44"/>
      <c r="R500" s="44"/>
      <c r="S500" s="44"/>
      <c r="T500" s="44"/>
      <c r="AI500" s="48"/>
      <c r="AJ500" s="48"/>
      <c r="AK500" s="48"/>
      <c r="AL500" s="48"/>
    </row>
    <row r="501" spans="14:38" ht="12" customHeight="1" x14ac:dyDescent="0.2">
      <c r="N501" s="43"/>
      <c r="O501" s="43"/>
      <c r="P501" s="43"/>
      <c r="Q501" s="44"/>
      <c r="R501" s="44"/>
      <c r="S501" s="44"/>
      <c r="T501" s="44"/>
      <c r="AI501" s="48"/>
      <c r="AJ501" s="48"/>
      <c r="AK501" s="48"/>
      <c r="AL501" s="48"/>
    </row>
    <row r="502" spans="14:38" ht="12" customHeight="1" x14ac:dyDescent="0.2">
      <c r="N502" s="43"/>
      <c r="O502" s="43"/>
      <c r="P502" s="43"/>
      <c r="Q502" s="44"/>
      <c r="R502" s="44"/>
      <c r="S502" s="44"/>
      <c r="T502" s="44"/>
      <c r="AI502" s="48"/>
      <c r="AJ502" s="48"/>
      <c r="AK502" s="48"/>
      <c r="AL502" s="48"/>
    </row>
    <row r="503" spans="14:38" ht="12" customHeight="1" x14ac:dyDescent="0.2">
      <c r="N503" s="43"/>
      <c r="O503" s="43"/>
      <c r="P503" s="43"/>
      <c r="Q503" s="44"/>
      <c r="R503" s="44"/>
      <c r="S503" s="44"/>
      <c r="T503" s="44"/>
      <c r="AI503" s="48"/>
      <c r="AJ503" s="48"/>
      <c r="AK503" s="48"/>
      <c r="AL503" s="48"/>
    </row>
    <row r="504" spans="14:38" ht="12" customHeight="1" x14ac:dyDescent="0.2">
      <c r="N504" s="43"/>
      <c r="O504" s="43"/>
      <c r="P504" s="43"/>
      <c r="Q504" s="44"/>
      <c r="R504" s="44"/>
      <c r="S504" s="44"/>
      <c r="T504" s="44"/>
      <c r="AI504" s="48"/>
      <c r="AJ504" s="48"/>
      <c r="AK504" s="48"/>
      <c r="AL504" s="48"/>
    </row>
    <row r="505" spans="14:38" ht="12" customHeight="1" x14ac:dyDescent="0.2">
      <c r="N505" s="43"/>
      <c r="O505" s="43"/>
      <c r="P505" s="43"/>
      <c r="Q505" s="44"/>
      <c r="R505" s="44"/>
      <c r="S505" s="44"/>
      <c r="T505" s="44"/>
      <c r="AI505" s="48"/>
      <c r="AJ505" s="48"/>
      <c r="AK505" s="48"/>
      <c r="AL505" s="48"/>
    </row>
    <row r="506" spans="14:38" ht="12" customHeight="1" x14ac:dyDescent="0.2">
      <c r="N506" s="43"/>
      <c r="O506" s="43"/>
      <c r="P506" s="43"/>
      <c r="Q506" s="44"/>
      <c r="R506" s="44"/>
      <c r="S506" s="44"/>
      <c r="T506" s="44"/>
      <c r="AI506" s="48"/>
      <c r="AJ506" s="48"/>
      <c r="AK506" s="48"/>
      <c r="AL506" s="48"/>
    </row>
    <row r="507" spans="14:38" ht="12" customHeight="1" x14ac:dyDescent="0.2">
      <c r="N507" s="43"/>
      <c r="O507" s="43"/>
      <c r="P507" s="43"/>
      <c r="Q507" s="44"/>
      <c r="R507" s="44"/>
      <c r="S507" s="44"/>
      <c r="T507" s="44"/>
      <c r="AI507" s="48"/>
      <c r="AJ507" s="48"/>
      <c r="AK507" s="48"/>
      <c r="AL507" s="48"/>
    </row>
    <row r="508" spans="14:38" ht="12" customHeight="1" x14ac:dyDescent="0.2">
      <c r="N508" s="43"/>
      <c r="O508" s="43"/>
      <c r="P508" s="43"/>
      <c r="Q508" s="44"/>
      <c r="R508" s="44"/>
      <c r="S508" s="44"/>
      <c r="T508" s="44"/>
      <c r="AI508" s="48"/>
      <c r="AJ508" s="48"/>
      <c r="AK508" s="48"/>
      <c r="AL508" s="48"/>
    </row>
    <row r="509" spans="14:38" ht="12" customHeight="1" x14ac:dyDescent="0.2">
      <c r="N509" s="43"/>
      <c r="O509" s="43"/>
      <c r="P509" s="43"/>
      <c r="Q509" s="44"/>
      <c r="R509" s="44"/>
      <c r="S509" s="44"/>
      <c r="T509" s="44"/>
      <c r="AI509" s="48"/>
      <c r="AJ509" s="48"/>
      <c r="AK509" s="48"/>
      <c r="AL509" s="48"/>
    </row>
    <row r="510" spans="14:38" ht="12" customHeight="1" x14ac:dyDescent="0.2">
      <c r="N510" s="43"/>
      <c r="O510" s="43"/>
      <c r="P510" s="43"/>
      <c r="Q510" s="44"/>
      <c r="R510" s="44"/>
      <c r="S510" s="44"/>
      <c r="T510" s="44"/>
      <c r="AI510" s="48"/>
      <c r="AJ510" s="48"/>
      <c r="AK510" s="48"/>
      <c r="AL510" s="48"/>
    </row>
    <row r="511" spans="14:38" ht="12" customHeight="1" x14ac:dyDescent="0.2">
      <c r="N511" s="43"/>
      <c r="O511" s="43"/>
      <c r="P511" s="43"/>
      <c r="Q511" s="44"/>
      <c r="R511" s="44"/>
      <c r="S511" s="44"/>
      <c r="T511" s="44"/>
      <c r="AI511" s="48"/>
      <c r="AJ511" s="48"/>
      <c r="AK511" s="48"/>
      <c r="AL511" s="48"/>
    </row>
    <row r="512" spans="14:38" ht="12" customHeight="1" x14ac:dyDescent="0.2">
      <c r="N512" s="43"/>
      <c r="O512" s="43"/>
      <c r="P512" s="43"/>
      <c r="Q512" s="44"/>
      <c r="R512" s="44"/>
      <c r="S512" s="44"/>
      <c r="T512" s="44"/>
      <c r="AI512" s="48"/>
      <c r="AJ512" s="48"/>
      <c r="AK512" s="48"/>
      <c r="AL512" s="48"/>
    </row>
    <row r="513" spans="14:38" ht="12" customHeight="1" x14ac:dyDescent="0.2">
      <c r="N513" s="43"/>
      <c r="O513" s="43"/>
      <c r="P513" s="43"/>
      <c r="Q513" s="44"/>
      <c r="R513" s="44"/>
      <c r="S513" s="44"/>
      <c r="T513" s="44"/>
      <c r="AI513" s="48"/>
      <c r="AJ513" s="48"/>
      <c r="AK513" s="48"/>
      <c r="AL513" s="48"/>
    </row>
    <row r="514" spans="14:38" ht="12" customHeight="1" x14ac:dyDescent="0.2">
      <c r="N514" s="43"/>
      <c r="O514" s="43"/>
      <c r="P514" s="43"/>
      <c r="Q514" s="44"/>
      <c r="R514" s="44"/>
      <c r="S514" s="44"/>
      <c r="T514" s="44"/>
      <c r="AI514" s="48"/>
      <c r="AJ514" s="48"/>
      <c r="AK514" s="48"/>
      <c r="AL514" s="48"/>
    </row>
    <row r="515" spans="14:38" ht="12" customHeight="1" x14ac:dyDescent="0.2">
      <c r="N515" s="43"/>
      <c r="O515" s="43"/>
      <c r="P515" s="43"/>
      <c r="Q515" s="44"/>
      <c r="R515" s="44"/>
      <c r="S515" s="44"/>
      <c r="T515" s="44"/>
      <c r="AI515" s="48"/>
      <c r="AJ515" s="48"/>
      <c r="AK515" s="48"/>
      <c r="AL515" s="48"/>
    </row>
    <row r="516" spans="14:38" ht="12" customHeight="1" x14ac:dyDescent="0.2">
      <c r="N516" s="43"/>
      <c r="O516" s="43"/>
      <c r="P516" s="43"/>
      <c r="Q516" s="44"/>
      <c r="R516" s="44"/>
      <c r="S516" s="44"/>
      <c r="T516" s="44"/>
      <c r="AI516" s="48"/>
      <c r="AJ516" s="48"/>
      <c r="AK516" s="48"/>
      <c r="AL516" s="48"/>
    </row>
    <row r="517" spans="14:38" ht="12" customHeight="1" x14ac:dyDescent="0.2">
      <c r="N517" s="43"/>
      <c r="O517" s="43"/>
      <c r="P517" s="43"/>
      <c r="Q517" s="44"/>
      <c r="R517" s="44"/>
      <c r="S517" s="44"/>
      <c r="T517" s="44"/>
      <c r="AI517" s="48"/>
      <c r="AJ517" s="48"/>
      <c r="AK517" s="48"/>
      <c r="AL517" s="48"/>
    </row>
    <row r="518" spans="14:38" ht="12" customHeight="1" x14ac:dyDescent="0.2">
      <c r="N518" s="43"/>
      <c r="O518" s="43"/>
      <c r="P518" s="43"/>
      <c r="Q518" s="44"/>
      <c r="R518" s="44"/>
      <c r="S518" s="44"/>
      <c r="T518" s="44"/>
      <c r="AI518" s="48"/>
      <c r="AJ518" s="48"/>
      <c r="AK518" s="48"/>
      <c r="AL518" s="48"/>
    </row>
    <row r="519" spans="14:38" ht="12" customHeight="1" x14ac:dyDescent="0.2">
      <c r="N519" s="43"/>
      <c r="O519" s="43"/>
      <c r="P519" s="43"/>
      <c r="Q519" s="44"/>
      <c r="R519" s="44"/>
      <c r="S519" s="44"/>
      <c r="T519" s="44"/>
      <c r="AI519" s="48"/>
      <c r="AJ519" s="48"/>
      <c r="AK519" s="48"/>
      <c r="AL519" s="48"/>
    </row>
    <row r="520" spans="14:38" ht="12" customHeight="1" x14ac:dyDescent="0.2">
      <c r="N520" s="43"/>
      <c r="O520" s="43"/>
      <c r="P520" s="43"/>
      <c r="Q520" s="44"/>
      <c r="R520" s="44"/>
      <c r="S520" s="44"/>
      <c r="T520" s="44"/>
      <c r="AI520" s="48"/>
      <c r="AJ520" s="48"/>
      <c r="AK520" s="48"/>
      <c r="AL520" s="48"/>
    </row>
    <row r="521" spans="14:38" ht="12" customHeight="1" x14ac:dyDescent="0.2">
      <c r="N521" s="43"/>
      <c r="O521" s="43"/>
      <c r="P521" s="43"/>
      <c r="Q521" s="44"/>
      <c r="R521" s="44"/>
      <c r="S521" s="44"/>
      <c r="T521" s="44"/>
      <c r="AI521" s="48"/>
      <c r="AJ521" s="48"/>
      <c r="AK521" s="48"/>
      <c r="AL521" s="48"/>
    </row>
    <row r="522" spans="14:38" ht="12" customHeight="1" x14ac:dyDescent="0.2">
      <c r="N522" s="43"/>
      <c r="O522" s="43"/>
      <c r="P522" s="43"/>
      <c r="Q522" s="44"/>
      <c r="R522" s="44"/>
      <c r="S522" s="44"/>
      <c r="T522" s="44"/>
      <c r="AI522" s="48"/>
      <c r="AJ522" s="48"/>
      <c r="AK522" s="48"/>
      <c r="AL522" s="48"/>
    </row>
    <row r="523" spans="14:38" ht="12" customHeight="1" x14ac:dyDescent="0.2">
      <c r="N523" s="43"/>
      <c r="O523" s="43"/>
      <c r="P523" s="43"/>
      <c r="Q523" s="44"/>
      <c r="R523" s="44"/>
      <c r="S523" s="44"/>
      <c r="T523" s="44"/>
      <c r="AI523" s="48"/>
      <c r="AJ523" s="48"/>
      <c r="AK523" s="48"/>
      <c r="AL523" s="48"/>
    </row>
    <row r="524" spans="14:38" ht="12" customHeight="1" x14ac:dyDescent="0.2">
      <c r="N524" s="43"/>
      <c r="O524" s="43"/>
      <c r="P524" s="43"/>
      <c r="Q524" s="44"/>
      <c r="R524" s="44"/>
      <c r="S524" s="44"/>
      <c r="T524" s="44"/>
      <c r="AI524" s="48"/>
      <c r="AJ524" s="48"/>
      <c r="AK524" s="48"/>
      <c r="AL524" s="48"/>
    </row>
    <row r="525" spans="14:38" ht="12" customHeight="1" x14ac:dyDescent="0.2">
      <c r="N525" s="43"/>
      <c r="O525" s="43"/>
      <c r="P525" s="43"/>
      <c r="Q525" s="44"/>
      <c r="R525" s="44"/>
      <c r="S525" s="44"/>
      <c r="T525" s="44"/>
      <c r="AI525" s="48"/>
      <c r="AJ525" s="48"/>
      <c r="AK525" s="48"/>
      <c r="AL525" s="48"/>
    </row>
    <row r="526" spans="14:38" ht="12" customHeight="1" x14ac:dyDescent="0.2">
      <c r="N526" s="43"/>
      <c r="O526" s="43"/>
      <c r="P526" s="43"/>
      <c r="Q526" s="44"/>
      <c r="R526" s="44"/>
      <c r="S526" s="44"/>
      <c r="T526" s="44"/>
      <c r="AI526" s="48"/>
      <c r="AJ526" s="48"/>
      <c r="AK526" s="48"/>
      <c r="AL526" s="48"/>
    </row>
    <row r="527" spans="14:38" ht="12" customHeight="1" x14ac:dyDescent="0.2">
      <c r="N527" s="43"/>
      <c r="O527" s="43"/>
      <c r="P527" s="43"/>
      <c r="Q527" s="44"/>
      <c r="R527" s="44"/>
      <c r="S527" s="44"/>
      <c r="T527" s="44"/>
      <c r="AI527" s="48"/>
      <c r="AJ527" s="48"/>
      <c r="AK527" s="48"/>
      <c r="AL527" s="48"/>
    </row>
    <row r="528" spans="14:38" ht="12" customHeight="1" x14ac:dyDescent="0.2">
      <c r="N528" s="43"/>
      <c r="O528" s="43"/>
      <c r="P528" s="43"/>
      <c r="Q528" s="44"/>
      <c r="R528" s="44"/>
      <c r="S528" s="44"/>
      <c r="T528" s="44"/>
      <c r="AI528" s="48"/>
      <c r="AJ528" s="48"/>
      <c r="AK528" s="48"/>
      <c r="AL528" s="48"/>
    </row>
    <row r="529" spans="14:38" ht="12" customHeight="1" x14ac:dyDescent="0.2">
      <c r="N529" s="43"/>
      <c r="O529" s="43"/>
      <c r="P529" s="43"/>
      <c r="Q529" s="44"/>
      <c r="R529" s="44"/>
      <c r="S529" s="44"/>
      <c r="T529" s="44"/>
      <c r="AI529" s="48"/>
      <c r="AJ529" s="48"/>
      <c r="AK529" s="48"/>
      <c r="AL529" s="48"/>
    </row>
    <row r="530" spans="14:38" ht="12" customHeight="1" x14ac:dyDescent="0.2">
      <c r="N530" s="43"/>
      <c r="O530" s="43"/>
      <c r="P530" s="43"/>
      <c r="Q530" s="44"/>
      <c r="R530" s="44"/>
      <c r="S530" s="44"/>
      <c r="T530" s="44"/>
      <c r="AI530" s="48"/>
      <c r="AJ530" s="48"/>
      <c r="AK530" s="48"/>
      <c r="AL530" s="48"/>
    </row>
    <row r="531" spans="14:38" ht="12" customHeight="1" x14ac:dyDescent="0.2">
      <c r="N531" s="43"/>
      <c r="O531" s="43"/>
      <c r="P531" s="43"/>
      <c r="Q531" s="44"/>
      <c r="R531" s="44"/>
      <c r="S531" s="44"/>
      <c r="T531" s="44"/>
      <c r="AI531" s="48"/>
      <c r="AJ531" s="48"/>
      <c r="AK531" s="48"/>
      <c r="AL531" s="48"/>
    </row>
    <row r="532" spans="14:38" ht="12" customHeight="1" x14ac:dyDescent="0.2">
      <c r="N532" s="43"/>
      <c r="O532" s="43"/>
      <c r="P532" s="43"/>
      <c r="Q532" s="44"/>
      <c r="R532" s="44"/>
      <c r="S532" s="44"/>
      <c r="T532" s="44"/>
      <c r="AI532" s="48"/>
      <c r="AJ532" s="48"/>
      <c r="AK532" s="48"/>
      <c r="AL532" s="48"/>
    </row>
    <row r="533" spans="14:38" ht="12" customHeight="1" x14ac:dyDescent="0.2">
      <c r="N533" s="43"/>
      <c r="O533" s="43"/>
      <c r="P533" s="43"/>
      <c r="Q533" s="44"/>
      <c r="R533" s="44"/>
      <c r="S533" s="44"/>
      <c r="T533" s="44"/>
      <c r="AI533" s="48"/>
      <c r="AJ533" s="48"/>
      <c r="AK533" s="48"/>
      <c r="AL533" s="48"/>
    </row>
    <row r="534" spans="14:38" ht="12" customHeight="1" x14ac:dyDescent="0.2">
      <c r="N534" s="43"/>
      <c r="O534" s="43"/>
      <c r="P534" s="43"/>
      <c r="Q534" s="44"/>
      <c r="R534" s="44"/>
      <c r="S534" s="44"/>
      <c r="T534" s="44"/>
      <c r="AI534" s="48"/>
      <c r="AJ534" s="48"/>
      <c r="AK534" s="48"/>
      <c r="AL534" s="48"/>
    </row>
    <row r="535" spans="14:38" ht="12" customHeight="1" x14ac:dyDescent="0.2">
      <c r="N535" s="43"/>
      <c r="O535" s="43"/>
      <c r="P535" s="43"/>
      <c r="Q535" s="44"/>
      <c r="R535" s="44"/>
      <c r="S535" s="44"/>
      <c r="T535" s="44"/>
      <c r="AI535" s="48"/>
      <c r="AJ535" s="48"/>
      <c r="AK535" s="48"/>
      <c r="AL535" s="48"/>
    </row>
    <row r="536" spans="14:38" ht="12" customHeight="1" x14ac:dyDescent="0.2">
      <c r="N536" s="43"/>
      <c r="O536" s="43"/>
      <c r="P536" s="43"/>
      <c r="Q536" s="44"/>
      <c r="R536" s="44"/>
      <c r="S536" s="44"/>
      <c r="T536" s="44"/>
      <c r="AI536" s="48"/>
      <c r="AJ536" s="48"/>
      <c r="AK536" s="48"/>
      <c r="AL536" s="48"/>
    </row>
    <row r="537" spans="14:38" ht="12" customHeight="1" x14ac:dyDescent="0.2">
      <c r="N537" s="43"/>
      <c r="O537" s="43"/>
      <c r="P537" s="43"/>
      <c r="Q537" s="44"/>
      <c r="R537" s="44"/>
      <c r="S537" s="44"/>
      <c r="T537" s="44"/>
      <c r="AI537" s="48"/>
      <c r="AJ537" s="48"/>
      <c r="AK537" s="48"/>
      <c r="AL537" s="48"/>
    </row>
    <row r="538" spans="14:38" ht="12" customHeight="1" x14ac:dyDescent="0.2">
      <c r="N538" s="43"/>
      <c r="O538" s="43"/>
      <c r="P538" s="43"/>
      <c r="Q538" s="44"/>
      <c r="R538" s="44"/>
      <c r="S538" s="44"/>
      <c r="T538" s="44"/>
      <c r="AI538" s="48"/>
      <c r="AJ538" s="48"/>
      <c r="AK538" s="48"/>
      <c r="AL538" s="48"/>
    </row>
    <row r="539" spans="14:38" ht="12" customHeight="1" x14ac:dyDescent="0.2">
      <c r="N539" s="43"/>
      <c r="O539" s="43"/>
      <c r="P539" s="43"/>
      <c r="Q539" s="44"/>
      <c r="R539" s="44"/>
      <c r="S539" s="44"/>
      <c r="T539" s="44"/>
      <c r="AI539" s="48"/>
      <c r="AJ539" s="48"/>
      <c r="AK539" s="48"/>
      <c r="AL539" s="48"/>
    </row>
    <row r="540" spans="14:38" ht="12" customHeight="1" x14ac:dyDescent="0.2">
      <c r="N540" s="43"/>
      <c r="O540" s="43"/>
      <c r="P540" s="43"/>
      <c r="Q540" s="44"/>
      <c r="R540" s="44"/>
      <c r="S540" s="44"/>
      <c r="T540" s="44"/>
      <c r="AI540" s="48"/>
      <c r="AJ540" s="48"/>
      <c r="AK540" s="48"/>
      <c r="AL540" s="48"/>
    </row>
    <row r="541" spans="14:38" ht="12" customHeight="1" x14ac:dyDescent="0.2">
      <c r="N541" s="43"/>
      <c r="O541" s="43"/>
      <c r="P541" s="43"/>
      <c r="Q541" s="44"/>
      <c r="R541" s="44"/>
      <c r="S541" s="44"/>
      <c r="T541" s="44"/>
      <c r="AI541" s="48"/>
      <c r="AJ541" s="48"/>
      <c r="AK541" s="48"/>
      <c r="AL541" s="48"/>
    </row>
    <row r="542" spans="14:38" ht="12" customHeight="1" x14ac:dyDescent="0.2">
      <c r="N542" s="43"/>
      <c r="O542" s="43"/>
      <c r="P542" s="43"/>
      <c r="Q542" s="44"/>
      <c r="R542" s="44"/>
      <c r="S542" s="44"/>
      <c r="T542" s="44"/>
      <c r="AI542" s="48"/>
      <c r="AJ542" s="48"/>
      <c r="AK542" s="48"/>
      <c r="AL542" s="48"/>
    </row>
    <row r="543" spans="14:38" ht="12" customHeight="1" x14ac:dyDescent="0.2">
      <c r="N543" s="43"/>
      <c r="O543" s="43"/>
      <c r="P543" s="43"/>
      <c r="Q543" s="44"/>
      <c r="R543" s="44"/>
      <c r="S543" s="44"/>
      <c r="T543" s="44"/>
      <c r="AI543" s="48"/>
      <c r="AJ543" s="48"/>
      <c r="AK543" s="48"/>
      <c r="AL543" s="48"/>
    </row>
    <row r="544" spans="14:38" ht="12" customHeight="1" x14ac:dyDescent="0.2">
      <c r="N544" s="43"/>
      <c r="O544" s="43"/>
      <c r="P544" s="43"/>
      <c r="Q544" s="44"/>
      <c r="R544" s="44"/>
      <c r="S544" s="44"/>
      <c r="T544" s="44"/>
      <c r="AI544" s="48"/>
      <c r="AJ544" s="48"/>
      <c r="AK544" s="48"/>
      <c r="AL544" s="48"/>
    </row>
    <row r="545" spans="14:38" ht="12" customHeight="1" x14ac:dyDescent="0.2">
      <c r="N545" s="43"/>
      <c r="O545" s="43"/>
      <c r="P545" s="43"/>
      <c r="Q545" s="44"/>
      <c r="R545" s="44"/>
      <c r="S545" s="44"/>
      <c r="T545" s="44"/>
      <c r="AI545" s="48"/>
      <c r="AJ545" s="48"/>
      <c r="AK545" s="48"/>
      <c r="AL545" s="48"/>
    </row>
    <row r="546" spans="14:38" ht="12" customHeight="1" x14ac:dyDescent="0.2">
      <c r="N546" s="43"/>
      <c r="O546" s="43"/>
      <c r="P546" s="43"/>
      <c r="Q546" s="44"/>
      <c r="R546" s="44"/>
      <c r="S546" s="44"/>
      <c r="T546" s="44"/>
      <c r="AI546" s="48"/>
      <c r="AJ546" s="48"/>
      <c r="AK546" s="48"/>
      <c r="AL546" s="48"/>
    </row>
    <row r="547" spans="14:38" ht="12" customHeight="1" x14ac:dyDescent="0.2">
      <c r="N547" s="43"/>
      <c r="O547" s="43"/>
      <c r="P547" s="43"/>
      <c r="Q547" s="44"/>
      <c r="R547" s="44"/>
      <c r="S547" s="44"/>
      <c r="T547" s="44"/>
      <c r="AI547" s="48"/>
      <c r="AJ547" s="48"/>
      <c r="AK547" s="48"/>
      <c r="AL547" s="48"/>
    </row>
    <row r="548" spans="14:38" ht="12" customHeight="1" x14ac:dyDescent="0.2">
      <c r="N548" s="43"/>
      <c r="O548" s="43"/>
      <c r="P548" s="43"/>
      <c r="Q548" s="44"/>
      <c r="R548" s="44"/>
      <c r="S548" s="44"/>
      <c r="T548" s="44"/>
      <c r="AI548" s="48"/>
      <c r="AJ548" s="48"/>
      <c r="AK548" s="48"/>
      <c r="AL548" s="48"/>
    </row>
    <row r="549" spans="14:38" ht="12" customHeight="1" x14ac:dyDescent="0.2">
      <c r="N549" s="43"/>
      <c r="O549" s="43"/>
      <c r="P549" s="43"/>
      <c r="Q549" s="44"/>
      <c r="R549" s="44"/>
      <c r="S549" s="44"/>
      <c r="T549" s="44"/>
      <c r="AI549" s="48"/>
      <c r="AJ549" s="48"/>
      <c r="AK549" s="48"/>
      <c r="AL549" s="48"/>
    </row>
    <row r="550" spans="14:38" ht="12" customHeight="1" x14ac:dyDescent="0.2">
      <c r="N550" s="43"/>
      <c r="O550" s="43"/>
      <c r="P550" s="43"/>
      <c r="Q550" s="44"/>
      <c r="R550" s="44"/>
      <c r="S550" s="44"/>
      <c r="T550" s="44"/>
      <c r="AI550" s="48"/>
      <c r="AJ550" s="48"/>
      <c r="AK550" s="48"/>
      <c r="AL550" s="48"/>
    </row>
    <row r="551" spans="14:38" ht="12" customHeight="1" x14ac:dyDescent="0.2">
      <c r="N551" s="43"/>
      <c r="O551" s="43"/>
      <c r="P551" s="43"/>
      <c r="Q551" s="44"/>
      <c r="R551" s="44"/>
      <c r="S551" s="44"/>
      <c r="T551" s="44"/>
      <c r="AI551" s="48"/>
      <c r="AJ551" s="48"/>
      <c r="AK551" s="48"/>
      <c r="AL551" s="48"/>
    </row>
    <row r="552" spans="14:38" ht="12" customHeight="1" x14ac:dyDescent="0.2">
      <c r="N552" s="43"/>
      <c r="O552" s="43"/>
      <c r="P552" s="43"/>
      <c r="Q552" s="44"/>
      <c r="R552" s="44"/>
      <c r="S552" s="44"/>
      <c r="T552" s="44"/>
      <c r="AI552" s="48"/>
      <c r="AJ552" s="48"/>
      <c r="AK552" s="48"/>
      <c r="AL552" s="48"/>
    </row>
    <row r="553" spans="14:38" ht="12" customHeight="1" x14ac:dyDescent="0.2">
      <c r="N553" s="43"/>
      <c r="O553" s="43"/>
      <c r="P553" s="43"/>
      <c r="Q553" s="44"/>
      <c r="R553" s="44"/>
      <c r="S553" s="44"/>
      <c r="T553" s="44"/>
      <c r="AI553" s="48"/>
      <c r="AJ553" s="48"/>
      <c r="AK553" s="48"/>
      <c r="AL553" s="48"/>
    </row>
    <row r="554" spans="14:38" ht="12" customHeight="1" x14ac:dyDescent="0.2">
      <c r="N554" s="43"/>
      <c r="O554" s="43"/>
      <c r="P554" s="43"/>
      <c r="Q554" s="44"/>
      <c r="R554" s="44"/>
      <c r="S554" s="44"/>
      <c r="T554" s="44"/>
      <c r="AI554" s="48"/>
      <c r="AJ554" s="48"/>
      <c r="AK554" s="48"/>
      <c r="AL554" s="48"/>
    </row>
    <row r="555" spans="14:38" ht="12" customHeight="1" x14ac:dyDescent="0.2">
      <c r="N555" s="43"/>
      <c r="O555" s="43"/>
      <c r="P555" s="43"/>
      <c r="Q555" s="44"/>
      <c r="R555" s="44"/>
      <c r="S555" s="44"/>
      <c r="T555" s="44"/>
      <c r="AI555" s="48"/>
      <c r="AJ555" s="48"/>
      <c r="AK555" s="48"/>
      <c r="AL555" s="48"/>
    </row>
    <row r="556" spans="14:38" ht="12" customHeight="1" x14ac:dyDescent="0.2">
      <c r="N556" s="43"/>
      <c r="O556" s="43"/>
      <c r="P556" s="43"/>
      <c r="Q556" s="44"/>
      <c r="R556" s="44"/>
      <c r="S556" s="44"/>
      <c r="T556" s="44"/>
      <c r="AI556" s="48"/>
      <c r="AJ556" s="48"/>
      <c r="AK556" s="48"/>
      <c r="AL556" s="48"/>
    </row>
    <row r="557" spans="14:38" ht="12" customHeight="1" x14ac:dyDescent="0.2">
      <c r="N557" s="43"/>
      <c r="O557" s="43"/>
      <c r="P557" s="43"/>
      <c r="Q557" s="44"/>
      <c r="R557" s="44"/>
      <c r="S557" s="44"/>
      <c r="T557" s="44"/>
      <c r="AI557" s="48"/>
      <c r="AJ557" s="48"/>
      <c r="AK557" s="48"/>
      <c r="AL557" s="48"/>
    </row>
    <row r="558" spans="14:38" ht="12" customHeight="1" x14ac:dyDescent="0.2">
      <c r="N558" s="43"/>
      <c r="O558" s="43"/>
      <c r="P558" s="43"/>
      <c r="Q558" s="44"/>
      <c r="R558" s="44"/>
      <c r="S558" s="44"/>
      <c r="T558" s="44"/>
      <c r="AI558" s="48"/>
      <c r="AJ558" s="48"/>
      <c r="AK558" s="48"/>
      <c r="AL558" s="48"/>
    </row>
    <row r="559" spans="14:38" ht="12" customHeight="1" x14ac:dyDescent="0.2">
      <c r="N559" s="43"/>
      <c r="O559" s="43"/>
      <c r="P559" s="43"/>
      <c r="Q559" s="44"/>
      <c r="R559" s="44"/>
      <c r="S559" s="44"/>
      <c r="T559" s="44"/>
      <c r="AI559" s="48"/>
      <c r="AJ559" s="48"/>
      <c r="AK559" s="48"/>
      <c r="AL559" s="48"/>
    </row>
    <row r="560" spans="14:38" ht="12" customHeight="1" x14ac:dyDescent="0.2">
      <c r="N560" s="43"/>
      <c r="O560" s="43"/>
      <c r="P560" s="43"/>
      <c r="Q560" s="44"/>
      <c r="R560" s="44"/>
      <c r="S560" s="44"/>
      <c r="T560" s="44"/>
      <c r="AI560" s="48"/>
      <c r="AJ560" s="48"/>
      <c r="AK560" s="48"/>
      <c r="AL560" s="48"/>
    </row>
    <row r="561" spans="14:38" ht="12" customHeight="1" x14ac:dyDescent="0.2">
      <c r="N561" s="43"/>
      <c r="O561" s="43"/>
      <c r="P561" s="43"/>
      <c r="Q561" s="44"/>
      <c r="R561" s="44"/>
      <c r="S561" s="44"/>
      <c r="T561" s="44"/>
      <c r="AI561" s="48"/>
      <c r="AJ561" s="48"/>
      <c r="AK561" s="48"/>
      <c r="AL561" s="48"/>
    </row>
    <row r="562" spans="14:38" ht="12" customHeight="1" x14ac:dyDescent="0.2">
      <c r="N562" s="43"/>
      <c r="O562" s="43"/>
      <c r="P562" s="43"/>
      <c r="Q562" s="44"/>
      <c r="R562" s="44"/>
      <c r="S562" s="44"/>
      <c r="T562" s="44"/>
      <c r="AI562" s="48"/>
      <c r="AJ562" s="48"/>
      <c r="AK562" s="48"/>
      <c r="AL562" s="48"/>
    </row>
    <row r="563" spans="14:38" ht="12" customHeight="1" x14ac:dyDescent="0.2">
      <c r="N563" s="43"/>
      <c r="O563" s="43"/>
      <c r="P563" s="43"/>
      <c r="Q563" s="44"/>
      <c r="R563" s="44"/>
      <c r="S563" s="44"/>
      <c r="T563" s="44"/>
      <c r="AI563" s="48"/>
      <c r="AJ563" s="48"/>
      <c r="AK563" s="48"/>
      <c r="AL563" s="48"/>
    </row>
    <row r="564" spans="14:38" ht="12" customHeight="1" x14ac:dyDescent="0.2">
      <c r="N564" s="43"/>
      <c r="O564" s="43"/>
      <c r="P564" s="43"/>
      <c r="Q564" s="44"/>
      <c r="R564" s="44"/>
      <c r="S564" s="44"/>
      <c r="T564" s="44"/>
      <c r="AI564" s="48"/>
      <c r="AJ564" s="48"/>
      <c r="AK564" s="48"/>
      <c r="AL564" s="48"/>
    </row>
    <row r="565" spans="14:38" ht="12" customHeight="1" x14ac:dyDescent="0.2">
      <c r="N565" s="43"/>
      <c r="O565" s="43"/>
      <c r="P565" s="43"/>
      <c r="Q565" s="44"/>
      <c r="R565" s="44"/>
      <c r="S565" s="44"/>
      <c r="T565" s="44"/>
      <c r="AI565" s="48"/>
      <c r="AJ565" s="48"/>
      <c r="AK565" s="48"/>
      <c r="AL565" s="48"/>
    </row>
    <row r="566" spans="14:38" ht="12" customHeight="1" x14ac:dyDescent="0.2">
      <c r="N566" s="43"/>
      <c r="O566" s="43"/>
      <c r="P566" s="43"/>
      <c r="Q566" s="44"/>
      <c r="R566" s="44"/>
      <c r="S566" s="44"/>
      <c r="T566" s="44"/>
      <c r="AI566" s="48"/>
      <c r="AJ566" s="48"/>
      <c r="AK566" s="48"/>
      <c r="AL566" s="48"/>
    </row>
    <row r="567" spans="14:38" ht="12" customHeight="1" x14ac:dyDescent="0.2">
      <c r="N567" s="43"/>
      <c r="O567" s="43"/>
      <c r="P567" s="43"/>
      <c r="Q567" s="44"/>
      <c r="R567" s="44"/>
      <c r="S567" s="44"/>
      <c r="T567" s="44"/>
      <c r="AI567" s="48"/>
      <c r="AJ567" s="48"/>
      <c r="AK567" s="48"/>
      <c r="AL567" s="48"/>
    </row>
    <row r="568" spans="14:38" ht="12" customHeight="1" x14ac:dyDescent="0.2">
      <c r="N568" s="43"/>
      <c r="O568" s="43"/>
      <c r="P568" s="43"/>
      <c r="Q568" s="44"/>
      <c r="R568" s="44"/>
      <c r="S568" s="44"/>
      <c r="T568" s="44"/>
      <c r="AI568" s="48"/>
      <c r="AJ568" s="48"/>
      <c r="AK568" s="48"/>
      <c r="AL568" s="48"/>
    </row>
    <row r="569" spans="14:38" ht="12" customHeight="1" x14ac:dyDescent="0.2">
      <c r="N569" s="43"/>
      <c r="O569" s="43"/>
      <c r="P569" s="43"/>
      <c r="Q569" s="44"/>
      <c r="R569" s="44"/>
      <c r="S569" s="44"/>
      <c r="T569" s="44"/>
      <c r="AI569" s="48"/>
      <c r="AJ569" s="48"/>
      <c r="AK569" s="48"/>
      <c r="AL569" s="48"/>
    </row>
    <row r="570" spans="14:38" ht="12" customHeight="1" x14ac:dyDescent="0.2">
      <c r="N570" s="43"/>
      <c r="O570" s="43"/>
      <c r="P570" s="43"/>
      <c r="Q570" s="44"/>
      <c r="R570" s="44"/>
      <c r="S570" s="44"/>
      <c r="T570" s="44"/>
      <c r="AI570" s="48"/>
      <c r="AJ570" s="48"/>
      <c r="AK570" s="48"/>
      <c r="AL570" s="48"/>
    </row>
    <row r="571" spans="14:38" ht="12" customHeight="1" x14ac:dyDescent="0.2">
      <c r="N571" s="43"/>
      <c r="O571" s="43"/>
      <c r="P571" s="43"/>
      <c r="Q571" s="44"/>
      <c r="R571" s="44"/>
      <c r="S571" s="44"/>
      <c r="T571" s="44"/>
      <c r="AI571" s="48"/>
      <c r="AJ571" s="48"/>
      <c r="AK571" s="48"/>
      <c r="AL571" s="48"/>
    </row>
    <row r="572" spans="14:38" ht="12" customHeight="1" x14ac:dyDescent="0.2">
      <c r="N572" s="43"/>
      <c r="O572" s="43"/>
      <c r="P572" s="43"/>
      <c r="Q572" s="44"/>
      <c r="R572" s="44"/>
      <c r="S572" s="44"/>
      <c r="T572" s="44"/>
      <c r="AI572" s="48"/>
      <c r="AJ572" s="48"/>
      <c r="AK572" s="48"/>
      <c r="AL572" s="48"/>
    </row>
    <row r="573" spans="14:38" ht="12" customHeight="1" x14ac:dyDescent="0.2">
      <c r="N573" s="43"/>
      <c r="O573" s="43"/>
      <c r="P573" s="43"/>
      <c r="Q573" s="44"/>
      <c r="R573" s="44"/>
      <c r="S573" s="44"/>
      <c r="T573" s="44"/>
      <c r="AI573" s="48"/>
      <c r="AJ573" s="48"/>
      <c r="AK573" s="48"/>
      <c r="AL573" s="48"/>
    </row>
    <row r="574" spans="14:38" ht="12" customHeight="1" x14ac:dyDescent="0.2">
      <c r="N574" s="43"/>
      <c r="O574" s="43"/>
      <c r="P574" s="43"/>
      <c r="Q574" s="44"/>
      <c r="R574" s="44"/>
      <c r="S574" s="44"/>
      <c r="T574" s="44"/>
      <c r="AI574" s="48"/>
      <c r="AJ574" s="48"/>
      <c r="AK574" s="48"/>
      <c r="AL574" s="48"/>
    </row>
    <row r="575" spans="14:38" ht="12" customHeight="1" x14ac:dyDescent="0.2">
      <c r="N575" s="43"/>
      <c r="O575" s="43"/>
      <c r="P575" s="43"/>
      <c r="Q575" s="44"/>
      <c r="R575" s="44"/>
      <c r="S575" s="44"/>
      <c r="T575" s="44"/>
      <c r="AI575" s="48"/>
      <c r="AJ575" s="48"/>
      <c r="AK575" s="48"/>
      <c r="AL575" s="48"/>
    </row>
    <row r="576" spans="14:38" ht="12" customHeight="1" x14ac:dyDescent="0.2">
      <c r="N576" s="43"/>
      <c r="O576" s="43"/>
      <c r="P576" s="43"/>
      <c r="Q576" s="44"/>
      <c r="R576" s="44"/>
      <c r="S576" s="44"/>
      <c r="T576" s="44"/>
      <c r="AI576" s="48"/>
      <c r="AJ576" s="48"/>
      <c r="AK576" s="48"/>
      <c r="AL576" s="48"/>
    </row>
    <row r="577" spans="14:38" ht="12" customHeight="1" x14ac:dyDescent="0.2">
      <c r="N577" s="43"/>
      <c r="O577" s="43"/>
      <c r="P577" s="43"/>
      <c r="Q577" s="44"/>
      <c r="R577" s="44"/>
      <c r="S577" s="44"/>
      <c r="T577" s="44"/>
      <c r="AI577" s="48"/>
      <c r="AJ577" s="48"/>
      <c r="AK577" s="48"/>
      <c r="AL577" s="48"/>
    </row>
    <row r="578" spans="14:38" ht="12" customHeight="1" x14ac:dyDescent="0.2">
      <c r="N578" s="43"/>
      <c r="O578" s="43"/>
      <c r="P578" s="43"/>
      <c r="Q578" s="44"/>
      <c r="R578" s="44"/>
      <c r="S578" s="44"/>
      <c r="T578" s="44"/>
      <c r="AI578" s="48"/>
      <c r="AJ578" s="48"/>
      <c r="AK578" s="48"/>
      <c r="AL578" s="48"/>
    </row>
    <row r="579" spans="14:38" ht="12" customHeight="1" x14ac:dyDescent="0.2">
      <c r="N579" s="43"/>
      <c r="O579" s="43"/>
      <c r="P579" s="43"/>
      <c r="Q579" s="44"/>
      <c r="R579" s="44"/>
      <c r="S579" s="44"/>
      <c r="T579" s="44"/>
      <c r="AI579" s="48"/>
      <c r="AJ579" s="48"/>
      <c r="AK579" s="48"/>
      <c r="AL579" s="48"/>
    </row>
    <row r="580" spans="14:38" ht="12" customHeight="1" x14ac:dyDescent="0.2">
      <c r="N580" s="43"/>
      <c r="O580" s="43"/>
      <c r="P580" s="43"/>
      <c r="Q580" s="44"/>
      <c r="R580" s="44"/>
      <c r="S580" s="44"/>
      <c r="T580" s="44"/>
      <c r="AI580" s="48"/>
      <c r="AJ580" s="48"/>
      <c r="AK580" s="48"/>
      <c r="AL580" s="48"/>
    </row>
    <row r="581" spans="14:38" ht="12" customHeight="1" x14ac:dyDescent="0.2">
      <c r="N581" s="43"/>
      <c r="O581" s="43"/>
      <c r="P581" s="43"/>
      <c r="Q581" s="44"/>
      <c r="R581" s="44"/>
      <c r="S581" s="44"/>
      <c r="T581" s="44"/>
      <c r="AI581" s="48"/>
      <c r="AJ581" s="48"/>
      <c r="AK581" s="48"/>
      <c r="AL581" s="48"/>
    </row>
    <row r="582" spans="14:38" ht="12" customHeight="1" x14ac:dyDescent="0.2">
      <c r="N582" s="43"/>
      <c r="O582" s="43"/>
      <c r="P582" s="43"/>
      <c r="Q582" s="44"/>
      <c r="R582" s="44"/>
      <c r="S582" s="44"/>
      <c r="T582" s="44"/>
      <c r="AI582" s="48"/>
      <c r="AJ582" s="48"/>
      <c r="AK582" s="48"/>
      <c r="AL582" s="48"/>
    </row>
    <row r="583" spans="14:38" ht="12" customHeight="1" x14ac:dyDescent="0.2">
      <c r="N583" s="43"/>
      <c r="O583" s="43"/>
      <c r="P583" s="43"/>
      <c r="Q583" s="44"/>
      <c r="R583" s="44"/>
      <c r="S583" s="44"/>
      <c r="T583" s="44"/>
      <c r="AI583" s="48"/>
      <c r="AJ583" s="48"/>
      <c r="AK583" s="48"/>
      <c r="AL583" s="48"/>
    </row>
    <row r="584" spans="14:38" ht="12" customHeight="1" x14ac:dyDescent="0.2">
      <c r="N584" s="43"/>
      <c r="O584" s="43"/>
      <c r="P584" s="43"/>
      <c r="Q584" s="44"/>
      <c r="R584" s="44"/>
      <c r="S584" s="44"/>
      <c r="T584" s="44"/>
      <c r="AI584" s="48"/>
      <c r="AJ584" s="48"/>
      <c r="AK584" s="48"/>
      <c r="AL584" s="48"/>
    </row>
    <row r="585" spans="14:38" ht="12" customHeight="1" x14ac:dyDescent="0.2">
      <c r="N585" s="43"/>
      <c r="O585" s="43"/>
      <c r="P585" s="43"/>
      <c r="Q585" s="44"/>
      <c r="R585" s="44"/>
      <c r="S585" s="44"/>
      <c r="T585" s="44"/>
      <c r="AI585" s="48"/>
      <c r="AJ585" s="48"/>
      <c r="AK585" s="48"/>
      <c r="AL585" s="48"/>
    </row>
    <row r="586" spans="14:38" ht="12" customHeight="1" x14ac:dyDescent="0.2">
      <c r="N586" s="43"/>
      <c r="O586" s="43"/>
      <c r="P586" s="43"/>
      <c r="Q586" s="44"/>
      <c r="R586" s="44"/>
      <c r="S586" s="44"/>
      <c r="T586" s="44"/>
      <c r="AI586" s="48"/>
      <c r="AJ586" s="48"/>
      <c r="AK586" s="48"/>
      <c r="AL586" s="48"/>
    </row>
    <row r="587" spans="14:38" ht="12" customHeight="1" x14ac:dyDescent="0.2">
      <c r="N587" s="43"/>
      <c r="O587" s="43"/>
      <c r="P587" s="43"/>
      <c r="Q587" s="44"/>
      <c r="R587" s="44"/>
      <c r="S587" s="44"/>
      <c r="T587" s="44"/>
      <c r="AI587" s="48"/>
      <c r="AJ587" s="48"/>
      <c r="AK587" s="48"/>
      <c r="AL587" s="48"/>
    </row>
    <row r="588" spans="14:38" ht="12" customHeight="1" x14ac:dyDescent="0.2">
      <c r="N588" s="43"/>
      <c r="O588" s="43"/>
      <c r="P588" s="43"/>
      <c r="Q588" s="44"/>
      <c r="R588" s="44"/>
      <c r="S588" s="44"/>
      <c r="T588" s="44"/>
      <c r="AI588" s="48"/>
      <c r="AJ588" s="48"/>
      <c r="AK588" s="48"/>
      <c r="AL588" s="48"/>
    </row>
    <row r="589" spans="14:38" ht="12" customHeight="1" x14ac:dyDescent="0.2">
      <c r="N589" s="43"/>
      <c r="O589" s="43"/>
      <c r="P589" s="43"/>
      <c r="Q589" s="44"/>
      <c r="R589" s="44"/>
      <c r="S589" s="44"/>
      <c r="T589" s="44"/>
      <c r="AI589" s="48"/>
      <c r="AJ589" s="48"/>
      <c r="AK589" s="48"/>
      <c r="AL589" s="48"/>
    </row>
    <row r="590" spans="14:38" ht="12" customHeight="1" x14ac:dyDescent="0.2">
      <c r="N590" s="43"/>
      <c r="O590" s="43"/>
      <c r="P590" s="43"/>
      <c r="Q590" s="44"/>
      <c r="R590" s="44"/>
      <c r="S590" s="44"/>
      <c r="T590" s="44"/>
      <c r="AI590" s="48"/>
      <c r="AJ590" s="48"/>
      <c r="AK590" s="48"/>
      <c r="AL590" s="48"/>
    </row>
    <row r="591" spans="14:38" ht="12" customHeight="1" x14ac:dyDescent="0.2">
      <c r="N591" s="43"/>
      <c r="O591" s="43"/>
      <c r="P591" s="43"/>
      <c r="Q591" s="44"/>
      <c r="R591" s="44"/>
      <c r="S591" s="44"/>
      <c r="T591" s="44"/>
      <c r="AI591" s="48"/>
      <c r="AJ591" s="48"/>
      <c r="AK591" s="48"/>
      <c r="AL591" s="48"/>
    </row>
    <row r="592" spans="14:38" ht="12" customHeight="1" x14ac:dyDescent="0.2">
      <c r="N592" s="43"/>
      <c r="O592" s="43"/>
      <c r="P592" s="43"/>
      <c r="Q592" s="44"/>
      <c r="R592" s="44"/>
      <c r="S592" s="44"/>
      <c r="T592" s="44"/>
      <c r="AI592" s="48"/>
      <c r="AJ592" s="48"/>
      <c r="AK592" s="48"/>
      <c r="AL592" s="48"/>
    </row>
    <row r="593" spans="14:38" ht="12" customHeight="1" x14ac:dyDescent="0.2">
      <c r="N593" s="43"/>
      <c r="O593" s="43"/>
      <c r="P593" s="43"/>
      <c r="Q593" s="44"/>
      <c r="R593" s="44"/>
      <c r="S593" s="44"/>
      <c r="T593" s="44"/>
      <c r="AI593" s="48"/>
      <c r="AJ593" s="48"/>
      <c r="AK593" s="48"/>
      <c r="AL593" s="48"/>
    </row>
    <row r="594" spans="14:38" ht="12" customHeight="1" x14ac:dyDescent="0.2">
      <c r="N594" s="43"/>
      <c r="O594" s="43"/>
      <c r="P594" s="43"/>
      <c r="Q594" s="44"/>
      <c r="R594" s="44"/>
      <c r="S594" s="44"/>
      <c r="T594" s="44"/>
      <c r="AI594" s="48"/>
      <c r="AJ594" s="48"/>
      <c r="AK594" s="48"/>
      <c r="AL594" s="48"/>
    </row>
    <row r="595" spans="14:38" ht="12" customHeight="1" x14ac:dyDescent="0.2">
      <c r="N595" s="43"/>
      <c r="O595" s="43"/>
      <c r="P595" s="43"/>
      <c r="Q595" s="44"/>
      <c r="R595" s="44"/>
      <c r="S595" s="44"/>
      <c r="T595" s="44"/>
      <c r="AI595" s="48"/>
      <c r="AJ595" s="48"/>
      <c r="AK595" s="48"/>
      <c r="AL595" s="48"/>
    </row>
    <row r="596" spans="14:38" ht="12" customHeight="1" x14ac:dyDescent="0.2">
      <c r="N596" s="43"/>
      <c r="O596" s="43"/>
      <c r="P596" s="43"/>
      <c r="Q596" s="44"/>
      <c r="R596" s="44"/>
      <c r="S596" s="44"/>
      <c r="T596" s="44"/>
      <c r="AI596" s="48"/>
      <c r="AJ596" s="48"/>
      <c r="AK596" s="48"/>
      <c r="AL596" s="48"/>
    </row>
    <row r="597" spans="14:38" ht="12" customHeight="1" x14ac:dyDescent="0.2">
      <c r="N597" s="43"/>
      <c r="O597" s="43"/>
      <c r="P597" s="43"/>
      <c r="Q597" s="44"/>
      <c r="R597" s="44"/>
      <c r="S597" s="44"/>
      <c r="T597" s="44"/>
      <c r="AI597" s="48"/>
      <c r="AJ597" s="48"/>
      <c r="AK597" s="48"/>
      <c r="AL597" s="48"/>
    </row>
    <row r="598" spans="14:38" ht="12" customHeight="1" x14ac:dyDescent="0.2">
      <c r="N598" s="43"/>
      <c r="O598" s="43"/>
      <c r="P598" s="43"/>
      <c r="Q598" s="44"/>
      <c r="R598" s="44"/>
      <c r="S598" s="44"/>
      <c r="T598" s="44"/>
      <c r="AI598" s="48"/>
      <c r="AJ598" s="48"/>
      <c r="AK598" s="48"/>
      <c r="AL598" s="48"/>
    </row>
    <row r="599" spans="14:38" ht="12" customHeight="1" x14ac:dyDescent="0.2">
      <c r="N599" s="43"/>
      <c r="O599" s="43"/>
      <c r="P599" s="43"/>
      <c r="Q599" s="44"/>
      <c r="R599" s="44"/>
      <c r="S599" s="44"/>
      <c r="T599" s="44"/>
      <c r="AI599" s="48"/>
      <c r="AJ599" s="48"/>
      <c r="AK599" s="48"/>
      <c r="AL599" s="48"/>
    </row>
    <row r="600" spans="14:38" ht="12" customHeight="1" x14ac:dyDescent="0.2">
      <c r="N600" s="43"/>
      <c r="O600" s="43"/>
      <c r="P600" s="43"/>
      <c r="Q600" s="44"/>
      <c r="R600" s="44"/>
      <c r="S600" s="44"/>
      <c r="T600" s="44"/>
      <c r="AI600" s="48"/>
      <c r="AJ600" s="48"/>
      <c r="AK600" s="48"/>
      <c r="AL600" s="48"/>
    </row>
    <row r="601" spans="14:38" ht="12" customHeight="1" x14ac:dyDescent="0.2">
      <c r="N601" s="43"/>
      <c r="O601" s="43"/>
      <c r="P601" s="43"/>
      <c r="Q601" s="44"/>
      <c r="R601" s="44"/>
      <c r="S601" s="44"/>
      <c r="T601" s="44"/>
      <c r="AI601" s="48"/>
      <c r="AJ601" s="48"/>
      <c r="AK601" s="48"/>
      <c r="AL601" s="48"/>
    </row>
    <row r="602" spans="14:38" ht="12" customHeight="1" x14ac:dyDescent="0.2">
      <c r="N602" s="43"/>
      <c r="O602" s="43"/>
      <c r="P602" s="43"/>
      <c r="Q602" s="44"/>
      <c r="R602" s="44"/>
      <c r="S602" s="44"/>
      <c r="T602" s="44"/>
      <c r="AI602" s="48"/>
      <c r="AJ602" s="48"/>
      <c r="AK602" s="48"/>
      <c r="AL602" s="48"/>
    </row>
    <row r="603" spans="14:38" ht="12" customHeight="1" x14ac:dyDescent="0.2">
      <c r="N603" s="43"/>
      <c r="O603" s="43"/>
      <c r="P603" s="43"/>
      <c r="Q603" s="44"/>
      <c r="R603" s="44"/>
      <c r="S603" s="44"/>
      <c r="T603" s="44"/>
      <c r="AI603" s="48"/>
      <c r="AJ603" s="48"/>
      <c r="AK603" s="48"/>
      <c r="AL603" s="48"/>
    </row>
    <row r="604" spans="14:38" ht="12" customHeight="1" x14ac:dyDescent="0.2">
      <c r="N604" s="43"/>
      <c r="O604" s="43"/>
      <c r="P604" s="43"/>
      <c r="Q604" s="44"/>
      <c r="R604" s="44"/>
      <c r="S604" s="44"/>
      <c r="T604" s="44"/>
      <c r="AI604" s="48"/>
      <c r="AJ604" s="48"/>
      <c r="AK604" s="48"/>
      <c r="AL604" s="48"/>
    </row>
    <row r="605" spans="14:38" ht="12" customHeight="1" x14ac:dyDescent="0.2">
      <c r="N605" s="43"/>
      <c r="O605" s="43"/>
      <c r="P605" s="43"/>
      <c r="Q605" s="44"/>
      <c r="R605" s="44"/>
      <c r="S605" s="44"/>
      <c r="T605" s="44"/>
      <c r="AI605" s="48"/>
      <c r="AJ605" s="48"/>
      <c r="AK605" s="48"/>
      <c r="AL605" s="48"/>
    </row>
    <row r="606" spans="14:38" ht="12" customHeight="1" x14ac:dyDescent="0.2">
      <c r="N606" s="43"/>
      <c r="O606" s="43"/>
      <c r="P606" s="43"/>
      <c r="Q606" s="44"/>
      <c r="R606" s="44"/>
      <c r="S606" s="44"/>
      <c r="T606" s="44"/>
      <c r="AI606" s="48"/>
      <c r="AJ606" s="48"/>
      <c r="AK606" s="48"/>
      <c r="AL606" s="48"/>
    </row>
    <row r="607" spans="14:38" ht="12" customHeight="1" x14ac:dyDescent="0.2">
      <c r="N607" s="43"/>
      <c r="O607" s="43"/>
      <c r="P607" s="43"/>
      <c r="Q607" s="44"/>
      <c r="R607" s="44"/>
      <c r="S607" s="44"/>
      <c r="T607" s="44"/>
      <c r="AI607" s="48"/>
      <c r="AJ607" s="48"/>
      <c r="AK607" s="48"/>
      <c r="AL607" s="48"/>
    </row>
    <row r="608" spans="14:38" ht="12" customHeight="1" x14ac:dyDescent="0.2">
      <c r="N608" s="43"/>
      <c r="O608" s="43"/>
      <c r="P608" s="43"/>
      <c r="Q608" s="44"/>
      <c r="R608" s="44"/>
      <c r="S608" s="44"/>
      <c r="T608" s="44"/>
      <c r="AI608" s="48"/>
      <c r="AJ608" s="48"/>
      <c r="AK608" s="48"/>
      <c r="AL608" s="48"/>
    </row>
    <row r="609" spans="14:38" ht="12" customHeight="1" x14ac:dyDescent="0.2">
      <c r="N609" s="43"/>
      <c r="O609" s="43"/>
      <c r="P609" s="43"/>
      <c r="Q609" s="44"/>
      <c r="R609" s="44"/>
      <c r="S609" s="44"/>
      <c r="T609" s="44"/>
      <c r="AI609" s="48"/>
      <c r="AJ609" s="48"/>
      <c r="AK609" s="48"/>
      <c r="AL609" s="48"/>
    </row>
    <row r="610" spans="14:38" ht="12" customHeight="1" x14ac:dyDescent="0.2">
      <c r="N610" s="43"/>
      <c r="O610" s="43"/>
      <c r="P610" s="43"/>
      <c r="Q610" s="44"/>
      <c r="R610" s="44"/>
      <c r="S610" s="44"/>
      <c r="T610" s="44"/>
      <c r="AI610" s="48"/>
      <c r="AJ610" s="48"/>
      <c r="AK610" s="48"/>
      <c r="AL610" s="48"/>
    </row>
    <row r="611" spans="14:38" ht="12" customHeight="1" x14ac:dyDescent="0.2">
      <c r="N611" s="43"/>
      <c r="O611" s="43"/>
      <c r="P611" s="43"/>
      <c r="Q611" s="44"/>
      <c r="R611" s="44"/>
      <c r="S611" s="44"/>
      <c r="T611" s="44"/>
      <c r="AI611" s="48"/>
      <c r="AJ611" s="48"/>
      <c r="AK611" s="48"/>
      <c r="AL611" s="48"/>
    </row>
    <row r="612" spans="14:38" ht="12" customHeight="1" x14ac:dyDescent="0.2">
      <c r="N612" s="43"/>
      <c r="O612" s="43"/>
      <c r="P612" s="43"/>
      <c r="Q612" s="44"/>
      <c r="R612" s="44"/>
      <c r="S612" s="44"/>
      <c r="T612" s="44"/>
      <c r="AI612" s="48"/>
      <c r="AJ612" s="48"/>
      <c r="AK612" s="48"/>
      <c r="AL612" s="48"/>
    </row>
  </sheetData>
  <pageMargins left="0.511811024" right="0.511811024" top="0.78740157499999996" bottom="0.78740157499999996" header="0.31496062000000002" footer="0.31496062000000002"/>
  <pageSetup paperSize="9" orientation="portrait" horizontalDpi="4294967292" verticalDpi="0"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workbookViewId="0">
      <selection activeCell="B15" sqref="B15"/>
    </sheetView>
  </sheetViews>
  <sheetFormatPr defaultColWidth="8.85546875" defaultRowHeight="12" customHeight="1" x14ac:dyDescent="0.2"/>
  <cols>
    <col min="1" max="256" width="20.7109375" style="1" customWidth="1"/>
    <col min="257" max="16384" width="8.85546875" style="1"/>
  </cols>
  <sheetData>
    <row r="1" spans="1:2" ht="12" customHeight="1" x14ac:dyDescent="0.2">
      <c r="A1" s="21" t="s">
        <v>246</v>
      </c>
    </row>
    <row r="2" spans="1:2" ht="12" customHeight="1" x14ac:dyDescent="0.2">
      <c r="A2" s="22" t="s">
        <v>240</v>
      </c>
    </row>
    <row r="3" spans="1:2" ht="12" customHeight="1" x14ac:dyDescent="0.2">
      <c r="A3" s="23" t="s">
        <v>241</v>
      </c>
    </row>
    <row r="4" spans="1:2" ht="12" customHeight="1" x14ac:dyDescent="0.2">
      <c r="A4" s="24" t="s">
        <v>242</v>
      </c>
    </row>
    <row r="5" spans="1:2" ht="12" customHeight="1" x14ac:dyDescent="0.2">
      <c r="A5" s="25" t="s">
        <v>243</v>
      </c>
      <c r="B5" s="26"/>
    </row>
    <row r="6" spans="1:2" ht="12" customHeight="1" x14ac:dyDescent="0.2">
      <c r="A6" s="27" t="s">
        <v>245</v>
      </c>
      <c r="B6" s="26"/>
    </row>
    <row r="7" spans="1:2" ht="12" customHeight="1" x14ac:dyDescent="0.2">
      <c r="A7" s="28" t="s">
        <v>244</v>
      </c>
      <c r="B7" s="26"/>
    </row>
    <row r="8" spans="1:2" ht="12" customHeight="1" x14ac:dyDescent="0.2">
      <c r="A8" s="29" t="s">
        <v>532</v>
      </c>
    </row>
  </sheetData>
  <pageMargins left="0.511811024" right="0.511811024" top="0.78740157499999996" bottom="0.78740157499999996" header="0.31496062000000002" footer="0.31496062000000002"/>
  <pageSetup paperSize="0" orientation="portrait" horizontalDpi="0" verticalDpi="0" copie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4</vt:i4>
      </vt:variant>
    </vt:vector>
  </HeadingPairs>
  <TitlesOfParts>
    <vt:vector size="4" baseType="lpstr">
      <vt:lpstr>Informações (SNIS+PMSB)</vt:lpstr>
      <vt:lpstr>Indicadores (SNIS)</vt:lpstr>
      <vt:lpstr>Indicadores (PMSB)</vt:lpstr>
      <vt:lpstr>Legenda Cores</vt:lpstr>
    </vt:vector>
  </TitlesOfParts>
  <Company>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c:creator>
  <cp:lastModifiedBy>Pâmela</cp:lastModifiedBy>
  <dcterms:created xsi:type="dcterms:W3CDTF">2003-08-27T16:40:13Z</dcterms:created>
  <dcterms:modified xsi:type="dcterms:W3CDTF">2017-11-28T17:02:27Z</dcterms:modified>
</cp:coreProperties>
</file>